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LON\Steel\Trade Remedies Cases\3. Safeguards\UK Steel Submission\Statement of Essential Facts - Response\Non-confidential submission\"/>
    </mc:Choice>
  </mc:AlternateContent>
  <xr:revisionPtr revIDLastSave="0" documentId="13_ncr:1_{37CD15C9-CDE2-46BA-966F-B12667157794}" xr6:coauthVersionLast="46" xr6:coauthVersionMax="46" xr10:uidLastSave="{00000000-0000-0000-0000-000000000000}"/>
  <bookViews>
    <workbookView xWindow="-110" yWindow="-110" windowWidth="19420" windowHeight="10420" xr2:uid="{953123B3-EDC3-4358-B8AD-0790D40DC008}"/>
  </bookViews>
  <sheets>
    <sheet name="1.ISSB import data" sheetId="11" r:id="rId1"/>
    <sheet name="2. ISSB raw data" sheetId="12" r:id="rId2"/>
    <sheet name="3.HMRC below threshold data" sheetId="8" r:id="rId3"/>
    <sheet name="4.HMRC below threshold raw data" sheetId="13" r:id="rId4"/>
    <sheet name="5.Wire data ISSB" sheetId="1" r:id="rId5"/>
    <sheet name="6.Wire data producer" sheetId="3" r:id="rId6"/>
    <sheet name="7.Tubes 25B" sheetId="5" r:id="rId7"/>
    <sheet name="8.Quarto Plates" sheetId="6" r:id="rId8"/>
  </sheets>
  <externalReferences>
    <externalReference r:id="rId9"/>
  </externalReferences>
  <definedNames>
    <definedName name="_xlnm._FilterDatabase" localSheetId="3" hidden="1">'4.HMRC below threshold raw data'!$A$1:$J$6014</definedName>
  </definedNames>
  <calcPr calcId="191029"/>
  <pivotCaches>
    <pivotCache cacheId="1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13" l="1"/>
  <c r="K2" i="13"/>
  <c r="L2" i="13" s="1"/>
  <c r="C3" i="13"/>
  <c r="K3" i="13"/>
  <c r="L3" i="13" s="1"/>
  <c r="C4" i="13"/>
  <c r="K4" i="13"/>
  <c r="L4" i="13"/>
  <c r="C5" i="13"/>
  <c r="K5" i="13"/>
  <c r="L5" i="13"/>
  <c r="C6" i="13"/>
  <c r="K6" i="13"/>
  <c r="L6" i="13"/>
  <c r="C7" i="13"/>
  <c r="K7" i="13"/>
  <c r="L7" i="13" s="1"/>
  <c r="C8" i="13"/>
  <c r="K8" i="13"/>
  <c r="L8" i="13"/>
  <c r="C9" i="13"/>
  <c r="K9" i="13"/>
  <c r="L9" i="13"/>
  <c r="C10" i="13"/>
  <c r="K10" i="13"/>
  <c r="L10" i="13"/>
  <c r="C11" i="13"/>
  <c r="K11" i="13"/>
  <c r="L11" i="13" s="1"/>
  <c r="C12" i="13"/>
  <c r="K12" i="13"/>
  <c r="L12" i="13"/>
  <c r="C13" i="13"/>
  <c r="K13" i="13"/>
  <c r="L13" i="13" s="1"/>
  <c r="C14" i="13"/>
  <c r="K14" i="13"/>
  <c r="L14" i="13"/>
  <c r="C15" i="13"/>
  <c r="K15" i="13"/>
  <c r="L15" i="13" s="1"/>
  <c r="C16" i="13"/>
  <c r="K16" i="13"/>
  <c r="L16" i="13"/>
  <c r="C17" i="13"/>
  <c r="K17" i="13"/>
  <c r="L17" i="13"/>
  <c r="C18" i="13"/>
  <c r="K18" i="13"/>
  <c r="L18" i="13"/>
  <c r="C19" i="13"/>
  <c r="K19" i="13"/>
  <c r="L19" i="13" s="1"/>
  <c r="C20" i="13"/>
  <c r="K20" i="13"/>
  <c r="L20" i="13"/>
  <c r="C21" i="13"/>
  <c r="K21" i="13"/>
  <c r="L21" i="13" s="1"/>
  <c r="C22" i="13"/>
  <c r="K22" i="13"/>
  <c r="L22" i="13"/>
  <c r="C23" i="13"/>
  <c r="K23" i="13"/>
  <c r="L23" i="13" s="1"/>
  <c r="C24" i="13"/>
  <c r="K24" i="13"/>
  <c r="L24" i="13"/>
  <c r="C25" i="13"/>
  <c r="K25" i="13"/>
  <c r="L25" i="13"/>
  <c r="C26" i="13"/>
  <c r="K26" i="13"/>
  <c r="L26" i="13"/>
  <c r="C27" i="13"/>
  <c r="K27" i="13"/>
  <c r="L27" i="13" s="1"/>
  <c r="C28" i="13"/>
  <c r="K28" i="13"/>
  <c r="L28" i="13"/>
  <c r="C29" i="13"/>
  <c r="K29" i="13"/>
  <c r="L29" i="13" s="1"/>
  <c r="C30" i="13"/>
  <c r="K30" i="13"/>
  <c r="L30" i="13"/>
  <c r="C31" i="13"/>
  <c r="K31" i="13"/>
  <c r="L31" i="13" s="1"/>
  <c r="C32" i="13"/>
  <c r="K32" i="13"/>
  <c r="L32" i="13"/>
  <c r="C33" i="13"/>
  <c r="K33" i="13"/>
  <c r="L33" i="13"/>
  <c r="C34" i="13"/>
  <c r="K34" i="13"/>
  <c r="L34" i="13"/>
  <c r="C35" i="13"/>
  <c r="K35" i="13"/>
  <c r="L35" i="13" s="1"/>
  <c r="C36" i="13"/>
  <c r="K36" i="13"/>
  <c r="L36" i="13"/>
  <c r="C37" i="13"/>
  <c r="K37" i="13"/>
  <c r="L37" i="13" s="1"/>
  <c r="C38" i="13"/>
  <c r="K38" i="13"/>
  <c r="L38" i="13"/>
  <c r="C39" i="13"/>
  <c r="K39" i="13"/>
  <c r="L39" i="13" s="1"/>
  <c r="C40" i="13"/>
  <c r="K40" i="13"/>
  <c r="L40" i="13"/>
  <c r="C41" i="13"/>
  <c r="K41" i="13"/>
  <c r="L41" i="13"/>
  <c r="C42" i="13"/>
  <c r="K42" i="13"/>
  <c r="L42" i="13"/>
  <c r="C43" i="13"/>
  <c r="K43" i="13"/>
  <c r="L43" i="13" s="1"/>
  <c r="C44" i="13"/>
  <c r="K44" i="13"/>
  <c r="L44" i="13"/>
  <c r="C45" i="13"/>
  <c r="K45" i="13"/>
  <c r="L45" i="13" s="1"/>
  <c r="C46" i="13"/>
  <c r="K46" i="13"/>
  <c r="L46" i="13"/>
  <c r="C47" i="13"/>
  <c r="K47" i="13"/>
  <c r="L47" i="13" s="1"/>
  <c r="C48" i="13"/>
  <c r="K48" i="13"/>
  <c r="L48" i="13"/>
  <c r="C49" i="13"/>
  <c r="K49" i="13"/>
  <c r="L49" i="13"/>
  <c r="C50" i="13"/>
  <c r="K50" i="13"/>
  <c r="L50" i="13"/>
  <c r="C51" i="13"/>
  <c r="K51" i="13"/>
  <c r="L51" i="13" s="1"/>
  <c r="C52" i="13"/>
  <c r="K52" i="13"/>
  <c r="L52" i="13"/>
  <c r="C53" i="13"/>
  <c r="K53" i="13"/>
  <c r="L53" i="13" s="1"/>
  <c r="C54" i="13"/>
  <c r="K54" i="13"/>
  <c r="L54" i="13"/>
  <c r="C55" i="13"/>
  <c r="K55" i="13"/>
  <c r="L55" i="13" s="1"/>
  <c r="C56" i="13"/>
  <c r="K56" i="13"/>
  <c r="L56" i="13"/>
  <c r="C57" i="13"/>
  <c r="K57" i="13"/>
  <c r="L57" i="13"/>
  <c r="C58" i="13"/>
  <c r="K58" i="13"/>
  <c r="L58" i="13"/>
  <c r="C59" i="13"/>
  <c r="K59" i="13"/>
  <c r="L59" i="13" s="1"/>
  <c r="C60" i="13"/>
  <c r="K60" i="13"/>
  <c r="L60" i="13"/>
  <c r="C61" i="13"/>
  <c r="K61" i="13"/>
  <c r="L61" i="13" s="1"/>
  <c r="C62" i="13"/>
  <c r="K62" i="13"/>
  <c r="L62" i="13"/>
  <c r="C63" i="13"/>
  <c r="K63" i="13"/>
  <c r="L63" i="13" s="1"/>
  <c r="C64" i="13"/>
  <c r="K64" i="13"/>
  <c r="L64" i="13"/>
  <c r="C65" i="13"/>
  <c r="K65" i="13"/>
  <c r="L65" i="13"/>
  <c r="C66" i="13"/>
  <c r="K66" i="13"/>
  <c r="L66" i="13"/>
  <c r="C67" i="13"/>
  <c r="K67" i="13"/>
  <c r="L67" i="13" s="1"/>
  <c r="C68" i="13"/>
  <c r="K68" i="13"/>
  <c r="L68" i="13"/>
  <c r="C69" i="13"/>
  <c r="K69" i="13"/>
  <c r="L69" i="13" s="1"/>
  <c r="C70" i="13"/>
  <c r="K70" i="13"/>
  <c r="L70" i="13"/>
  <c r="C71" i="13"/>
  <c r="K71" i="13"/>
  <c r="L71" i="13" s="1"/>
  <c r="C72" i="13"/>
  <c r="K72" i="13"/>
  <c r="L72" i="13"/>
  <c r="C73" i="13"/>
  <c r="K73" i="13"/>
  <c r="L73" i="13"/>
  <c r="C74" i="13"/>
  <c r="K74" i="13"/>
  <c r="L74" i="13"/>
  <c r="C75" i="13"/>
  <c r="K75" i="13"/>
  <c r="L75" i="13" s="1"/>
  <c r="C76" i="13"/>
  <c r="K76" i="13"/>
  <c r="L76" i="13"/>
  <c r="C77" i="13"/>
  <c r="K77" i="13"/>
  <c r="L77" i="13" s="1"/>
  <c r="C78" i="13"/>
  <c r="K78" i="13"/>
  <c r="L78" i="13"/>
  <c r="C79" i="13"/>
  <c r="K79" i="13"/>
  <c r="L79" i="13" s="1"/>
  <c r="C80" i="13"/>
  <c r="K80" i="13"/>
  <c r="L80" i="13"/>
  <c r="C81" i="13"/>
  <c r="K81" i="13"/>
  <c r="L81" i="13"/>
  <c r="C82" i="13"/>
  <c r="K82" i="13"/>
  <c r="L82" i="13"/>
  <c r="C83" i="13"/>
  <c r="K83" i="13"/>
  <c r="L83" i="13" s="1"/>
  <c r="C84" i="13"/>
  <c r="K84" i="13"/>
  <c r="L84" i="13"/>
  <c r="C85" i="13"/>
  <c r="K85" i="13"/>
  <c r="L85" i="13" s="1"/>
  <c r="C86" i="13"/>
  <c r="K86" i="13"/>
  <c r="L86" i="13"/>
  <c r="C87" i="13"/>
  <c r="K87" i="13"/>
  <c r="L87" i="13" s="1"/>
  <c r="C88" i="13"/>
  <c r="K88" i="13"/>
  <c r="L88" i="13"/>
  <c r="C89" i="13"/>
  <c r="K89" i="13"/>
  <c r="L89" i="13"/>
  <c r="C90" i="13"/>
  <c r="K90" i="13"/>
  <c r="L90" i="13"/>
  <c r="C91" i="13"/>
  <c r="K91" i="13"/>
  <c r="L91" i="13" s="1"/>
  <c r="C92" i="13"/>
  <c r="K92" i="13"/>
  <c r="L92" i="13"/>
  <c r="C93" i="13"/>
  <c r="K93" i="13"/>
  <c r="L93" i="13"/>
  <c r="C94" i="13"/>
  <c r="K94" i="13"/>
  <c r="L94" i="13"/>
  <c r="C95" i="13"/>
  <c r="K95" i="13"/>
  <c r="L95" i="13" s="1"/>
  <c r="C96" i="13"/>
  <c r="K96" i="13"/>
  <c r="L96" i="13"/>
  <c r="C97" i="13"/>
  <c r="K97" i="13"/>
  <c r="L97" i="13"/>
  <c r="C98" i="13"/>
  <c r="K98" i="13"/>
  <c r="L98" i="13"/>
  <c r="C99" i="13"/>
  <c r="K99" i="13"/>
  <c r="L99" i="13" s="1"/>
  <c r="C100" i="13"/>
  <c r="K100" i="13"/>
  <c r="L100" i="13"/>
  <c r="C101" i="13"/>
  <c r="K101" i="13"/>
  <c r="L101" i="13"/>
  <c r="C102" i="13"/>
  <c r="K102" i="13"/>
  <c r="L102" i="13"/>
  <c r="C103" i="13"/>
  <c r="K103" i="13"/>
  <c r="L103" i="13"/>
  <c r="C104" i="13"/>
  <c r="K104" i="13"/>
  <c r="L104" i="13"/>
  <c r="C105" i="13"/>
  <c r="K105" i="13"/>
  <c r="L105" i="13" s="1"/>
  <c r="C106" i="13"/>
  <c r="K106" i="13"/>
  <c r="L106" i="13" s="1"/>
  <c r="C107" i="13"/>
  <c r="K107" i="13"/>
  <c r="L107" i="13" s="1"/>
  <c r="C108" i="13"/>
  <c r="K108" i="13"/>
  <c r="L108" i="13"/>
  <c r="C109" i="13"/>
  <c r="K109" i="13"/>
  <c r="L109" i="13"/>
  <c r="C110" i="13"/>
  <c r="K110" i="13"/>
  <c r="L110" i="13"/>
  <c r="C111" i="13"/>
  <c r="K111" i="13"/>
  <c r="L111" i="13"/>
  <c r="C112" i="13"/>
  <c r="K112" i="13"/>
  <c r="L112" i="13"/>
  <c r="C113" i="13"/>
  <c r="K113" i="13"/>
  <c r="L113" i="13"/>
  <c r="C114" i="13"/>
  <c r="K114" i="13"/>
  <c r="L114" i="13" s="1"/>
  <c r="C115" i="13"/>
  <c r="K115" i="13"/>
  <c r="L115" i="13" s="1"/>
  <c r="C116" i="13"/>
  <c r="K116" i="13"/>
  <c r="L116" i="13"/>
  <c r="C117" i="13"/>
  <c r="K117" i="13"/>
  <c r="L117" i="13"/>
  <c r="C118" i="13"/>
  <c r="K118" i="13"/>
  <c r="L118" i="13"/>
  <c r="C119" i="13"/>
  <c r="K119" i="13"/>
  <c r="L119" i="13"/>
  <c r="C120" i="13"/>
  <c r="K120" i="13"/>
  <c r="L120" i="13"/>
  <c r="C121" i="13"/>
  <c r="K121" i="13"/>
  <c r="L121" i="13"/>
  <c r="C122" i="13"/>
  <c r="K122" i="13"/>
  <c r="L122" i="13" s="1"/>
  <c r="C123" i="13"/>
  <c r="K123" i="13"/>
  <c r="L123" i="13" s="1"/>
  <c r="C124" i="13"/>
  <c r="K124" i="13"/>
  <c r="L124" i="13"/>
  <c r="C125" i="13"/>
  <c r="K125" i="13"/>
  <c r="L125" i="13"/>
  <c r="C126" i="13"/>
  <c r="K126" i="13"/>
  <c r="L126" i="13"/>
  <c r="C127" i="13"/>
  <c r="K127" i="13"/>
  <c r="L127" i="13"/>
  <c r="C128" i="13"/>
  <c r="K128" i="13"/>
  <c r="L128" i="13"/>
  <c r="C129" i="13"/>
  <c r="K129" i="13"/>
  <c r="L129" i="13"/>
  <c r="C130" i="13"/>
  <c r="K130" i="13"/>
  <c r="L130" i="13" s="1"/>
  <c r="C131" i="13"/>
  <c r="K131" i="13"/>
  <c r="L131" i="13" s="1"/>
  <c r="C132" i="13"/>
  <c r="K132" i="13"/>
  <c r="L132" i="13"/>
  <c r="C133" i="13"/>
  <c r="K133" i="13"/>
  <c r="L133" i="13"/>
  <c r="C134" i="13"/>
  <c r="K134" i="13"/>
  <c r="L134" i="13"/>
  <c r="C135" i="13"/>
  <c r="K135" i="13"/>
  <c r="L135" i="13"/>
  <c r="C136" i="13"/>
  <c r="K136" i="13"/>
  <c r="L136" i="13"/>
  <c r="C137" i="13"/>
  <c r="K137" i="13"/>
  <c r="L137" i="13"/>
  <c r="C138" i="13"/>
  <c r="K138" i="13"/>
  <c r="L138" i="13" s="1"/>
  <c r="C139" i="13"/>
  <c r="K139" i="13"/>
  <c r="L139" i="13" s="1"/>
  <c r="C140" i="13"/>
  <c r="K140" i="13"/>
  <c r="L140" i="13"/>
  <c r="C141" i="13"/>
  <c r="K141" i="13"/>
  <c r="L141" i="13"/>
  <c r="C142" i="13"/>
  <c r="K142" i="13"/>
  <c r="L142" i="13"/>
  <c r="C143" i="13"/>
  <c r="K143" i="13"/>
  <c r="L143" i="13"/>
  <c r="C144" i="13"/>
  <c r="K144" i="13"/>
  <c r="L144" i="13"/>
  <c r="C145" i="13"/>
  <c r="K145" i="13"/>
  <c r="L145" i="13"/>
  <c r="C146" i="13"/>
  <c r="K146" i="13"/>
  <c r="L146" i="13" s="1"/>
  <c r="C147" i="13"/>
  <c r="K147" i="13"/>
  <c r="L147" i="13" s="1"/>
  <c r="C148" i="13"/>
  <c r="K148" i="13"/>
  <c r="L148" i="13"/>
  <c r="C149" i="13"/>
  <c r="K149" i="13"/>
  <c r="L149" i="13"/>
  <c r="C150" i="13"/>
  <c r="K150" i="13"/>
  <c r="L150" i="13"/>
  <c r="C151" i="13"/>
  <c r="K151" i="13"/>
  <c r="L151" i="13"/>
  <c r="C152" i="13"/>
  <c r="K152" i="13"/>
  <c r="L152" i="13"/>
  <c r="C153" i="13"/>
  <c r="K153" i="13"/>
  <c r="L153" i="13"/>
  <c r="C154" i="13"/>
  <c r="K154" i="13"/>
  <c r="L154" i="13" s="1"/>
  <c r="C155" i="13"/>
  <c r="K155" i="13"/>
  <c r="L155" i="13" s="1"/>
  <c r="C156" i="13"/>
  <c r="K156" i="13"/>
  <c r="L156" i="13"/>
  <c r="C157" i="13"/>
  <c r="K157" i="13"/>
  <c r="L157" i="13"/>
  <c r="C158" i="13"/>
  <c r="K158" i="13"/>
  <c r="L158" i="13"/>
  <c r="C159" i="13"/>
  <c r="K159" i="13"/>
  <c r="L159" i="13"/>
  <c r="C160" i="13"/>
  <c r="K160" i="13"/>
  <c r="L160" i="13"/>
  <c r="C161" i="13"/>
  <c r="K161" i="13"/>
  <c r="L161" i="13"/>
  <c r="C162" i="13"/>
  <c r="K162" i="13"/>
  <c r="L162" i="13" s="1"/>
  <c r="C163" i="13"/>
  <c r="K163" i="13"/>
  <c r="L163" i="13" s="1"/>
  <c r="C164" i="13"/>
  <c r="K164" i="13"/>
  <c r="L164" i="13"/>
  <c r="C165" i="13"/>
  <c r="K165" i="13"/>
  <c r="L165" i="13"/>
  <c r="C166" i="13"/>
  <c r="K166" i="13"/>
  <c r="L166" i="13"/>
  <c r="C167" i="13"/>
  <c r="K167" i="13"/>
  <c r="L167" i="13"/>
  <c r="C168" i="13"/>
  <c r="K168" i="13"/>
  <c r="L168" i="13"/>
  <c r="C169" i="13"/>
  <c r="K169" i="13"/>
  <c r="L169" i="13"/>
  <c r="C170" i="13"/>
  <c r="K170" i="13"/>
  <c r="L170" i="13" s="1"/>
  <c r="C171" i="13"/>
  <c r="K171" i="13"/>
  <c r="L171" i="13" s="1"/>
  <c r="C172" i="13"/>
  <c r="K172" i="13"/>
  <c r="L172" i="13"/>
  <c r="C173" i="13"/>
  <c r="K173" i="13"/>
  <c r="L173" i="13"/>
  <c r="C174" i="13"/>
  <c r="K174" i="13"/>
  <c r="L174" i="13"/>
  <c r="C175" i="13"/>
  <c r="K175" i="13"/>
  <c r="L175" i="13"/>
  <c r="C176" i="13"/>
  <c r="K176" i="13"/>
  <c r="L176" i="13"/>
  <c r="C177" i="13"/>
  <c r="K177" i="13"/>
  <c r="L177" i="13"/>
  <c r="C178" i="13"/>
  <c r="K178" i="13"/>
  <c r="L178" i="13" s="1"/>
  <c r="C179" i="13"/>
  <c r="K179" i="13"/>
  <c r="L179" i="13" s="1"/>
  <c r="C180" i="13"/>
  <c r="K180" i="13"/>
  <c r="L180" i="13"/>
  <c r="C181" i="13"/>
  <c r="K181" i="13"/>
  <c r="L181" i="13"/>
  <c r="C182" i="13"/>
  <c r="K182" i="13"/>
  <c r="L182" i="13" s="1"/>
  <c r="C183" i="13"/>
  <c r="K183" i="13"/>
  <c r="L183" i="13"/>
  <c r="C184" i="13"/>
  <c r="K184" i="13"/>
  <c r="L184" i="13"/>
  <c r="C185" i="13"/>
  <c r="K185" i="13"/>
  <c r="L185" i="13"/>
  <c r="C186" i="13"/>
  <c r="K186" i="13"/>
  <c r="L186" i="13" s="1"/>
  <c r="C187" i="13"/>
  <c r="K187" i="13"/>
  <c r="L187" i="13" s="1"/>
  <c r="C188" i="13"/>
  <c r="K188" i="13"/>
  <c r="L188" i="13"/>
  <c r="C189" i="13"/>
  <c r="K189" i="13"/>
  <c r="L189" i="13"/>
  <c r="C190" i="13"/>
  <c r="K190" i="13"/>
  <c r="L190" i="13" s="1"/>
  <c r="C191" i="13"/>
  <c r="K191" i="13"/>
  <c r="L191" i="13"/>
  <c r="C192" i="13"/>
  <c r="K192" i="13"/>
  <c r="L192" i="13"/>
  <c r="C193" i="13"/>
  <c r="K193" i="13"/>
  <c r="L193" i="13"/>
  <c r="C194" i="13"/>
  <c r="K194" i="13"/>
  <c r="L194" i="13" s="1"/>
  <c r="C195" i="13"/>
  <c r="K195" i="13"/>
  <c r="L195" i="13" s="1"/>
  <c r="C196" i="13"/>
  <c r="K196" i="13"/>
  <c r="L196" i="13"/>
  <c r="C197" i="13"/>
  <c r="K197" i="13"/>
  <c r="L197" i="13"/>
  <c r="C198" i="13"/>
  <c r="K198" i="13"/>
  <c r="L198" i="13" s="1"/>
  <c r="C199" i="13"/>
  <c r="K199" i="13"/>
  <c r="L199" i="13"/>
  <c r="C200" i="13"/>
  <c r="K200" i="13"/>
  <c r="L200" i="13"/>
  <c r="C201" i="13"/>
  <c r="K201" i="13"/>
  <c r="L201" i="13"/>
  <c r="C202" i="13"/>
  <c r="K202" i="13"/>
  <c r="L202" i="13" s="1"/>
  <c r="C203" i="13"/>
  <c r="K203" i="13"/>
  <c r="L203" i="13" s="1"/>
  <c r="C204" i="13"/>
  <c r="K204" i="13"/>
  <c r="L204" i="13"/>
  <c r="C205" i="13"/>
  <c r="K205" i="13"/>
  <c r="L205" i="13"/>
  <c r="C206" i="13"/>
  <c r="K206" i="13"/>
  <c r="L206" i="13" s="1"/>
  <c r="C207" i="13"/>
  <c r="K207" i="13"/>
  <c r="L207" i="13"/>
  <c r="C208" i="13"/>
  <c r="K208" i="13"/>
  <c r="L208" i="13"/>
  <c r="C209" i="13"/>
  <c r="K209" i="13"/>
  <c r="L209" i="13"/>
  <c r="C210" i="13"/>
  <c r="K210" i="13"/>
  <c r="L210" i="13" s="1"/>
  <c r="C211" i="13"/>
  <c r="K211" i="13"/>
  <c r="L211" i="13" s="1"/>
  <c r="C212" i="13"/>
  <c r="K212" i="13"/>
  <c r="L212" i="13"/>
  <c r="C213" i="13"/>
  <c r="K213" i="13"/>
  <c r="L213" i="13"/>
  <c r="C214" i="13"/>
  <c r="K214" i="13"/>
  <c r="L214" i="13" s="1"/>
  <c r="C215" i="13"/>
  <c r="K215" i="13"/>
  <c r="L215" i="13"/>
  <c r="C216" i="13"/>
  <c r="K216" i="13"/>
  <c r="L216" i="13"/>
  <c r="C217" i="13"/>
  <c r="K217" i="13"/>
  <c r="L217" i="13"/>
  <c r="C218" i="13"/>
  <c r="K218" i="13"/>
  <c r="L218" i="13" s="1"/>
  <c r="C219" i="13"/>
  <c r="K219" i="13"/>
  <c r="L219" i="13" s="1"/>
  <c r="C220" i="13"/>
  <c r="K220" i="13"/>
  <c r="L220" i="13"/>
  <c r="C221" i="13"/>
  <c r="K221" i="13"/>
  <c r="L221" i="13"/>
  <c r="C222" i="13"/>
  <c r="K222" i="13"/>
  <c r="L222" i="13" s="1"/>
  <c r="C223" i="13"/>
  <c r="K223" i="13"/>
  <c r="L223" i="13"/>
  <c r="C224" i="13"/>
  <c r="K224" i="13"/>
  <c r="L224" i="13"/>
  <c r="C225" i="13"/>
  <c r="K225" i="13"/>
  <c r="L225" i="13"/>
  <c r="C226" i="13"/>
  <c r="K226" i="13"/>
  <c r="L226" i="13" s="1"/>
  <c r="C227" i="13"/>
  <c r="K227" i="13"/>
  <c r="L227" i="13" s="1"/>
  <c r="C228" i="13"/>
  <c r="K228" i="13"/>
  <c r="L228" i="13"/>
  <c r="C229" i="13"/>
  <c r="K229" i="13"/>
  <c r="L229" i="13"/>
  <c r="C230" i="13"/>
  <c r="K230" i="13"/>
  <c r="L230" i="13" s="1"/>
  <c r="C231" i="13"/>
  <c r="K231" i="13"/>
  <c r="L231" i="13"/>
  <c r="C232" i="13"/>
  <c r="K232" i="13"/>
  <c r="L232" i="13"/>
  <c r="C233" i="13"/>
  <c r="K233" i="13"/>
  <c r="L233" i="13"/>
  <c r="C234" i="13"/>
  <c r="K234" i="13"/>
  <c r="L234" i="13" s="1"/>
  <c r="C235" i="13"/>
  <c r="K235" i="13"/>
  <c r="L235" i="13" s="1"/>
  <c r="C236" i="13"/>
  <c r="K236" i="13"/>
  <c r="L236" i="13"/>
  <c r="C237" i="13"/>
  <c r="K237" i="13"/>
  <c r="L237" i="13"/>
  <c r="C238" i="13"/>
  <c r="K238" i="13"/>
  <c r="L238" i="13" s="1"/>
  <c r="C239" i="13"/>
  <c r="K239" i="13"/>
  <c r="L239" i="13"/>
  <c r="C240" i="13"/>
  <c r="K240" i="13"/>
  <c r="L240" i="13"/>
  <c r="C241" i="13"/>
  <c r="K241" i="13"/>
  <c r="L241" i="13"/>
  <c r="C242" i="13"/>
  <c r="K242" i="13"/>
  <c r="L242" i="13" s="1"/>
  <c r="C243" i="13"/>
  <c r="K243" i="13"/>
  <c r="L243" i="13" s="1"/>
  <c r="C244" i="13"/>
  <c r="K244" i="13"/>
  <c r="L244" i="13"/>
  <c r="C245" i="13"/>
  <c r="K245" i="13"/>
  <c r="L245" i="13"/>
  <c r="C246" i="13"/>
  <c r="K246" i="13"/>
  <c r="L246" i="13" s="1"/>
  <c r="C247" i="13"/>
  <c r="K247" i="13"/>
  <c r="L247" i="13"/>
  <c r="C248" i="13"/>
  <c r="K248" i="13"/>
  <c r="L248" i="13"/>
  <c r="C249" i="13"/>
  <c r="K249" i="13"/>
  <c r="L249" i="13"/>
  <c r="C250" i="13"/>
  <c r="K250" i="13"/>
  <c r="L250" i="13" s="1"/>
  <c r="C251" i="13"/>
  <c r="K251" i="13"/>
  <c r="L251" i="13" s="1"/>
  <c r="C252" i="13"/>
  <c r="K252" i="13"/>
  <c r="L252" i="13"/>
  <c r="C253" i="13"/>
  <c r="K253" i="13"/>
  <c r="L253" i="13"/>
  <c r="C254" i="13"/>
  <c r="K254" i="13"/>
  <c r="L254" i="13" s="1"/>
  <c r="C255" i="13"/>
  <c r="K255" i="13"/>
  <c r="L255" i="13"/>
  <c r="C256" i="13"/>
  <c r="K256" i="13"/>
  <c r="L256" i="13"/>
  <c r="C257" i="13"/>
  <c r="K257" i="13"/>
  <c r="L257" i="13"/>
  <c r="C258" i="13"/>
  <c r="K258" i="13"/>
  <c r="L258" i="13" s="1"/>
  <c r="C259" i="13"/>
  <c r="K259" i="13"/>
  <c r="L259" i="13" s="1"/>
  <c r="C260" i="13"/>
  <c r="K260" i="13"/>
  <c r="L260" i="13"/>
  <c r="C261" i="13"/>
  <c r="K261" i="13"/>
  <c r="L261" i="13"/>
  <c r="C262" i="13"/>
  <c r="K262" i="13"/>
  <c r="L262" i="13" s="1"/>
  <c r="C263" i="13"/>
  <c r="K263" i="13"/>
  <c r="L263" i="13"/>
  <c r="C264" i="13"/>
  <c r="K264" i="13"/>
  <c r="L264" i="13"/>
  <c r="C265" i="13"/>
  <c r="K265" i="13"/>
  <c r="L265" i="13"/>
  <c r="C266" i="13"/>
  <c r="K266" i="13"/>
  <c r="L266" i="13" s="1"/>
  <c r="C267" i="13"/>
  <c r="K267" i="13"/>
  <c r="L267" i="13" s="1"/>
  <c r="C268" i="13"/>
  <c r="K268" i="13"/>
  <c r="L268" i="13"/>
  <c r="C269" i="13"/>
  <c r="K269" i="13"/>
  <c r="L269" i="13"/>
  <c r="C270" i="13"/>
  <c r="K270" i="13"/>
  <c r="L270" i="13" s="1"/>
  <c r="C271" i="13"/>
  <c r="K271" i="13"/>
  <c r="L271" i="13"/>
  <c r="C272" i="13"/>
  <c r="K272" i="13"/>
  <c r="L272" i="13"/>
  <c r="C273" i="13"/>
  <c r="K273" i="13"/>
  <c r="L273" i="13"/>
  <c r="C274" i="13"/>
  <c r="K274" i="13"/>
  <c r="L274" i="13" s="1"/>
  <c r="C275" i="13"/>
  <c r="K275" i="13"/>
  <c r="L275" i="13" s="1"/>
  <c r="C276" i="13"/>
  <c r="K276" i="13"/>
  <c r="L276" i="13"/>
  <c r="C277" i="13"/>
  <c r="K277" i="13"/>
  <c r="L277" i="13"/>
  <c r="C278" i="13"/>
  <c r="K278" i="13"/>
  <c r="L278" i="13" s="1"/>
  <c r="C279" i="13"/>
  <c r="K279" i="13"/>
  <c r="L279" i="13"/>
  <c r="C280" i="13"/>
  <c r="K280" i="13"/>
  <c r="L280" i="13"/>
  <c r="C281" i="13"/>
  <c r="K281" i="13"/>
  <c r="L281" i="13"/>
  <c r="C282" i="13"/>
  <c r="K282" i="13"/>
  <c r="L282" i="13" s="1"/>
  <c r="C283" i="13"/>
  <c r="K283" i="13"/>
  <c r="L283" i="13" s="1"/>
  <c r="C284" i="13"/>
  <c r="K284" i="13"/>
  <c r="L284" i="13"/>
  <c r="C285" i="13"/>
  <c r="K285" i="13"/>
  <c r="L285" i="13"/>
  <c r="C286" i="13"/>
  <c r="K286" i="13"/>
  <c r="L286" i="13" s="1"/>
  <c r="C287" i="13"/>
  <c r="K287" i="13"/>
  <c r="L287" i="13"/>
  <c r="C288" i="13"/>
  <c r="K288" i="13"/>
  <c r="L288" i="13"/>
  <c r="C289" i="13"/>
  <c r="K289" i="13"/>
  <c r="L289" i="13"/>
  <c r="C290" i="13"/>
  <c r="K290" i="13"/>
  <c r="L290" i="13" s="1"/>
  <c r="C291" i="13"/>
  <c r="K291" i="13"/>
  <c r="L291" i="13" s="1"/>
  <c r="C292" i="13"/>
  <c r="K292" i="13"/>
  <c r="L292" i="13"/>
  <c r="C293" i="13"/>
  <c r="K293" i="13"/>
  <c r="L293" i="13"/>
  <c r="C294" i="13"/>
  <c r="K294" i="13"/>
  <c r="L294" i="13" s="1"/>
  <c r="C295" i="13"/>
  <c r="K295" i="13"/>
  <c r="L295" i="13"/>
  <c r="C296" i="13"/>
  <c r="K296" i="13"/>
  <c r="L296" i="13"/>
  <c r="C297" i="13"/>
  <c r="K297" i="13"/>
  <c r="L297" i="13"/>
  <c r="C298" i="13"/>
  <c r="K298" i="13"/>
  <c r="L298" i="13" s="1"/>
  <c r="C299" i="13"/>
  <c r="K299" i="13"/>
  <c r="L299" i="13" s="1"/>
  <c r="C300" i="13"/>
  <c r="K300" i="13"/>
  <c r="L300" i="13"/>
  <c r="C301" i="13"/>
  <c r="K301" i="13"/>
  <c r="L301" i="13"/>
  <c r="C302" i="13"/>
  <c r="K302" i="13"/>
  <c r="L302" i="13" s="1"/>
  <c r="C303" i="13"/>
  <c r="K303" i="13"/>
  <c r="L303" i="13"/>
  <c r="C304" i="13"/>
  <c r="K304" i="13"/>
  <c r="L304" i="13"/>
  <c r="C305" i="13"/>
  <c r="K305" i="13"/>
  <c r="L305" i="13"/>
  <c r="C306" i="13"/>
  <c r="K306" i="13"/>
  <c r="L306" i="13" s="1"/>
  <c r="C307" i="13"/>
  <c r="K307" i="13"/>
  <c r="L307" i="13" s="1"/>
  <c r="C308" i="13"/>
  <c r="K308" i="13"/>
  <c r="L308" i="13"/>
  <c r="C309" i="13"/>
  <c r="K309" i="13"/>
  <c r="L309" i="13"/>
  <c r="C310" i="13"/>
  <c r="K310" i="13"/>
  <c r="L310" i="13" s="1"/>
  <c r="C311" i="13"/>
  <c r="K311" i="13"/>
  <c r="L311" i="13"/>
  <c r="C312" i="13"/>
  <c r="K312" i="13"/>
  <c r="L312" i="13"/>
  <c r="C313" i="13"/>
  <c r="K313" i="13"/>
  <c r="L313" i="13"/>
  <c r="C314" i="13"/>
  <c r="K314" i="13"/>
  <c r="L314" i="13" s="1"/>
  <c r="C315" i="13"/>
  <c r="K315" i="13"/>
  <c r="L315" i="13" s="1"/>
  <c r="C316" i="13"/>
  <c r="K316" i="13"/>
  <c r="L316" i="13"/>
  <c r="C317" i="13"/>
  <c r="K317" i="13"/>
  <c r="L317" i="13"/>
  <c r="C318" i="13"/>
  <c r="K318" i="13"/>
  <c r="L318" i="13" s="1"/>
  <c r="C319" i="13"/>
  <c r="K319" i="13"/>
  <c r="L319" i="13"/>
  <c r="C320" i="13"/>
  <c r="K320" i="13"/>
  <c r="L320" i="13"/>
  <c r="C321" i="13"/>
  <c r="K321" i="13"/>
  <c r="L321" i="13"/>
  <c r="C322" i="13"/>
  <c r="K322" i="13"/>
  <c r="L322" i="13" s="1"/>
  <c r="C323" i="13"/>
  <c r="K323" i="13"/>
  <c r="L323" i="13" s="1"/>
  <c r="C324" i="13"/>
  <c r="K324" i="13"/>
  <c r="L324" i="13"/>
  <c r="C325" i="13"/>
  <c r="K325" i="13"/>
  <c r="L325" i="13"/>
  <c r="C326" i="13"/>
  <c r="K326" i="13"/>
  <c r="L326" i="13" s="1"/>
  <c r="C327" i="13"/>
  <c r="K327" i="13"/>
  <c r="L327" i="13"/>
  <c r="C328" i="13"/>
  <c r="K328" i="13"/>
  <c r="L328" i="13"/>
  <c r="C329" i="13"/>
  <c r="K329" i="13"/>
  <c r="L329" i="13"/>
  <c r="C330" i="13"/>
  <c r="K330" i="13"/>
  <c r="L330" i="13" s="1"/>
  <c r="C331" i="13"/>
  <c r="K331" i="13"/>
  <c r="L331" i="13" s="1"/>
  <c r="C332" i="13"/>
  <c r="K332" i="13"/>
  <c r="L332" i="13"/>
  <c r="C333" i="13"/>
  <c r="K333" i="13"/>
  <c r="L333" i="13"/>
  <c r="C334" i="13"/>
  <c r="K334" i="13"/>
  <c r="L334" i="13" s="1"/>
  <c r="C335" i="13"/>
  <c r="K335" i="13"/>
  <c r="L335" i="13"/>
  <c r="C336" i="13"/>
  <c r="K336" i="13"/>
  <c r="L336" i="13"/>
  <c r="C337" i="13"/>
  <c r="K337" i="13"/>
  <c r="L337" i="13"/>
  <c r="C338" i="13"/>
  <c r="K338" i="13"/>
  <c r="L338" i="13" s="1"/>
  <c r="C339" i="13"/>
  <c r="K339" i="13"/>
  <c r="L339" i="13" s="1"/>
  <c r="C340" i="13"/>
  <c r="K340" i="13"/>
  <c r="L340" i="13"/>
  <c r="C341" i="13"/>
  <c r="K341" i="13"/>
  <c r="L341" i="13"/>
  <c r="C342" i="13"/>
  <c r="K342" i="13"/>
  <c r="L342" i="13" s="1"/>
  <c r="C343" i="13"/>
  <c r="K343" i="13"/>
  <c r="L343" i="13"/>
  <c r="C344" i="13"/>
  <c r="K344" i="13"/>
  <c r="L344" i="13"/>
  <c r="C345" i="13"/>
  <c r="K345" i="13"/>
  <c r="L345" i="13"/>
  <c r="C346" i="13"/>
  <c r="K346" i="13"/>
  <c r="L346" i="13" s="1"/>
  <c r="C347" i="13"/>
  <c r="K347" i="13"/>
  <c r="L347" i="13" s="1"/>
  <c r="C348" i="13"/>
  <c r="K348" i="13"/>
  <c r="L348" i="13"/>
  <c r="C349" i="13"/>
  <c r="K349" i="13"/>
  <c r="L349" i="13"/>
  <c r="C350" i="13"/>
  <c r="K350" i="13"/>
  <c r="L350" i="13" s="1"/>
  <c r="C351" i="13"/>
  <c r="K351" i="13"/>
  <c r="L351" i="13"/>
  <c r="C352" i="13"/>
  <c r="K352" i="13"/>
  <c r="L352" i="13"/>
  <c r="C353" i="13"/>
  <c r="K353" i="13"/>
  <c r="L353" i="13"/>
  <c r="C354" i="13"/>
  <c r="K354" i="13"/>
  <c r="L354" i="13" s="1"/>
  <c r="C355" i="13"/>
  <c r="K355" i="13"/>
  <c r="L355" i="13" s="1"/>
  <c r="C356" i="13"/>
  <c r="K356" i="13"/>
  <c r="L356" i="13"/>
  <c r="C357" i="13"/>
  <c r="K357" i="13"/>
  <c r="L357" i="13"/>
  <c r="C358" i="13"/>
  <c r="K358" i="13"/>
  <c r="L358" i="13" s="1"/>
  <c r="C359" i="13"/>
  <c r="K359" i="13"/>
  <c r="L359" i="13"/>
  <c r="C360" i="13"/>
  <c r="K360" i="13"/>
  <c r="L360" i="13"/>
  <c r="C361" i="13"/>
  <c r="K361" i="13"/>
  <c r="L361" i="13"/>
  <c r="C362" i="13"/>
  <c r="K362" i="13"/>
  <c r="L362" i="13" s="1"/>
  <c r="C363" i="13"/>
  <c r="K363" i="13"/>
  <c r="L363" i="13" s="1"/>
  <c r="C364" i="13"/>
  <c r="K364" i="13"/>
  <c r="L364" i="13"/>
  <c r="C365" i="13"/>
  <c r="K365" i="13"/>
  <c r="L365" i="13"/>
  <c r="C366" i="13"/>
  <c r="K366" i="13"/>
  <c r="L366" i="13" s="1"/>
  <c r="C367" i="13"/>
  <c r="K367" i="13"/>
  <c r="L367" i="13"/>
  <c r="C368" i="13"/>
  <c r="K368" i="13"/>
  <c r="L368" i="13"/>
  <c r="C369" i="13"/>
  <c r="K369" i="13"/>
  <c r="L369" i="13"/>
  <c r="C370" i="13"/>
  <c r="K370" i="13"/>
  <c r="L370" i="13" s="1"/>
  <c r="C371" i="13"/>
  <c r="K371" i="13"/>
  <c r="L371" i="13" s="1"/>
  <c r="C372" i="13"/>
  <c r="K372" i="13"/>
  <c r="L372" i="13"/>
  <c r="C373" i="13"/>
  <c r="K373" i="13"/>
  <c r="L373" i="13"/>
  <c r="C374" i="13"/>
  <c r="K374" i="13"/>
  <c r="L374" i="13" s="1"/>
  <c r="C375" i="13"/>
  <c r="K375" i="13"/>
  <c r="L375" i="13"/>
  <c r="C376" i="13"/>
  <c r="K376" i="13"/>
  <c r="L376" i="13"/>
  <c r="C377" i="13"/>
  <c r="K377" i="13"/>
  <c r="L377" i="13"/>
  <c r="C378" i="13"/>
  <c r="K378" i="13"/>
  <c r="L378" i="13" s="1"/>
  <c r="C379" i="13"/>
  <c r="K379" i="13"/>
  <c r="L379" i="13" s="1"/>
  <c r="C380" i="13"/>
  <c r="K380" i="13"/>
  <c r="L380" i="13"/>
  <c r="C381" i="13"/>
  <c r="K381" i="13"/>
  <c r="L381" i="13"/>
  <c r="C382" i="13"/>
  <c r="K382" i="13"/>
  <c r="L382" i="13" s="1"/>
  <c r="C383" i="13"/>
  <c r="K383" i="13"/>
  <c r="L383" i="13"/>
  <c r="C384" i="13"/>
  <c r="K384" i="13"/>
  <c r="L384" i="13"/>
  <c r="C385" i="13"/>
  <c r="K385" i="13"/>
  <c r="L385" i="13"/>
  <c r="C386" i="13"/>
  <c r="K386" i="13"/>
  <c r="L386" i="13" s="1"/>
  <c r="C387" i="13"/>
  <c r="K387" i="13"/>
  <c r="L387" i="13" s="1"/>
  <c r="C388" i="13"/>
  <c r="K388" i="13"/>
  <c r="L388" i="13"/>
  <c r="C389" i="13"/>
  <c r="K389" i="13"/>
  <c r="L389" i="13"/>
  <c r="C390" i="13"/>
  <c r="K390" i="13"/>
  <c r="L390" i="13" s="1"/>
  <c r="C391" i="13"/>
  <c r="K391" i="13"/>
  <c r="L391" i="13"/>
  <c r="C392" i="13"/>
  <c r="K392" i="13"/>
  <c r="L392" i="13"/>
  <c r="C393" i="13"/>
  <c r="K393" i="13"/>
  <c r="L393" i="13"/>
  <c r="C394" i="13"/>
  <c r="K394" i="13"/>
  <c r="L394" i="13" s="1"/>
  <c r="C395" i="13"/>
  <c r="K395" i="13"/>
  <c r="L395" i="13" s="1"/>
  <c r="C396" i="13"/>
  <c r="K396" i="13"/>
  <c r="L396" i="13"/>
  <c r="C397" i="13"/>
  <c r="K397" i="13"/>
  <c r="L397" i="13"/>
  <c r="C398" i="13"/>
  <c r="K398" i="13"/>
  <c r="L398" i="13"/>
  <c r="C399" i="13"/>
  <c r="K399" i="13"/>
  <c r="L399" i="13"/>
  <c r="C400" i="13"/>
  <c r="K400" i="13"/>
  <c r="L400" i="13" s="1"/>
  <c r="C401" i="13"/>
  <c r="K401" i="13"/>
  <c r="L401" i="13" s="1"/>
  <c r="C402" i="13"/>
  <c r="K402" i="13"/>
  <c r="L402" i="13" s="1"/>
  <c r="C403" i="13"/>
  <c r="K403" i="13"/>
  <c r="L403" i="13" s="1"/>
  <c r="C404" i="13"/>
  <c r="K404" i="13"/>
  <c r="L404" i="13"/>
  <c r="C405" i="13"/>
  <c r="K405" i="13"/>
  <c r="L405" i="13"/>
  <c r="C406" i="13"/>
  <c r="K406" i="13"/>
  <c r="L406" i="13"/>
  <c r="C407" i="13"/>
  <c r="K407" i="13"/>
  <c r="L407" i="13"/>
  <c r="C408" i="13"/>
  <c r="K408" i="13"/>
  <c r="L408" i="13"/>
  <c r="C409" i="13"/>
  <c r="K409" i="13"/>
  <c r="L409" i="13" s="1"/>
  <c r="C410" i="13"/>
  <c r="K410" i="13"/>
  <c r="L410" i="13" s="1"/>
  <c r="C411" i="13"/>
  <c r="K411" i="13"/>
  <c r="L411" i="13" s="1"/>
  <c r="C412" i="13"/>
  <c r="K412" i="13"/>
  <c r="L412" i="13"/>
  <c r="C413" i="13"/>
  <c r="K413" i="13"/>
  <c r="L413" i="13"/>
  <c r="C414" i="13"/>
  <c r="K414" i="13"/>
  <c r="L414" i="13"/>
  <c r="C415" i="13"/>
  <c r="K415" i="13"/>
  <c r="L415" i="13"/>
  <c r="C416" i="13"/>
  <c r="K416" i="13"/>
  <c r="L416" i="13"/>
  <c r="C417" i="13"/>
  <c r="K417" i="13"/>
  <c r="L417" i="13" s="1"/>
  <c r="C418" i="13"/>
  <c r="K418" i="13"/>
  <c r="L418" i="13" s="1"/>
  <c r="C419" i="13"/>
  <c r="K419" i="13"/>
  <c r="L419" i="13" s="1"/>
  <c r="C420" i="13"/>
  <c r="K420" i="13"/>
  <c r="L420" i="13"/>
  <c r="C421" i="13"/>
  <c r="K421" i="13"/>
  <c r="L421" i="13"/>
  <c r="C422" i="13"/>
  <c r="K422" i="13"/>
  <c r="L422" i="13"/>
  <c r="C423" i="13"/>
  <c r="K423" i="13"/>
  <c r="L423" i="13"/>
  <c r="C424" i="13"/>
  <c r="K424" i="13"/>
  <c r="L424" i="13" s="1"/>
  <c r="C425" i="13"/>
  <c r="K425" i="13"/>
  <c r="L425" i="13" s="1"/>
  <c r="C426" i="13"/>
  <c r="K426" i="13"/>
  <c r="L426" i="13" s="1"/>
  <c r="C427" i="13"/>
  <c r="K427" i="13"/>
  <c r="L427" i="13" s="1"/>
  <c r="C428" i="13"/>
  <c r="K428" i="13"/>
  <c r="L428" i="13"/>
  <c r="C429" i="13"/>
  <c r="K429" i="13"/>
  <c r="L429" i="13"/>
  <c r="C430" i="13"/>
  <c r="K430" i="13"/>
  <c r="L430" i="13"/>
  <c r="C431" i="13"/>
  <c r="K431" i="13"/>
  <c r="L431" i="13"/>
  <c r="C432" i="13"/>
  <c r="K432" i="13"/>
  <c r="L432" i="13" s="1"/>
  <c r="C433" i="13"/>
  <c r="K433" i="13"/>
  <c r="L433" i="13" s="1"/>
  <c r="C434" i="13"/>
  <c r="K434" i="13"/>
  <c r="L434" i="13" s="1"/>
  <c r="C435" i="13"/>
  <c r="K435" i="13"/>
  <c r="L435" i="13" s="1"/>
  <c r="C436" i="13"/>
  <c r="K436" i="13"/>
  <c r="L436" i="13"/>
  <c r="C437" i="13"/>
  <c r="K437" i="13"/>
  <c r="L437" i="13"/>
  <c r="C438" i="13"/>
  <c r="K438" i="13"/>
  <c r="L438" i="13"/>
  <c r="C439" i="13"/>
  <c r="K439" i="13"/>
  <c r="L439" i="13"/>
  <c r="C440" i="13"/>
  <c r="K440" i="13"/>
  <c r="L440" i="13" s="1"/>
  <c r="C441" i="13"/>
  <c r="K441" i="13"/>
  <c r="L441" i="13" s="1"/>
  <c r="C442" i="13"/>
  <c r="K442" i="13"/>
  <c r="L442" i="13" s="1"/>
  <c r="C443" i="13"/>
  <c r="K443" i="13"/>
  <c r="L443" i="13" s="1"/>
  <c r="C444" i="13"/>
  <c r="K444" i="13"/>
  <c r="L444" i="13"/>
  <c r="C445" i="13"/>
  <c r="K445" i="13"/>
  <c r="L445" i="13"/>
  <c r="C446" i="13"/>
  <c r="K446" i="13"/>
  <c r="L446" i="13"/>
  <c r="C447" i="13"/>
  <c r="K447" i="13"/>
  <c r="L447" i="13"/>
  <c r="C448" i="13"/>
  <c r="K448" i="13"/>
  <c r="L448" i="13" s="1"/>
  <c r="C449" i="13"/>
  <c r="K449" i="13"/>
  <c r="L449" i="13" s="1"/>
  <c r="C450" i="13"/>
  <c r="K450" i="13"/>
  <c r="L450" i="13" s="1"/>
  <c r="C451" i="13"/>
  <c r="K451" i="13"/>
  <c r="L451" i="13" s="1"/>
  <c r="C452" i="13"/>
  <c r="K452" i="13"/>
  <c r="L452" i="13"/>
  <c r="C453" i="13"/>
  <c r="K453" i="13"/>
  <c r="L453" i="13"/>
  <c r="C454" i="13"/>
  <c r="K454" i="13"/>
  <c r="L454" i="13"/>
  <c r="C455" i="13"/>
  <c r="K455" i="13"/>
  <c r="L455" i="13"/>
  <c r="C456" i="13"/>
  <c r="K456" i="13"/>
  <c r="L456" i="13"/>
  <c r="C457" i="13"/>
  <c r="K457" i="13"/>
  <c r="L457" i="13" s="1"/>
  <c r="C458" i="13"/>
  <c r="K458" i="13"/>
  <c r="L458" i="13" s="1"/>
  <c r="C459" i="13"/>
  <c r="K459" i="13"/>
  <c r="L459" i="13" s="1"/>
  <c r="C460" i="13"/>
  <c r="K460" i="13"/>
  <c r="L460" i="13"/>
  <c r="C461" i="13"/>
  <c r="K461" i="13"/>
  <c r="L461" i="13"/>
  <c r="C462" i="13"/>
  <c r="K462" i="13"/>
  <c r="L462" i="13"/>
  <c r="C463" i="13"/>
  <c r="K463" i="13"/>
  <c r="L463" i="13"/>
  <c r="C464" i="13"/>
  <c r="K464" i="13"/>
  <c r="L464" i="13" s="1"/>
  <c r="C465" i="13"/>
  <c r="K465" i="13"/>
  <c r="L465" i="13" s="1"/>
  <c r="C466" i="13"/>
  <c r="K466" i="13"/>
  <c r="L466" i="13" s="1"/>
  <c r="C467" i="13"/>
  <c r="K467" i="13"/>
  <c r="L467" i="13" s="1"/>
  <c r="C468" i="13"/>
  <c r="K468" i="13"/>
  <c r="L468" i="13"/>
  <c r="C469" i="13"/>
  <c r="K469" i="13"/>
  <c r="L469" i="13"/>
  <c r="C470" i="13"/>
  <c r="K470" i="13"/>
  <c r="L470" i="13"/>
  <c r="C471" i="13"/>
  <c r="K471" i="13"/>
  <c r="L471" i="13"/>
  <c r="C472" i="13"/>
  <c r="K472" i="13"/>
  <c r="L472" i="13"/>
  <c r="C473" i="13"/>
  <c r="K473" i="13"/>
  <c r="L473" i="13" s="1"/>
  <c r="C474" i="13"/>
  <c r="K474" i="13"/>
  <c r="L474" i="13" s="1"/>
  <c r="C475" i="13"/>
  <c r="K475" i="13"/>
  <c r="L475" i="13" s="1"/>
  <c r="C476" i="13"/>
  <c r="K476" i="13"/>
  <c r="L476" i="13"/>
  <c r="C477" i="13"/>
  <c r="K477" i="13"/>
  <c r="L477" i="13"/>
  <c r="C478" i="13"/>
  <c r="K478" i="13"/>
  <c r="L478" i="13"/>
  <c r="C479" i="13"/>
  <c r="K479" i="13"/>
  <c r="L479" i="13"/>
  <c r="C480" i="13"/>
  <c r="K480" i="13"/>
  <c r="L480" i="13"/>
  <c r="C481" i="13"/>
  <c r="K481" i="13"/>
  <c r="L481" i="13" s="1"/>
  <c r="C482" i="13"/>
  <c r="K482" i="13"/>
  <c r="L482" i="13" s="1"/>
  <c r="C483" i="13"/>
  <c r="K483" i="13"/>
  <c r="L483" i="13" s="1"/>
  <c r="C484" i="13"/>
  <c r="K484" i="13"/>
  <c r="L484" i="13"/>
  <c r="C485" i="13"/>
  <c r="K485" i="13"/>
  <c r="L485" i="13"/>
  <c r="C486" i="13"/>
  <c r="K486" i="13"/>
  <c r="L486" i="13"/>
  <c r="C487" i="13"/>
  <c r="K487" i="13"/>
  <c r="L487" i="13"/>
  <c r="C488" i="13"/>
  <c r="K488" i="13"/>
  <c r="L488" i="13"/>
  <c r="C489" i="13"/>
  <c r="K489" i="13"/>
  <c r="L489" i="13" s="1"/>
  <c r="C490" i="13"/>
  <c r="K490" i="13"/>
  <c r="L490" i="13" s="1"/>
  <c r="C491" i="13"/>
  <c r="K491" i="13"/>
  <c r="L491" i="13" s="1"/>
  <c r="C492" i="13"/>
  <c r="K492" i="13"/>
  <c r="L492" i="13"/>
  <c r="C493" i="13"/>
  <c r="K493" i="13"/>
  <c r="L493" i="13"/>
  <c r="C494" i="13"/>
  <c r="K494" i="13"/>
  <c r="L494" i="13"/>
  <c r="C495" i="13"/>
  <c r="K495" i="13"/>
  <c r="L495" i="13"/>
  <c r="C496" i="13"/>
  <c r="K496" i="13"/>
  <c r="L496" i="13" s="1"/>
  <c r="C497" i="13"/>
  <c r="K497" i="13"/>
  <c r="L497" i="13" s="1"/>
  <c r="C498" i="13"/>
  <c r="K498" i="13"/>
  <c r="L498" i="13" s="1"/>
  <c r="C499" i="13"/>
  <c r="K499" i="13"/>
  <c r="L499" i="13" s="1"/>
  <c r="C500" i="13"/>
  <c r="K500" i="13"/>
  <c r="L500" i="13"/>
  <c r="C501" i="13"/>
  <c r="K501" i="13"/>
  <c r="L501" i="13"/>
  <c r="C502" i="13"/>
  <c r="K502" i="13"/>
  <c r="L502" i="13"/>
  <c r="C503" i="13"/>
  <c r="K503" i="13"/>
  <c r="L503" i="13"/>
  <c r="C504" i="13"/>
  <c r="K504" i="13"/>
  <c r="L504" i="13"/>
  <c r="C505" i="13"/>
  <c r="K505" i="13"/>
  <c r="L505" i="13"/>
  <c r="C506" i="13"/>
  <c r="K506" i="13"/>
  <c r="L506" i="13" s="1"/>
  <c r="C507" i="13"/>
  <c r="K507" i="13"/>
  <c r="L507" i="13" s="1"/>
  <c r="C508" i="13"/>
  <c r="K508" i="13"/>
  <c r="L508" i="13"/>
  <c r="C509" i="13"/>
  <c r="K509" i="13"/>
  <c r="L509" i="13"/>
  <c r="C510" i="13"/>
  <c r="K510" i="13"/>
  <c r="L510" i="13"/>
  <c r="C511" i="13"/>
  <c r="K511" i="13"/>
  <c r="L511" i="13"/>
  <c r="C512" i="13"/>
  <c r="K512" i="13"/>
  <c r="L512" i="13"/>
  <c r="C513" i="13"/>
  <c r="K513" i="13"/>
  <c r="L513" i="13"/>
  <c r="C514" i="13"/>
  <c r="K514" i="13"/>
  <c r="L514" i="13" s="1"/>
  <c r="C515" i="13"/>
  <c r="K515" i="13"/>
  <c r="L515" i="13" s="1"/>
  <c r="C516" i="13"/>
  <c r="K516" i="13"/>
  <c r="L516" i="13"/>
  <c r="C517" i="13"/>
  <c r="K517" i="13"/>
  <c r="L517" i="13"/>
  <c r="C518" i="13"/>
  <c r="K518" i="13"/>
  <c r="L518" i="13"/>
  <c r="C519" i="13"/>
  <c r="K519" i="13"/>
  <c r="L519" i="13"/>
  <c r="C520" i="13"/>
  <c r="K520" i="13"/>
  <c r="L520" i="13"/>
  <c r="C521" i="13"/>
  <c r="K521" i="13"/>
  <c r="L521" i="13"/>
  <c r="C522" i="13"/>
  <c r="K522" i="13"/>
  <c r="L522" i="13" s="1"/>
  <c r="C523" i="13"/>
  <c r="K523" i="13"/>
  <c r="L523" i="13" s="1"/>
  <c r="C524" i="13"/>
  <c r="K524" i="13"/>
  <c r="L524" i="13"/>
  <c r="C525" i="13"/>
  <c r="K525" i="13"/>
  <c r="L525" i="13"/>
  <c r="C526" i="13"/>
  <c r="K526" i="13"/>
  <c r="L526" i="13"/>
  <c r="C527" i="13"/>
  <c r="K527" i="13"/>
  <c r="L527" i="13"/>
  <c r="C528" i="13"/>
  <c r="K528" i="13"/>
  <c r="L528" i="13"/>
  <c r="C529" i="13"/>
  <c r="K529" i="13"/>
  <c r="L529" i="13"/>
  <c r="C530" i="13"/>
  <c r="K530" i="13"/>
  <c r="L530" i="13" s="1"/>
  <c r="C531" i="13"/>
  <c r="K531" i="13"/>
  <c r="L531" i="13" s="1"/>
  <c r="C532" i="13"/>
  <c r="K532" i="13"/>
  <c r="L532" i="13"/>
  <c r="C533" i="13"/>
  <c r="K533" i="13"/>
  <c r="L533" i="13"/>
  <c r="C534" i="13"/>
  <c r="K534" i="13"/>
  <c r="L534" i="13"/>
  <c r="C535" i="13"/>
  <c r="K535" i="13"/>
  <c r="L535" i="13"/>
  <c r="C536" i="13"/>
  <c r="K536" i="13"/>
  <c r="L536" i="13"/>
  <c r="C537" i="13"/>
  <c r="K537" i="13"/>
  <c r="L537" i="13"/>
  <c r="C538" i="13"/>
  <c r="K538" i="13"/>
  <c r="L538" i="13" s="1"/>
  <c r="C539" i="13"/>
  <c r="K539" i="13"/>
  <c r="L539" i="13" s="1"/>
  <c r="C540" i="13"/>
  <c r="K540" i="13"/>
  <c r="L540" i="13"/>
  <c r="C541" i="13"/>
  <c r="K541" i="13"/>
  <c r="L541" i="13"/>
  <c r="C542" i="13"/>
  <c r="K542" i="13"/>
  <c r="L542" i="13"/>
  <c r="C543" i="13"/>
  <c r="K543" i="13"/>
  <c r="L543" i="13"/>
  <c r="C544" i="13"/>
  <c r="K544" i="13"/>
  <c r="L544" i="13"/>
  <c r="C545" i="13"/>
  <c r="K545" i="13"/>
  <c r="L545" i="13"/>
  <c r="C546" i="13"/>
  <c r="K546" i="13"/>
  <c r="L546" i="13" s="1"/>
  <c r="C547" i="13"/>
  <c r="K547" i="13"/>
  <c r="L547" i="13" s="1"/>
  <c r="C548" i="13"/>
  <c r="K548" i="13"/>
  <c r="L548" i="13"/>
  <c r="C549" i="13"/>
  <c r="K549" i="13"/>
  <c r="L549" i="13"/>
  <c r="C550" i="13"/>
  <c r="K550" i="13"/>
  <c r="L550" i="13"/>
  <c r="C551" i="13"/>
  <c r="K551" i="13"/>
  <c r="L551" i="13"/>
  <c r="C552" i="13"/>
  <c r="K552" i="13"/>
  <c r="L552" i="13"/>
  <c r="C553" i="13"/>
  <c r="K553" i="13"/>
  <c r="L553" i="13"/>
  <c r="C554" i="13"/>
  <c r="K554" i="13"/>
  <c r="L554" i="13" s="1"/>
  <c r="C555" i="13"/>
  <c r="K555" i="13"/>
  <c r="L555" i="13" s="1"/>
  <c r="C556" i="13"/>
  <c r="K556" i="13"/>
  <c r="L556" i="13"/>
  <c r="C557" i="13"/>
  <c r="K557" i="13"/>
  <c r="L557" i="13"/>
  <c r="C558" i="13"/>
  <c r="K558" i="13"/>
  <c r="L558" i="13"/>
  <c r="C559" i="13"/>
  <c r="K559" i="13"/>
  <c r="L559" i="13"/>
  <c r="C560" i="13"/>
  <c r="K560" i="13"/>
  <c r="L560" i="13"/>
  <c r="C561" i="13"/>
  <c r="K561" i="13"/>
  <c r="L561" i="13"/>
  <c r="C562" i="13"/>
  <c r="K562" i="13"/>
  <c r="L562" i="13" s="1"/>
  <c r="C563" i="13"/>
  <c r="K563" i="13"/>
  <c r="L563" i="13" s="1"/>
  <c r="C564" i="13"/>
  <c r="K564" i="13"/>
  <c r="L564" i="13"/>
  <c r="C565" i="13"/>
  <c r="K565" i="13"/>
  <c r="L565" i="13"/>
  <c r="C566" i="13"/>
  <c r="K566" i="13"/>
  <c r="L566" i="13"/>
  <c r="C567" i="13"/>
  <c r="K567" i="13"/>
  <c r="L567" i="13"/>
  <c r="C568" i="13"/>
  <c r="K568" i="13"/>
  <c r="L568" i="13"/>
  <c r="C569" i="13"/>
  <c r="K569" i="13"/>
  <c r="L569" i="13"/>
  <c r="C570" i="13"/>
  <c r="K570" i="13"/>
  <c r="L570" i="13" s="1"/>
  <c r="C571" i="13"/>
  <c r="K571" i="13"/>
  <c r="L571" i="13" s="1"/>
  <c r="C572" i="13"/>
  <c r="K572" i="13"/>
  <c r="L572" i="13"/>
  <c r="C573" i="13"/>
  <c r="K573" i="13"/>
  <c r="L573" i="13"/>
  <c r="C574" i="13"/>
  <c r="K574" i="13"/>
  <c r="L574" i="13"/>
  <c r="C575" i="13"/>
  <c r="K575" i="13"/>
  <c r="L575" i="13"/>
  <c r="C576" i="13"/>
  <c r="K576" i="13"/>
  <c r="L576" i="13"/>
  <c r="C577" i="13"/>
  <c r="K577" i="13"/>
  <c r="L577" i="13"/>
  <c r="C578" i="13"/>
  <c r="K578" i="13"/>
  <c r="L578" i="13" s="1"/>
  <c r="C579" i="13"/>
  <c r="K579" i="13"/>
  <c r="L579" i="13" s="1"/>
  <c r="C580" i="13"/>
  <c r="K580" i="13"/>
  <c r="L580" i="13"/>
  <c r="C581" i="13"/>
  <c r="K581" i="13"/>
  <c r="L581" i="13"/>
  <c r="C582" i="13"/>
  <c r="K582" i="13"/>
  <c r="L582" i="13"/>
  <c r="C583" i="13"/>
  <c r="K583" i="13"/>
  <c r="L583" i="13"/>
  <c r="C584" i="13"/>
  <c r="K584" i="13"/>
  <c r="L584" i="13"/>
  <c r="C585" i="13"/>
  <c r="K585" i="13"/>
  <c r="L585" i="13"/>
  <c r="C586" i="13"/>
  <c r="K586" i="13"/>
  <c r="L586" i="13" s="1"/>
  <c r="C587" i="13"/>
  <c r="K587" i="13"/>
  <c r="L587" i="13" s="1"/>
  <c r="C588" i="13"/>
  <c r="K588" i="13"/>
  <c r="L588" i="13"/>
  <c r="C589" i="13"/>
  <c r="K589" i="13"/>
  <c r="L589" i="13"/>
  <c r="C590" i="13"/>
  <c r="K590" i="13"/>
  <c r="L590" i="13"/>
  <c r="C591" i="13"/>
  <c r="K591" i="13"/>
  <c r="L591" i="13"/>
  <c r="C592" i="13"/>
  <c r="K592" i="13"/>
  <c r="L592" i="13"/>
  <c r="C593" i="13"/>
  <c r="K593" i="13"/>
  <c r="L593" i="13"/>
  <c r="C594" i="13"/>
  <c r="K594" i="13"/>
  <c r="L594" i="13" s="1"/>
  <c r="C595" i="13"/>
  <c r="K595" i="13"/>
  <c r="L595" i="13" s="1"/>
  <c r="C596" i="13"/>
  <c r="K596" i="13"/>
  <c r="L596" i="13"/>
  <c r="C597" i="13"/>
  <c r="K597" i="13"/>
  <c r="L597" i="13"/>
  <c r="C598" i="13"/>
  <c r="K598" i="13"/>
  <c r="L598" i="13"/>
  <c r="C599" i="13"/>
  <c r="K599" i="13"/>
  <c r="L599" i="13"/>
  <c r="C600" i="13"/>
  <c r="K600" i="13"/>
  <c r="L600" i="13"/>
  <c r="C601" i="13"/>
  <c r="K601" i="13"/>
  <c r="L601" i="13"/>
  <c r="C602" i="13"/>
  <c r="K602" i="13"/>
  <c r="L602" i="13" s="1"/>
  <c r="C603" i="13"/>
  <c r="K603" i="13"/>
  <c r="L603" i="13" s="1"/>
  <c r="C604" i="13"/>
  <c r="K604" i="13"/>
  <c r="L604" i="13"/>
  <c r="C605" i="13"/>
  <c r="K605" i="13"/>
  <c r="L605" i="13"/>
  <c r="C606" i="13"/>
  <c r="K606" i="13"/>
  <c r="L606" i="13"/>
  <c r="C607" i="13"/>
  <c r="K607" i="13"/>
  <c r="L607" i="13"/>
  <c r="C608" i="13"/>
  <c r="K608" i="13"/>
  <c r="L608" i="13"/>
  <c r="C609" i="13"/>
  <c r="K609" i="13"/>
  <c r="L609" i="13"/>
  <c r="C610" i="13"/>
  <c r="K610" i="13"/>
  <c r="L610" i="13" s="1"/>
  <c r="C611" i="13"/>
  <c r="K611" i="13"/>
  <c r="L611" i="13" s="1"/>
  <c r="C612" i="13"/>
  <c r="K612" i="13"/>
  <c r="L612" i="13"/>
  <c r="C613" i="13"/>
  <c r="K613" i="13"/>
  <c r="L613" i="13"/>
  <c r="C614" i="13"/>
  <c r="K614" i="13"/>
  <c r="L614" i="13"/>
  <c r="C615" i="13"/>
  <c r="K615" i="13"/>
  <c r="L615" i="13"/>
  <c r="C616" i="13"/>
  <c r="K616" i="13"/>
  <c r="L616" i="13"/>
  <c r="C617" i="13"/>
  <c r="K617" i="13"/>
  <c r="L617" i="13"/>
  <c r="C618" i="13"/>
  <c r="K618" i="13"/>
  <c r="L618" i="13" s="1"/>
  <c r="C619" i="13"/>
  <c r="K619" i="13"/>
  <c r="L619" i="13" s="1"/>
  <c r="C620" i="13"/>
  <c r="K620" i="13"/>
  <c r="L620" i="13"/>
  <c r="C621" i="13"/>
  <c r="K621" i="13"/>
  <c r="L621" i="13"/>
  <c r="C622" i="13"/>
  <c r="K622" i="13"/>
  <c r="L622" i="13"/>
  <c r="C623" i="13"/>
  <c r="K623" i="13"/>
  <c r="L623" i="13"/>
  <c r="C624" i="13"/>
  <c r="K624" i="13"/>
  <c r="L624" i="13"/>
  <c r="C625" i="13"/>
  <c r="K625" i="13"/>
  <c r="L625" i="13"/>
  <c r="C626" i="13"/>
  <c r="K626" i="13"/>
  <c r="L626" i="13" s="1"/>
  <c r="C627" i="13"/>
  <c r="K627" i="13"/>
  <c r="L627" i="13" s="1"/>
  <c r="C628" i="13"/>
  <c r="K628" i="13"/>
  <c r="L628" i="13"/>
  <c r="C629" i="13"/>
  <c r="K629" i="13"/>
  <c r="L629" i="13"/>
  <c r="C630" i="13"/>
  <c r="K630" i="13"/>
  <c r="L630" i="13"/>
  <c r="C631" i="13"/>
  <c r="K631" i="13"/>
  <c r="L631" i="13" s="1"/>
  <c r="C632" i="13"/>
  <c r="K632" i="13"/>
  <c r="L632" i="13"/>
  <c r="C633" i="13"/>
  <c r="K633" i="13"/>
  <c r="L633" i="13"/>
  <c r="C634" i="13"/>
  <c r="K634" i="13"/>
  <c r="L634" i="13" s="1"/>
  <c r="C635" i="13"/>
  <c r="K635" i="13"/>
  <c r="L635" i="13" s="1"/>
  <c r="C636" i="13"/>
  <c r="K636" i="13"/>
  <c r="L636" i="13"/>
  <c r="C637" i="13"/>
  <c r="K637" i="13"/>
  <c r="L637" i="13"/>
  <c r="C638" i="13"/>
  <c r="K638" i="13"/>
  <c r="L638" i="13"/>
  <c r="C639" i="13"/>
  <c r="K639" i="13"/>
  <c r="L639" i="13" s="1"/>
  <c r="C640" i="13"/>
  <c r="K640" i="13"/>
  <c r="L640" i="13"/>
  <c r="C641" i="13"/>
  <c r="K641" i="13"/>
  <c r="L641" i="13"/>
  <c r="C642" i="13"/>
  <c r="K642" i="13"/>
  <c r="L642" i="13" s="1"/>
  <c r="C643" i="13"/>
  <c r="K643" i="13"/>
  <c r="L643" i="13" s="1"/>
  <c r="C644" i="13"/>
  <c r="K644" i="13"/>
  <c r="L644" i="13"/>
  <c r="C645" i="13"/>
  <c r="K645" i="13"/>
  <c r="L645" i="13"/>
  <c r="C646" i="13"/>
  <c r="K646" i="13"/>
  <c r="L646" i="13"/>
  <c r="C647" i="13"/>
  <c r="K647" i="13"/>
  <c r="L647" i="13"/>
  <c r="C648" i="13"/>
  <c r="K648" i="13"/>
  <c r="L648" i="13"/>
  <c r="C649" i="13"/>
  <c r="K649" i="13"/>
  <c r="L649" i="13"/>
  <c r="C650" i="13"/>
  <c r="K650" i="13"/>
  <c r="L650" i="13" s="1"/>
  <c r="C651" i="13"/>
  <c r="K651" i="13"/>
  <c r="L651" i="13" s="1"/>
  <c r="C652" i="13"/>
  <c r="K652" i="13"/>
  <c r="L652" i="13"/>
  <c r="C653" i="13"/>
  <c r="K653" i="13"/>
  <c r="L653" i="13"/>
  <c r="C654" i="13"/>
  <c r="K654" i="13"/>
  <c r="L654" i="13"/>
  <c r="C655" i="13"/>
  <c r="K655" i="13"/>
  <c r="L655" i="13" s="1"/>
  <c r="C656" i="13"/>
  <c r="K656" i="13"/>
  <c r="L656" i="13"/>
  <c r="C657" i="13"/>
  <c r="K657" i="13"/>
  <c r="L657" i="13" s="1"/>
  <c r="C658" i="13"/>
  <c r="K658" i="13"/>
  <c r="L658" i="13" s="1"/>
  <c r="C659" i="13"/>
  <c r="K659" i="13"/>
  <c r="L659" i="13" s="1"/>
  <c r="C660" i="13"/>
  <c r="K660" i="13"/>
  <c r="L660" i="13"/>
  <c r="C661" i="13"/>
  <c r="K661" i="13"/>
  <c r="L661" i="13"/>
  <c r="C662" i="13"/>
  <c r="K662" i="13"/>
  <c r="L662" i="13"/>
  <c r="C663" i="13"/>
  <c r="K663" i="13"/>
  <c r="L663" i="13"/>
  <c r="C664" i="13"/>
  <c r="K664" i="13"/>
  <c r="L664" i="13" s="1"/>
  <c r="C665" i="13"/>
  <c r="K665" i="13"/>
  <c r="L665" i="13" s="1"/>
  <c r="C666" i="13"/>
  <c r="K666" i="13"/>
  <c r="L666" i="13" s="1"/>
  <c r="C667" i="13"/>
  <c r="K667" i="13"/>
  <c r="L667" i="13" s="1"/>
  <c r="C668" i="13"/>
  <c r="K668" i="13"/>
  <c r="L668" i="13"/>
  <c r="C669" i="13"/>
  <c r="K669" i="13"/>
  <c r="L669" i="13"/>
  <c r="C670" i="13"/>
  <c r="K670" i="13"/>
  <c r="L670" i="13"/>
  <c r="C671" i="13"/>
  <c r="K671" i="13"/>
  <c r="L671" i="13"/>
  <c r="C672" i="13"/>
  <c r="K672" i="13"/>
  <c r="L672" i="13"/>
  <c r="C673" i="13"/>
  <c r="K673" i="13"/>
  <c r="L673" i="13" s="1"/>
  <c r="C674" i="13"/>
  <c r="K674" i="13"/>
  <c r="L674" i="13"/>
  <c r="C675" i="13"/>
  <c r="K675" i="13"/>
  <c r="L675" i="13" s="1"/>
  <c r="C676" i="13"/>
  <c r="K676" i="13"/>
  <c r="L676" i="13" s="1"/>
  <c r="C677" i="13"/>
  <c r="K677" i="13"/>
  <c r="L677" i="13"/>
  <c r="C678" i="13"/>
  <c r="K678" i="13"/>
  <c r="L678" i="13" s="1"/>
  <c r="C679" i="13"/>
  <c r="K679" i="13"/>
  <c r="L679" i="13"/>
  <c r="C680" i="13"/>
  <c r="K680" i="13"/>
  <c r="L680" i="13" s="1"/>
  <c r="C681" i="13"/>
  <c r="K681" i="13"/>
  <c r="L681" i="13"/>
  <c r="C682" i="13"/>
  <c r="K682" i="13"/>
  <c r="L682" i="13"/>
  <c r="C683" i="13"/>
  <c r="K683" i="13"/>
  <c r="L683" i="13"/>
  <c r="C684" i="13"/>
  <c r="K684" i="13"/>
  <c r="L684" i="13" s="1"/>
  <c r="C685" i="13"/>
  <c r="K685" i="13"/>
  <c r="L685" i="13"/>
  <c r="C686" i="13"/>
  <c r="K686" i="13"/>
  <c r="L686" i="13" s="1"/>
  <c r="C687" i="13"/>
  <c r="K687" i="13"/>
  <c r="L687" i="13"/>
  <c r="C688" i="13"/>
  <c r="K688" i="13"/>
  <c r="L688" i="13" s="1"/>
  <c r="C689" i="13"/>
  <c r="K689" i="13"/>
  <c r="L689" i="13"/>
  <c r="C690" i="13"/>
  <c r="K690" i="13"/>
  <c r="L690" i="13"/>
  <c r="C691" i="13"/>
  <c r="K691" i="13"/>
  <c r="L691" i="13"/>
  <c r="C692" i="13"/>
  <c r="K692" i="13"/>
  <c r="L692" i="13" s="1"/>
  <c r="C693" i="13"/>
  <c r="K693" i="13"/>
  <c r="L693" i="13"/>
  <c r="C694" i="13"/>
  <c r="K694" i="13"/>
  <c r="L694" i="13" s="1"/>
  <c r="C695" i="13"/>
  <c r="K695" i="13"/>
  <c r="L695" i="13"/>
  <c r="C696" i="13"/>
  <c r="K696" i="13"/>
  <c r="L696" i="13" s="1"/>
  <c r="C697" i="13"/>
  <c r="K697" i="13"/>
  <c r="L697" i="13"/>
  <c r="C698" i="13"/>
  <c r="K698" i="13"/>
  <c r="L698" i="13"/>
  <c r="C699" i="13"/>
  <c r="K699" i="13"/>
  <c r="L699" i="13"/>
  <c r="C700" i="13"/>
  <c r="K700" i="13"/>
  <c r="L700" i="13" s="1"/>
  <c r="C701" i="13"/>
  <c r="K701" i="13"/>
  <c r="L701" i="13"/>
  <c r="C702" i="13"/>
  <c r="K702" i="13"/>
  <c r="L702" i="13" s="1"/>
  <c r="C703" i="13"/>
  <c r="K703" i="13"/>
  <c r="L703" i="13"/>
  <c r="C704" i="13"/>
  <c r="K704" i="13"/>
  <c r="L704" i="13" s="1"/>
  <c r="C705" i="13"/>
  <c r="K705" i="13"/>
  <c r="L705" i="13"/>
  <c r="C706" i="13"/>
  <c r="K706" i="13"/>
  <c r="L706" i="13"/>
  <c r="C707" i="13"/>
  <c r="K707" i="13"/>
  <c r="L707" i="13"/>
  <c r="C708" i="13"/>
  <c r="K708" i="13"/>
  <c r="L708" i="13" s="1"/>
  <c r="C709" i="13"/>
  <c r="K709" i="13"/>
  <c r="L709" i="13"/>
  <c r="C710" i="13"/>
  <c r="K710" i="13"/>
  <c r="L710" i="13" s="1"/>
  <c r="C711" i="13"/>
  <c r="K711" i="13"/>
  <c r="L711" i="13"/>
  <c r="C712" i="13"/>
  <c r="K712" i="13"/>
  <c r="L712" i="13" s="1"/>
  <c r="C713" i="13"/>
  <c r="K713" i="13"/>
  <c r="L713" i="13"/>
  <c r="C714" i="13"/>
  <c r="K714" i="13"/>
  <c r="L714" i="13"/>
  <c r="C715" i="13"/>
  <c r="K715" i="13"/>
  <c r="L715" i="13"/>
  <c r="C716" i="13"/>
  <c r="K716" i="13"/>
  <c r="L716" i="13" s="1"/>
  <c r="C717" i="13"/>
  <c r="K717" i="13"/>
  <c r="L717" i="13"/>
  <c r="C718" i="13"/>
  <c r="K718" i="13"/>
  <c r="L718" i="13" s="1"/>
  <c r="C719" i="13"/>
  <c r="K719" i="13"/>
  <c r="L719" i="13"/>
  <c r="C720" i="13"/>
  <c r="K720" i="13"/>
  <c r="L720" i="13" s="1"/>
  <c r="C721" i="13"/>
  <c r="K721" i="13"/>
  <c r="L721" i="13"/>
  <c r="C722" i="13"/>
  <c r="K722" i="13"/>
  <c r="L722" i="13"/>
  <c r="C723" i="13"/>
  <c r="K723" i="13"/>
  <c r="L723" i="13"/>
  <c r="C724" i="13"/>
  <c r="K724" i="13"/>
  <c r="L724" i="13" s="1"/>
  <c r="C725" i="13"/>
  <c r="K725" i="13"/>
  <c r="L725" i="13"/>
  <c r="C726" i="13"/>
  <c r="K726" i="13"/>
  <c r="L726" i="13" s="1"/>
  <c r="C727" i="13"/>
  <c r="K727" i="13"/>
  <c r="L727" i="13"/>
  <c r="C728" i="13"/>
  <c r="K728" i="13"/>
  <c r="L728" i="13" s="1"/>
  <c r="C729" i="13"/>
  <c r="K729" i="13"/>
  <c r="L729" i="13"/>
  <c r="C730" i="13"/>
  <c r="K730" i="13"/>
  <c r="L730" i="13"/>
  <c r="C731" i="13"/>
  <c r="K731" i="13"/>
  <c r="L731" i="13"/>
  <c r="C732" i="13"/>
  <c r="K732" i="13"/>
  <c r="L732" i="13" s="1"/>
  <c r="C733" i="13"/>
  <c r="K733" i="13"/>
  <c r="L733" i="13"/>
  <c r="C734" i="13"/>
  <c r="K734" i="13"/>
  <c r="L734" i="13" s="1"/>
  <c r="C735" i="13"/>
  <c r="K735" i="13"/>
  <c r="L735" i="13"/>
  <c r="C736" i="13"/>
  <c r="K736" i="13"/>
  <c r="L736" i="13" s="1"/>
  <c r="C737" i="13"/>
  <c r="K737" i="13"/>
  <c r="L737" i="13"/>
  <c r="C738" i="13"/>
  <c r="K738" i="13"/>
  <c r="L738" i="13"/>
  <c r="C739" i="13"/>
  <c r="K739" i="13"/>
  <c r="L739" i="13"/>
  <c r="C740" i="13"/>
  <c r="K740" i="13"/>
  <c r="L740" i="13" s="1"/>
  <c r="C741" i="13"/>
  <c r="K741" i="13"/>
  <c r="L741" i="13"/>
  <c r="C742" i="13"/>
  <c r="K742" i="13"/>
  <c r="L742" i="13" s="1"/>
  <c r="C743" i="13"/>
  <c r="K743" i="13"/>
  <c r="L743" i="13"/>
  <c r="C744" i="13"/>
  <c r="K744" i="13"/>
  <c r="L744" i="13" s="1"/>
  <c r="C745" i="13"/>
  <c r="K745" i="13"/>
  <c r="L745" i="13"/>
  <c r="C746" i="13"/>
  <c r="K746" i="13"/>
  <c r="L746" i="13"/>
  <c r="C747" i="13"/>
  <c r="K747" i="13"/>
  <c r="L747" i="13"/>
  <c r="C748" i="13"/>
  <c r="K748" i="13"/>
  <c r="L748" i="13" s="1"/>
  <c r="C749" i="13"/>
  <c r="K749" i="13"/>
  <c r="L749" i="13"/>
  <c r="C750" i="13"/>
  <c r="K750" i="13"/>
  <c r="L750" i="13" s="1"/>
  <c r="C751" i="13"/>
  <c r="K751" i="13"/>
  <c r="L751" i="13" s="1"/>
  <c r="C752" i="13"/>
  <c r="K752" i="13"/>
  <c r="L752" i="13" s="1"/>
  <c r="C753" i="13"/>
  <c r="K753" i="13"/>
  <c r="L753" i="13"/>
  <c r="C754" i="13"/>
  <c r="K754" i="13"/>
  <c r="L754" i="13"/>
  <c r="C755" i="13"/>
  <c r="K755" i="13"/>
  <c r="L755" i="13"/>
  <c r="C756" i="13"/>
  <c r="K756" i="13"/>
  <c r="L756" i="13" s="1"/>
  <c r="C757" i="13"/>
  <c r="K757" i="13"/>
  <c r="L757" i="13"/>
  <c r="C758" i="13"/>
  <c r="K758" i="13"/>
  <c r="L758" i="13" s="1"/>
  <c r="C759" i="13"/>
  <c r="K759" i="13"/>
  <c r="L759" i="13" s="1"/>
  <c r="C760" i="13"/>
  <c r="K760" i="13"/>
  <c r="L760" i="13" s="1"/>
  <c r="C761" i="13"/>
  <c r="K761" i="13"/>
  <c r="L761" i="13"/>
  <c r="C762" i="13"/>
  <c r="K762" i="13"/>
  <c r="L762" i="13"/>
  <c r="C763" i="13"/>
  <c r="K763" i="13"/>
  <c r="L763" i="13"/>
  <c r="C764" i="13"/>
  <c r="K764" i="13"/>
  <c r="L764" i="13" s="1"/>
  <c r="C765" i="13"/>
  <c r="K765" i="13"/>
  <c r="L765" i="13"/>
  <c r="C766" i="13"/>
  <c r="K766" i="13"/>
  <c r="L766" i="13" s="1"/>
  <c r="C767" i="13"/>
  <c r="K767" i="13"/>
  <c r="L767" i="13" s="1"/>
  <c r="C768" i="13"/>
  <c r="K768" i="13"/>
  <c r="L768" i="13" s="1"/>
  <c r="C769" i="13"/>
  <c r="K769" i="13"/>
  <c r="L769" i="13"/>
  <c r="C770" i="13"/>
  <c r="K770" i="13"/>
  <c r="L770" i="13"/>
  <c r="C771" i="13"/>
  <c r="K771" i="13"/>
  <c r="L771" i="13"/>
  <c r="C772" i="13"/>
  <c r="K772" i="13"/>
  <c r="L772" i="13" s="1"/>
  <c r="C773" i="13"/>
  <c r="K773" i="13"/>
  <c r="L773" i="13"/>
  <c r="C774" i="13"/>
  <c r="K774" i="13"/>
  <c r="L774" i="13" s="1"/>
  <c r="C775" i="13"/>
  <c r="K775" i="13"/>
  <c r="L775" i="13" s="1"/>
  <c r="C776" i="13"/>
  <c r="K776" i="13"/>
  <c r="L776" i="13" s="1"/>
  <c r="C777" i="13"/>
  <c r="K777" i="13"/>
  <c r="L777" i="13"/>
  <c r="C778" i="13"/>
  <c r="K778" i="13"/>
  <c r="L778" i="13"/>
  <c r="C779" i="13"/>
  <c r="K779" i="13"/>
  <c r="L779" i="13"/>
  <c r="C780" i="13"/>
  <c r="K780" i="13"/>
  <c r="L780" i="13" s="1"/>
  <c r="C781" i="13"/>
  <c r="K781" i="13"/>
  <c r="L781" i="13"/>
  <c r="C782" i="13"/>
  <c r="K782" i="13"/>
  <c r="L782" i="13" s="1"/>
  <c r="C783" i="13"/>
  <c r="K783" i="13"/>
  <c r="L783" i="13" s="1"/>
  <c r="C784" i="13"/>
  <c r="K784" i="13"/>
  <c r="L784" i="13" s="1"/>
  <c r="C785" i="13"/>
  <c r="K785" i="13"/>
  <c r="L785" i="13"/>
  <c r="C786" i="13"/>
  <c r="K786" i="13"/>
  <c r="L786" i="13"/>
  <c r="C787" i="13"/>
  <c r="K787" i="13"/>
  <c r="L787" i="13"/>
  <c r="C788" i="13"/>
  <c r="K788" i="13"/>
  <c r="L788" i="13" s="1"/>
  <c r="C789" i="13"/>
  <c r="K789" i="13"/>
  <c r="L789" i="13" s="1"/>
  <c r="C790" i="13"/>
  <c r="K790" i="13"/>
  <c r="L790" i="13" s="1"/>
  <c r="C791" i="13"/>
  <c r="K791" i="13"/>
  <c r="L791" i="13" s="1"/>
  <c r="C792" i="13"/>
  <c r="K792" i="13"/>
  <c r="L792" i="13" s="1"/>
  <c r="C793" i="13"/>
  <c r="K793" i="13"/>
  <c r="L793" i="13"/>
  <c r="C794" i="13"/>
  <c r="K794" i="13"/>
  <c r="L794" i="13"/>
  <c r="C795" i="13"/>
  <c r="K795" i="13"/>
  <c r="L795" i="13"/>
  <c r="C796" i="13"/>
  <c r="K796" i="13"/>
  <c r="L796" i="13" s="1"/>
  <c r="C797" i="13"/>
  <c r="K797" i="13"/>
  <c r="L797" i="13"/>
  <c r="C798" i="13"/>
  <c r="K798" i="13"/>
  <c r="L798" i="13" s="1"/>
  <c r="C799" i="13"/>
  <c r="K799" i="13"/>
  <c r="L799" i="13"/>
  <c r="C800" i="13"/>
  <c r="K800" i="13"/>
  <c r="L800" i="13" s="1"/>
  <c r="C801" i="13"/>
  <c r="K801" i="13"/>
  <c r="L801" i="13"/>
  <c r="C802" i="13"/>
  <c r="K802" i="13"/>
  <c r="L802" i="13"/>
  <c r="C803" i="13"/>
  <c r="K803" i="13"/>
  <c r="L803" i="13"/>
  <c r="C804" i="13"/>
  <c r="K804" i="13"/>
  <c r="L804" i="13" s="1"/>
  <c r="C805" i="13"/>
  <c r="K805" i="13"/>
  <c r="L805" i="13"/>
  <c r="C806" i="13"/>
  <c r="K806" i="13"/>
  <c r="L806" i="13" s="1"/>
  <c r="C807" i="13"/>
  <c r="K807" i="13"/>
  <c r="L807" i="13"/>
  <c r="C808" i="13"/>
  <c r="K808" i="13"/>
  <c r="L808" i="13" s="1"/>
  <c r="C809" i="13"/>
  <c r="K809" i="13"/>
  <c r="L809" i="13"/>
  <c r="C810" i="13"/>
  <c r="K810" i="13"/>
  <c r="L810" i="13"/>
  <c r="C811" i="13"/>
  <c r="K811" i="13"/>
  <c r="L811" i="13"/>
  <c r="C812" i="13"/>
  <c r="K812" i="13"/>
  <c r="L812" i="13" s="1"/>
  <c r="C813" i="13"/>
  <c r="K813" i="13"/>
  <c r="L813" i="13" s="1"/>
  <c r="C814" i="13"/>
  <c r="K814" i="13"/>
  <c r="L814" i="13" s="1"/>
  <c r="C815" i="13"/>
  <c r="K815" i="13"/>
  <c r="L815" i="13"/>
  <c r="C816" i="13"/>
  <c r="K816" i="13"/>
  <c r="L816" i="13" s="1"/>
  <c r="C817" i="13"/>
  <c r="K817" i="13"/>
  <c r="L817" i="13"/>
  <c r="C818" i="13"/>
  <c r="K818" i="13"/>
  <c r="L818" i="13"/>
  <c r="C819" i="13"/>
  <c r="K819" i="13"/>
  <c r="L819" i="13"/>
  <c r="C820" i="13"/>
  <c r="K820" i="13"/>
  <c r="L820" i="13" s="1"/>
  <c r="C821" i="13"/>
  <c r="K821" i="13"/>
  <c r="L821" i="13"/>
  <c r="C822" i="13"/>
  <c r="K822" i="13"/>
  <c r="L822" i="13" s="1"/>
  <c r="C823" i="13"/>
  <c r="K823" i="13"/>
  <c r="L823" i="13"/>
  <c r="C824" i="13"/>
  <c r="K824" i="13"/>
  <c r="L824" i="13" s="1"/>
  <c r="C825" i="13"/>
  <c r="K825" i="13"/>
  <c r="L825" i="13"/>
  <c r="C826" i="13"/>
  <c r="K826" i="13"/>
  <c r="L826" i="13"/>
  <c r="C827" i="13"/>
  <c r="K827" i="13"/>
  <c r="L827" i="13"/>
  <c r="C828" i="13"/>
  <c r="K828" i="13"/>
  <c r="L828" i="13" s="1"/>
  <c r="C829" i="13"/>
  <c r="K829" i="13"/>
  <c r="L829" i="13" s="1"/>
  <c r="C830" i="13"/>
  <c r="K830" i="13"/>
  <c r="L830" i="13" s="1"/>
  <c r="C831" i="13"/>
  <c r="K831" i="13"/>
  <c r="L831" i="13"/>
  <c r="C832" i="13"/>
  <c r="K832" i="13"/>
  <c r="L832" i="13" s="1"/>
  <c r="C833" i="13"/>
  <c r="K833" i="13"/>
  <c r="L833" i="13"/>
  <c r="C834" i="13"/>
  <c r="K834" i="13"/>
  <c r="L834" i="13"/>
  <c r="C835" i="13"/>
  <c r="K835" i="13"/>
  <c r="L835" i="13"/>
  <c r="C836" i="13"/>
  <c r="K836" i="13"/>
  <c r="L836" i="13" s="1"/>
  <c r="C837" i="13"/>
  <c r="K837" i="13"/>
  <c r="L837" i="13" s="1"/>
  <c r="C838" i="13"/>
  <c r="K838" i="13"/>
  <c r="L838" i="13" s="1"/>
  <c r="C839" i="13"/>
  <c r="K839" i="13"/>
  <c r="L839" i="13"/>
  <c r="C840" i="13"/>
  <c r="K840" i="13"/>
  <c r="L840" i="13" s="1"/>
  <c r="C841" i="13"/>
  <c r="K841" i="13"/>
  <c r="L841" i="13"/>
  <c r="C842" i="13"/>
  <c r="K842" i="13"/>
  <c r="L842" i="13"/>
  <c r="C843" i="13"/>
  <c r="K843" i="13"/>
  <c r="L843" i="13"/>
  <c r="C844" i="13"/>
  <c r="K844" i="13"/>
  <c r="L844" i="13" s="1"/>
  <c r="C845" i="13"/>
  <c r="K845" i="13"/>
  <c r="L845" i="13" s="1"/>
  <c r="C846" i="13"/>
  <c r="K846" i="13"/>
  <c r="L846" i="13" s="1"/>
  <c r="C847" i="13"/>
  <c r="K847" i="13"/>
  <c r="L847" i="13"/>
  <c r="C848" i="13"/>
  <c r="K848" i="13"/>
  <c r="L848" i="13" s="1"/>
  <c r="C849" i="13"/>
  <c r="K849" i="13"/>
  <c r="L849" i="13"/>
  <c r="C850" i="13"/>
  <c r="K850" i="13"/>
  <c r="L850" i="13"/>
  <c r="C851" i="13"/>
  <c r="K851" i="13"/>
  <c r="L851" i="13"/>
  <c r="C852" i="13"/>
  <c r="K852" i="13"/>
  <c r="L852" i="13" s="1"/>
  <c r="C853" i="13"/>
  <c r="K853" i="13"/>
  <c r="L853" i="13" s="1"/>
  <c r="C854" i="13"/>
  <c r="K854" i="13"/>
  <c r="L854" i="13" s="1"/>
  <c r="C855" i="13"/>
  <c r="K855" i="13"/>
  <c r="L855" i="13"/>
  <c r="C856" i="13"/>
  <c r="K856" i="13"/>
  <c r="L856" i="13" s="1"/>
  <c r="C857" i="13"/>
  <c r="K857" i="13"/>
  <c r="L857" i="13"/>
  <c r="C858" i="13"/>
  <c r="K858" i="13"/>
  <c r="L858" i="13"/>
  <c r="C859" i="13"/>
  <c r="K859" i="13"/>
  <c r="L859" i="13"/>
  <c r="C860" i="13"/>
  <c r="K860" i="13"/>
  <c r="L860" i="13" s="1"/>
  <c r="C861" i="13"/>
  <c r="K861" i="13"/>
  <c r="L861" i="13"/>
  <c r="C862" i="13"/>
  <c r="K862" i="13"/>
  <c r="L862" i="13" s="1"/>
  <c r="C863" i="13"/>
  <c r="K863" i="13"/>
  <c r="L863" i="13"/>
  <c r="C864" i="13"/>
  <c r="K864" i="13"/>
  <c r="L864" i="13" s="1"/>
  <c r="C865" i="13"/>
  <c r="K865" i="13"/>
  <c r="L865" i="13"/>
  <c r="C866" i="13"/>
  <c r="K866" i="13"/>
  <c r="L866" i="13"/>
  <c r="C867" i="13"/>
  <c r="K867" i="13"/>
  <c r="L867" i="13"/>
  <c r="C868" i="13"/>
  <c r="K868" i="13"/>
  <c r="L868" i="13" s="1"/>
  <c r="C869" i="13"/>
  <c r="K869" i="13"/>
  <c r="L869" i="13"/>
  <c r="C870" i="13"/>
  <c r="K870" i="13"/>
  <c r="L870" i="13" s="1"/>
  <c r="C871" i="13"/>
  <c r="K871" i="13"/>
  <c r="L871" i="13"/>
  <c r="C872" i="13"/>
  <c r="K872" i="13"/>
  <c r="L872" i="13" s="1"/>
  <c r="C873" i="13"/>
  <c r="K873" i="13"/>
  <c r="L873" i="13"/>
  <c r="C874" i="13"/>
  <c r="K874" i="13"/>
  <c r="L874" i="13"/>
  <c r="C875" i="13"/>
  <c r="K875" i="13"/>
  <c r="L875" i="13"/>
  <c r="C876" i="13"/>
  <c r="K876" i="13"/>
  <c r="L876" i="13" s="1"/>
  <c r="C877" i="13"/>
  <c r="K877" i="13"/>
  <c r="L877" i="13" s="1"/>
  <c r="C878" i="13"/>
  <c r="K878" i="13"/>
  <c r="L878" i="13" s="1"/>
  <c r="C879" i="13"/>
  <c r="K879" i="13"/>
  <c r="L879" i="13"/>
  <c r="C880" i="13"/>
  <c r="K880" i="13"/>
  <c r="L880" i="13" s="1"/>
  <c r="C881" i="13"/>
  <c r="K881" i="13"/>
  <c r="L881" i="13"/>
  <c r="C882" i="13"/>
  <c r="K882" i="13"/>
  <c r="L882" i="13"/>
  <c r="C883" i="13"/>
  <c r="K883" i="13"/>
  <c r="L883" i="13"/>
  <c r="C884" i="13"/>
  <c r="K884" i="13"/>
  <c r="L884" i="13" s="1"/>
  <c r="C885" i="13"/>
  <c r="K885" i="13"/>
  <c r="L885" i="13"/>
  <c r="C886" i="13"/>
  <c r="K886" i="13"/>
  <c r="L886" i="13" s="1"/>
  <c r="C887" i="13"/>
  <c r="K887" i="13"/>
  <c r="L887" i="13"/>
  <c r="C888" i="13"/>
  <c r="K888" i="13"/>
  <c r="L888" i="13" s="1"/>
  <c r="C889" i="13"/>
  <c r="K889" i="13"/>
  <c r="L889" i="13"/>
  <c r="C890" i="13"/>
  <c r="K890" i="13"/>
  <c r="L890" i="13"/>
  <c r="C891" i="13"/>
  <c r="K891" i="13"/>
  <c r="L891" i="13"/>
  <c r="C892" i="13"/>
  <c r="K892" i="13"/>
  <c r="L892" i="13" s="1"/>
  <c r="C893" i="13"/>
  <c r="K893" i="13"/>
  <c r="L893" i="13" s="1"/>
  <c r="C894" i="13"/>
  <c r="K894" i="13"/>
  <c r="L894" i="13" s="1"/>
  <c r="C895" i="13"/>
  <c r="K895" i="13"/>
  <c r="L895" i="13"/>
  <c r="C896" i="13"/>
  <c r="K896" i="13"/>
  <c r="L896" i="13" s="1"/>
  <c r="C897" i="13"/>
  <c r="K897" i="13"/>
  <c r="L897" i="13"/>
  <c r="C898" i="13"/>
  <c r="K898" i="13"/>
  <c r="L898" i="13"/>
  <c r="C899" i="13"/>
  <c r="K899" i="13"/>
  <c r="L899" i="13"/>
  <c r="C900" i="13"/>
  <c r="K900" i="13"/>
  <c r="L900" i="13" s="1"/>
  <c r="C901" i="13"/>
  <c r="K901" i="13"/>
  <c r="L901" i="13" s="1"/>
  <c r="C902" i="13"/>
  <c r="K902" i="13"/>
  <c r="L902" i="13" s="1"/>
  <c r="C903" i="13"/>
  <c r="K903" i="13"/>
  <c r="L903" i="13"/>
  <c r="C904" i="13"/>
  <c r="K904" i="13"/>
  <c r="L904" i="13" s="1"/>
  <c r="C905" i="13"/>
  <c r="K905" i="13"/>
  <c r="L905" i="13"/>
  <c r="C906" i="13"/>
  <c r="K906" i="13"/>
  <c r="L906" i="13"/>
  <c r="C907" i="13"/>
  <c r="K907" i="13"/>
  <c r="L907" i="13"/>
  <c r="C908" i="13"/>
  <c r="K908" i="13"/>
  <c r="L908" i="13" s="1"/>
  <c r="C909" i="13"/>
  <c r="K909" i="13"/>
  <c r="L909" i="13" s="1"/>
  <c r="C910" i="13"/>
  <c r="K910" i="13"/>
  <c r="L910" i="13" s="1"/>
  <c r="C911" i="13"/>
  <c r="K911" i="13"/>
  <c r="L911" i="13"/>
  <c r="C912" i="13"/>
  <c r="K912" i="13"/>
  <c r="L912" i="13" s="1"/>
  <c r="C913" i="13"/>
  <c r="K913" i="13"/>
  <c r="L913" i="13"/>
  <c r="C914" i="13"/>
  <c r="K914" i="13"/>
  <c r="L914" i="13"/>
  <c r="C915" i="13"/>
  <c r="K915" i="13"/>
  <c r="L915" i="13"/>
  <c r="C916" i="13"/>
  <c r="K916" i="13"/>
  <c r="L916" i="13" s="1"/>
  <c r="C917" i="13"/>
  <c r="K917" i="13"/>
  <c r="L917" i="13" s="1"/>
  <c r="C918" i="13"/>
  <c r="K918" i="13"/>
  <c r="L918" i="13" s="1"/>
  <c r="C919" i="13"/>
  <c r="K919" i="13"/>
  <c r="L919" i="13" s="1"/>
  <c r="C920" i="13"/>
  <c r="K920" i="13"/>
  <c r="L920" i="13" s="1"/>
  <c r="C921" i="13"/>
  <c r="K921" i="13"/>
  <c r="L921" i="13"/>
  <c r="C922" i="13"/>
  <c r="K922" i="13"/>
  <c r="L922" i="13"/>
  <c r="C923" i="13"/>
  <c r="K923" i="13"/>
  <c r="L923" i="13"/>
  <c r="C924" i="13"/>
  <c r="K924" i="13"/>
  <c r="L924" i="13" s="1"/>
  <c r="C925" i="13"/>
  <c r="K925" i="13"/>
  <c r="L925" i="13"/>
  <c r="C926" i="13"/>
  <c r="K926" i="13"/>
  <c r="L926" i="13" s="1"/>
  <c r="C927" i="13"/>
  <c r="K927" i="13"/>
  <c r="L927" i="13"/>
  <c r="C928" i="13"/>
  <c r="K928" i="13"/>
  <c r="L928" i="13" s="1"/>
  <c r="C929" i="13"/>
  <c r="K929" i="13"/>
  <c r="L929" i="13"/>
  <c r="C930" i="13"/>
  <c r="K930" i="13"/>
  <c r="L930" i="13"/>
  <c r="C931" i="13"/>
  <c r="K931" i="13"/>
  <c r="L931" i="13"/>
  <c r="C932" i="13"/>
  <c r="K932" i="13"/>
  <c r="L932" i="13" s="1"/>
  <c r="C933" i="13"/>
  <c r="K933" i="13"/>
  <c r="L933" i="13" s="1"/>
  <c r="C934" i="13"/>
  <c r="K934" i="13"/>
  <c r="L934" i="13" s="1"/>
  <c r="C935" i="13"/>
  <c r="K935" i="13"/>
  <c r="L935" i="13"/>
  <c r="C936" i="13"/>
  <c r="K936" i="13"/>
  <c r="L936" i="13" s="1"/>
  <c r="C937" i="13"/>
  <c r="K937" i="13"/>
  <c r="L937" i="13"/>
  <c r="C938" i="13"/>
  <c r="K938" i="13"/>
  <c r="L938" i="13"/>
  <c r="C939" i="13"/>
  <c r="K939" i="13"/>
  <c r="L939" i="13"/>
  <c r="C940" i="13"/>
  <c r="K940" i="13"/>
  <c r="L940" i="13" s="1"/>
  <c r="C941" i="13"/>
  <c r="K941" i="13"/>
  <c r="L941" i="13" s="1"/>
  <c r="C942" i="13"/>
  <c r="K942" i="13"/>
  <c r="L942" i="13" s="1"/>
  <c r="C943" i="13"/>
  <c r="K943" i="13"/>
  <c r="L943" i="13" s="1"/>
  <c r="C944" i="13"/>
  <c r="K944" i="13"/>
  <c r="L944" i="13" s="1"/>
  <c r="C945" i="13"/>
  <c r="K945" i="13"/>
  <c r="L945" i="13"/>
  <c r="C946" i="13"/>
  <c r="K946" i="13"/>
  <c r="L946" i="13"/>
  <c r="C947" i="13"/>
  <c r="K947" i="13"/>
  <c r="L947" i="13"/>
  <c r="C948" i="13"/>
  <c r="K948" i="13"/>
  <c r="L948" i="13" s="1"/>
  <c r="C949" i="13"/>
  <c r="K949" i="13"/>
  <c r="L949" i="13"/>
  <c r="C950" i="13"/>
  <c r="K950" i="13"/>
  <c r="L950" i="13" s="1"/>
  <c r="C951" i="13"/>
  <c r="K951" i="13"/>
  <c r="L951" i="13" s="1"/>
  <c r="C952" i="13"/>
  <c r="K952" i="13"/>
  <c r="L952" i="13" s="1"/>
  <c r="C953" i="13"/>
  <c r="K953" i="13"/>
  <c r="L953" i="13"/>
  <c r="C954" i="13"/>
  <c r="K954" i="13"/>
  <c r="L954" i="13"/>
  <c r="C955" i="13"/>
  <c r="K955" i="13"/>
  <c r="L955" i="13"/>
  <c r="C956" i="13"/>
  <c r="K956" i="13"/>
  <c r="L956" i="13" s="1"/>
  <c r="C957" i="13"/>
  <c r="K957" i="13"/>
  <c r="L957" i="13" s="1"/>
  <c r="C958" i="13"/>
  <c r="K958" i="13"/>
  <c r="L958" i="13" s="1"/>
  <c r="C959" i="13"/>
  <c r="K959" i="13"/>
  <c r="L959" i="13" s="1"/>
  <c r="C960" i="13"/>
  <c r="K960" i="13"/>
  <c r="L960" i="13" s="1"/>
  <c r="C961" i="13"/>
  <c r="K961" i="13"/>
  <c r="L961" i="13"/>
  <c r="C962" i="13"/>
  <c r="K962" i="13"/>
  <c r="L962" i="13"/>
  <c r="C963" i="13"/>
  <c r="K963" i="13"/>
  <c r="L963" i="13"/>
  <c r="C964" i="13"/>
  <c r="K964" i="13"/>
  <c r="L964" i="13" s="1"/>
  <c r="C965" i="13"/>
  <c r="K965" i="13"/>
  <c r="L965" i="13"/>
  <c r="C966" i="13"/>
  <c r="K966" i="13"/>
  <c r="L966" i="13" s="1"/>
  <c r="C967" i="13"/>
  <c r="K967" i="13"/>
  <c r="L967" i="13"/>
  <c r="C968" i="13"/>
  <c r="K968" i="13"/>
  <c r="L968" i="13" s="1"/>
  <c r="C969" i="13"/>
  <c r="K969" i="13"/>
  <c r="L969" i="13"/>
  <c r="C970" i="13"/>
  <c r="K970" i="13"/>
  <c r="L970" i="13"/>
  <c r="C971" i="13"/>
  <c r="K971" i="13"/>
  <c r="L971" i="13"/>
  <c r="C972" i="13"/>
  <c r="K972" i="13"/>
  <c r="L972" i="13" s="1"/>
  <c r="C973" i="13"/>
  <c r="K973" i="13"/>
  <c r="L973" i="13"/>
  <c r="C974" i="13"/>
  <c r="K974" i="13"/>
  <c r="L974" i="13" s="1"/>
  <c r="C975" i="13"/>
  <c r="K975" i="13"/>
  <c r="L975" i="13"/>
  <c r="C976" i="13"/>
  <c r="K976" i="13"/>
  <c r="L976" i="13" s="1"/>
  <c r="C977" i="13"/>
  <c r="K977" i="13"/>
  <c r="L977" i="13"/>
  <c r="C978" i="13"/>
  <c r="K978" i="13"/>
  <c r="L978" i="13"/>
  <c r="C979" i="13"/>
  <c r="K979" i="13"/>
  <c r="L979" i="13"/>
  <c r="C980" i="13"/>
  <c r="K980" i="13"/>
  <c r="L980" i="13" s="1"/>
  <c r="C981" i="13"/>
  <c r="K981" i="13"/>
  <c r="L981" i="13"/>
  <c r="C982" i="13"/>
  <c r="K982" i="13"/>
  <c r="L982" i="13" s="1"/>
  <c r="C983" i="13"/>
  <c r="K983" i="13"/>
  <c r="L983" i="13" s="1"/>
  <c r="C984" i="13"/>
  <c r="K984" i="13"/>
  <c r="L984" i="13" s="1"/>
  <c r="C985" i="13"/>
  <c r="K985" i="13"/>
  <c r="L985" i="13"/>
  <c r="C986" i="13"/>
  <c r="K986" i="13"/>
  <c r="L986" i="13"/>
  <c r="C987" i="13"/>
  <c r="K987" i="13"/>
  <c r="L987" i="13"/>
  <c r="C988" i="13"/>
  <c r="K988" i="13"/>
  <c r="L988" i="13" s="1"/>
  <c r="C989" i="13"/>
  <c r="K989" i="13"/>
  <c r="L989" i="13" s="1"/>
  <c r="C990" i="13"/>
  <c r="K990" i="13"/>
  <c r="L990" i="13" s="1"/>
  <c r="C991" i="13"/>
  <c r="K991" i="13"/>
  <c r="L991" i="13" s="1"/>
  <c r="C992" i="13"/>
  <c r="K992" i="13"/>
  <c r="L992" i="13" s="1"/>
  <c r="C993" i="13"/>
  <c r="K993" i="13"/>
  <c r="L993" i="13"/>
  <c r="C994" i="13"/>
  <c r="K994" i="13"/>
  <c r="L994" i="13"/>
  <c r="C995" i="13"/>
  <c r="K995" i="13"/>
  <c r="L995" i="13"/>
  <c r="C996" i="13"/>
  <c r="K996" i="13"/>
  <c r="L996" i="13" s="1"/>
  <c r="C997" i="13"/>
  <c r="K997" i="13"/>
  <c r="L997" i="13"/>
  <c r="C998" i="13"/>
  <c r="K998" i="13"/>
  <c r="L998" i="13" s="1"/>
  <c r="C999" i="13"/>
  <c r="K999" i="13"/>
  <c r="L999" i="13" s="1"/>
  <c r="C1000" i="13"/>
  <c r="K1000" i="13"/>
  <c r="L1000" i="13" s="1"/>
  <c r="C1001" i="13"/>
  <c r="K1001" i="13"/>
  <c r="L1001" i="13"/>
  <c r="C1002" i="13"/>
  <c r="K1002" i="13"/>
  <c r="L1002" i="13"/>
  <c r="C1003" i="13"/>
  <c r="K1003" i="13"/>
  <c r="L1003" i="13"/>
  <c r="C1004" i="13"/>
  <c r="K1004" i="13"/>
  <c r="L1004" i="13" s="1"/>
  <c r="C1005" i="13"/>
  <c r="K1005" i="13"/>
  <c r="L1005" i="13" s="1"/>
  <c r="C1006" i="13"/>
  <c r="K1006" i="13"/>
  <c r="L1006" i="13" s="1"/>
  <c r="C1007" i="13"/>
  <c r="K1007" i="13"/>
  <c r="L1007" i="13" s="1"/>
  <c r="C1008" i="13"/>
  <c r="K1008" i="13"/>
  <c r="L1008" i="13" s="1"/>
  <c r="C1009" i="13"/>
  <c r="K1009" i="13"/>
  <c r="L1009" i="13"/>
  <c r="C1010" i="13"/>
  <c r="K1010" i="13"/>
  <c r="L1010" i="13"/>
  <c r="C1011" i="13"/>
  <c r="K1011" i="13"/>
  <c r="L1011" i="13"/>
  <c r="C1012" i="13"/>
  <c r="K1012" i="13"/>
  <c r="L1012" i="13" s="1"/>
  <c r="C1013" i="13"/>
  <c r="K1013" i="13"/>
  <c r="L1013" i="13"/>
  <c r="C1014" i="13"/>
  <c r="K1014" i="13"/>
  <c r="L1014" i="13" s="1"/>
  <c r="C1015" i="13"/>
  <c r="K1015" i="13"/>
  <c r="L1015" i="13"/>
  <c r="C1016" i="13"/>
  <c r="K1016" i="13"/>
  <c r="L1016" i="13" s="1"/>
  <c r="C1017" i="13"/>
  <c r="K1017" i="13"/>
  <c r="L1017" i="13"/>
  <c r="C1018" i="13"/>
  <c r="K1018" i="13"/>
  <c r="L1018" i="13"/>
  <c r="C1019" i="13"/>
  <c r="K1019" i="13"/>
  <c r="L1019" i="13"/>
  <c r="C1020" i="13"/>
  <c r="K1020" i="13"/>
  <c r="L1020" i="13" s="1"/>
  <c r="C1021" i="13"/>
  <c r="K1021" i="13"/>
  <c r="L1021" i="13"/>
  <c r="C1022" i="13"/>
  <c r="K1022" i="13"/>
  <c r="L1022" i="13" s="1"/>
  <c r="C1023" i="13"/>
  <c r="K1023" i="13"/>
  <c r="L1023" i="13"/>
  <c r="C1024" i="13"/>
  <c r="K1024" i="13"/>
  <c r="L1024" i="13" s="1"/>
  <c r="C1025" i="13"/>
  <c r="K1025" i="13"/>
  <c r="L1025" i="13"/>
  <c r="C1026" i="13"/>
  <c r="K1026" i="13"/>
  <c r="L1026" i="13"/>
  <c r="C1027" i="13"/>
  <c r="K1027" i="13"/>
  <c r="L1027" i="13"/>
  <c r="C1028" i="13"/>
  <c r="K1028" i="13"/>
  <c r="L1028" i="13" s="1"/>
  <c r="C1029" i="13"/>
  <c r="K1029" i="13"/>
  <c r="L1029" i="13" s="1"/>
  <c r="C1030" i="13"/>
  <c r="K1030" i="13"/>
  <c r="L1030" i="13" s="1"/>
  <c r="C1031" i="13"/>
  <c r="K1031" i="13"/>
  <c r="L1031" i="13" s="1"/>
  <c r="C1032" i="13"/>
  <c r="K1032" i="13"/>
  <c r="L1032" i="13" s="1"/>
  <c r="C1033" i="13"/>
  <c r="K1033" i="13"/>
  <c r="L1033" i="13"/>
  <c r="C1034" i="13"/>
  <c r="K1034" i="13"/>
  <c r="L1034" i="13"/>
  <c r="C1035" i="13"/>
  <c r="K1035" i="13"/>
  <c r="L1035" i="13"/>
  <c r="C1036" i="13"/>
  <c r="K1036" i="13"/>
  <c r="L1036" i="13" s="1"/>
  <c r="C1037" i="13"/>
  <c r="K1037" i="13"/>
  <c r="L1037" i="13"/>
  <c r="C1038" i="13"/>
  <c r="K1038" i="13"/>
  <c r="L1038" i="13" s="1"/>
  <c r="C1039" i="13"/>
  <c r="K1039" i="13"/>
  <c r="L1039" i="13" s="1"/>
  <c r="C1040" i="13"/>
  <c r="K1040" i="13"/>
  <c r="L1040" i="13" s="1"/>
  <c r="C1041" i="13"/>
  <c r="K1041" i="13"/>
  <c r="L1041" i="13"/>
  <c r="C1042" i="13"/>
  <c r="K1042" i="13"/>
  <c r="L1042" i="13"/>
  <c r="C1043" i="13"/>
  <c r="K1043" i="13"/>
  <c r="L1043" i="13"/>
  <c r="C1044" i="13"/>
  <c r="K1044" i="13"/>
  <c r="L1044" i="13" s="1"/>
  <c r="C1045" i="13"/>
  <c r="K1045" i="13"/>
  <c r="L1045" i="13" s="1"/>
  <c r="C1046" i="13"/>
  <c r="K1046" i="13"/>
  <c r="L1046" i="13" s="1"/>
  <c r="C1047" i="13"/>
  <c r="K1047" i="13"/>
  <c r="L1047" i="13" s="1"/>
  <c r="C1048" i="13"/>
  <c r="K1048" i="13"/>
  <c r="L1048" i="13" s="1"/>
  <c r="C1049" i="13"/>
  <c r="K1049" i="13"/>
  <c r="L1049" i="13"/>
  <c r="C1050" i="13"/>
  <c r="K1050" i="13"/>
  <c r="L1050" i="13"/>
  <c r="C1051" i="13"/>
  <c r="K1051" i="13"/>
  <c r="L1051" i="13"/>
  <c r="C1052" i="13"/>
  <c r="K1052" i="13"/>
  <c r="L1052" i="13" s="1"/>
  <c r="C1053" i="13"/>
  <c r="K1053" i="13"/>
  <c r="L1053" i="13"/>
  <c r="C1054" i="13"/>
  <c r="K1054" i="13"/>
  <c r="L1054" i="13" s="1"/>
  <c r="C1055" i="13"/>
  <c r="K1055" i="13"/>
  <c r="L1055" i="13" s="1"/>
  <c r="C1056" i="13"/>
  <c r="K1056" i="13"/>
  <c r="L1056" i="13" s="1"/>
  <c r="C1057" i="13"/>
  <c r="K1057" i="13"/>
  <c r="L1057" i="13"/>
  <c r="C1058" i="13"/>
  <c r="K1058" i="13"/>
  <c r="L1058" i="13"/>
  <c r="C1059" i="13"/>
  <c r="K1059" i="13"/>
  <c r="L1059" i="13"/>
  <c r="C1060" i="13"/>
  <c r="K1060" i="13"/>
  <c r="L1060" i="13" s="1"/>
  <c r="C1061" i="13"/>
  <c r="K1061" i="13"/>
  <c r="L1061" i="13" s="1"/>
  <c r="C1062" i="13"/>
  <c r="K1062" i="13"/>
  <c r="L1062" i="13" s="1"/>
  <c r="C1063" i="13"/>
  <c r="K1063" i="13"/>
  <c r="L1063" i="13" s="1"/>
  <c r="C1064" i="13"/>
  <c r="K1064" i="13"/>
  <c r="L1064" i="13" s="1"/>
  <c r="C1065" i="13"/>
  <c r="K1065" i="13"/>
  <c r="L1065" i="13"/>
  <c r="C1066" i="13"/>
  <c r="K1066" i="13"/>
  <c r="L1066" i="13"/>
  <c r="C1067" i="13"/>
  <c r="K1067" i="13"/>
  <c r="L1067" i="13"/>
  <c r="C1068" i="13"/>
  <c r="K1068" i="13"/>
  <c r="L1068" i="13" s="1"/>
  <c r="C1069" i="13"/>
  <c r="K1069" i="13"/>
  <c r="L1069" i="13"/>
  <c r="C1070" i="13"/>
  <c r="K1070" i="13"/>
  <c r="L1070" i="13" s="1"/>
  <c r="C1071" i="13"/>
  <c r="K1071" i="13"/>
  <c r="L1071" i="13" s="1"/>
  <c r="C1072" i="13"/>
  <c r="K1072" i="13"/>
  <c r="L1072" i="13" s="1"/>
  <c r="C1073" i="13"/>
  <c r="K1073" i="13"/>
  <c r="L1073" i="13"/>
  <c r="C1074" i="13"/>
  <c r="K1074" i="13"/>
  <c r="L1074" i="13"/>
  <c r="C1075" i="13"/>
  <c r="K1075" i="13"/>
  <c r="L1075" i="13"/>
  <c r="C1076" i="13"/>
  <c r="K1076" i="13"/>
  <c r="L1076" i="13" s="1"/>
  <c r="C1077" i="13"/>
  <c r="K1077" i="13"/>
  <c r="L1077" i="13" s="1"/>
  <c r="C1078" i="13"/>
  <c r="K1078" i="13"/>
  <c r="L1078" i="13" s="1"/>
  <c r="C1079" i="13"/>
  <c r="K1079" i="13"/>
  <c r="L1079" i="13"/>
  <c r="C1080" i="13"/>
  <c r="K1080" i="13"/>
  <c r="L1080" i="13" s="1"/>
  <c r="C1081" i="13"/>
  <c r="K1081" i="13"/>
  <c r="L1081" i="13"/>
  <c r="C1082" i="13"/>
  <c r="K1082" i="13"/>
  <c r="L1082" i="13"/>
  <c r="C1083" i="13"/>
  <c r="K1083" i="13"/>
  <c r="L1083" i="13"/>
  <c r="C1084" i="13"/>
  <c r="K1084" i="13"/>
  <c r="L1084" i="13" s="1"/>
  <c r="C1085" i="13"/>
  <c r="K1085" i="13"/>
  <c r="L1085" i="13"/>
  <c r="C1086" i="13"/>
  <c r="K1086" i="13"/>
  <c r="L1086" i="13" s="1"/>
  <c r="C1087" i="13"/>
  <c r="K1087" i="13"/>
  <c r="L1087" i="13"/>
  <c r="C1088" i="13"/>
  <c r="K1088" i="13"/>
  <c r="L1088" i="13" s="1"/>
  <c r="C1089" i="13"/>
  <c r="K1089" i="13"/>
  <c r="L1089" i="13"/>
  <c r="C1090" i="13"/>
  <c r="K1090" i="13"/>
  <c r="L1090" i="13"/>
  <c r="C1091" i="13"/>
  <c r="K1091" i="13"/>
  <c r="L1091" i="13"/>
  <c r="C1092" i="13"/>
  <c r="K1092" i="13"/>
  <c r="L1092" i="13" s="1"/>
  <c r="C1093" i="13"/>
  <c r="K1093" i="13"/>
  <c r="L1093" i="13" s="1"/>
  <c r="C1094" i="13"/>
  <c r="K1094" i="13"/>
  <c r="L1094" i="13" s="1"/>
  <c r="C1095" i="13"/>
  <c r="K1095" i="13"/>
  <c r="L1095" i="13"/>
  <c r="C1096" i="13"/>
  <c r="K1096" i="13"/>
  <c r="L1096" i="13" s="1"/>
  <c r="C1097" i="13"/>
  <c r="K1097" i="13"/>
  <c r="L1097" i="13"/>
  <c r="C1098" i="13"/>
  <c r="K1098" i="13"/>
  <c r="L1098" i="13"/>
  <c r="C1099" i="13"/>
  <c r="K1099" i="13"/>
  <c r="L1099" i="13"/>
  <c r="C1100" i="13"/>
  <c r="K1100" i="13"/>
  <c r="L1100" i="13" s="1"/>
  <c r="C1101" i="13"/>
  <c r="K1101" i="13"/>
  <c r="L1101" i="13"/>
  <c r="C1102" i="13"/>
  <c r="K1102" i="13"/>
  <c r="L1102" i="13" s="1"/>
  <c r="C1103" i="13"/>
  <c r="K1103" i="13"/>
  <c r="L1103" i="13"/>
  <c r="C1104" i="13"/>
  <c r="K1104" i="13"/>
  <c r="L1104" i="13"/>
  <c r="C1105" i="13"/>
  <c r="K1105" i="13"/>
  <c r="L1105" i="13"/>
  <c r="C1106" i="13"/>
  <c r="K1106" i="13"/>
  <c r="L1106" i="13"/>
  <c r="C1107" i="13"/>
  <c r="K1107" i="13"/>
  <c r="L1107" i="13" s="1"/>
  <c r="C1108" i="13"/>
  <c r="K1108" i="13"/>
  <c r="L1108" i="13" s="1"/>
  <c r="C1109" i="13"/>
  <c r="K1109" i="13"/>
  <c r="L1109" i="13"/>
  <c r="C1110" i="13"/>
  <c r="K1110" i="13"/>
  <c r="L1110" i="13" s="1"/>
  <c r="C1111" i="13"/>
  <c r="K1111" i="13"/>
  <c r="L1111" i="13"/>
  <c r="C1112" i="13"/>
  <c r="K1112" i="13"/>
  <c r="L1112" i="13"/>
  <c r="C1113" i="13"/>
  <c r="K1113" i="13"/>
  <c r="L1113" i="13"/>
  <c r="C1114" i="13"/>
  <c r="K1114" i="13"/>
  <c r="L1114" i="13"/>
  <c r="C1115" i="13"/>
  <c r="K1115" i="13"/>
  <c r="L1115" i="13"/>
  <c r="C1116" i="13"/>
  <c r="K1116" i="13"/>
  <c r="L1116" i="13" s="1"/>
  <c r="C1117" i="13"/>
  <c r="K1117" i="13"/>
  <c r="L1117" i="13"/>
  <c r="C1118" i="13"/>
  <c r="K1118" i="13"/>
  <c r="L1118" i="13" s="1"/>
  <c r="C1119" i="13"/>
  <c r="K1119" i="13"/>
  <c r="L1119" i="13"/>
  <c r="C1120" i="13"/>
  <c r="K1120" i="13"/>
  <c r="L1120" i="13"/>
  <c r="C1121" i="13"/>
  <c r="K1121" i="13"/>
  <c r="L1121" i="13"/>
  <c r="C1122" i="13"/>
  <c r="K1122" i="13"/>
  <c r="L1122" i="13"/>
  <c r="C1123" i="13"/>
  <c r="K1123" i="13"/>
  <c r="L1123" i="13" s="1"/>
  <c r="C1124" i="13"/>
  <c r="K1124" i="13"/>
  <c r="L1124" i="13" s="1"/>
  <c r="C1125" i="13"/>
  <c r="K1125" i="13"/>
  <c r="L1125" i="13"/>
  <c r="C1126" i="13"/>
  <c r="K1126" i="13"/>
  <c r="L1126" i="13" s="1"/>
  <c r="C1127" i="13"/>
  <c r="K1127" i="13"/>
  <c r="L1127" i="13"/>
  <c r="C1128" i="13"/>
  <c r="K1128" i="13"/>
  <c r="L1128" i="13"/>
  <c r="C1129" i="13"/>
  <c r="K1129" i="13"/>
  <c r="L1129" i="13"/>
  <c r="C1130" i="13"/>
  <c r="K1130" i="13"/>
  <c r="L1130" i="13"/>
  <c r="C1131" i="13"/>
  <c r="K1131" i="13"/>
  <c r="L1131" i="13" s="1"/>
  <c r="C1132" i="13"/>
  <c r="K1132" i="13"/>
  <c r="L1132" i="13" s="1"/>
  <c r="C1133" i="13"/>
  <c r="K1133" i="13"/>
  <c r="L1133" i="13"/>
  <c r="C1134" i="13"/>
  <c r="K1134" i="13"/>
  <c r="L1134" i="13" s="1"/>
  <c r="C1135" i="13"/>
  <c r="K1135" i="13"/>
  <c r="L1135" i="13"/>
  <c r="C1136" i="13"/>
  <c r="K1136" i="13"/>
  <c r="L1136" i="13"/>
  <c r="C1137" i="13"/>
  <c r="K1137" i="13"/>
  <c r="L1137" i="13"/>
  <c r="C1138" i="13"/>
  <c r="K1138" i="13"/>
  <c r="L1138" i="13"/>
  <c r="C1139" i="13"/>
  <c r="K1139" i="13"/>
  <c r="L1139" i="13" s="1"/>
  <c r="C1140" i="13"/>
  <c r="K1140" i="13"/>
  <c r="L1140" i="13" s="1"/>
  <c r="C1141" i="13"/>
  <c r="K1141" i="13"/>
  <c r="L1141" i="13"/>
  <c r="C1142" i="13"/>
  <c r="K1142" i="13"/>
  <c r="L1142" i="13" s="1"/>
  <c r="C1143" i="13"/>
  <c r="K1143" i="13"/>
  <c r="L1143" i="13"/>
  <c r="C1144" i="13"/>
  <c r="K1144" i="13"/>
  <c r="L1144" i="13"/>
  <c r="C1145" i="13"/>
  <c r="K1145" i="13"/>
  <c r="L1145" i="13"/>
  <c r="C1146" i="13"/>
  <c r="K1146" i="13"/>
  <c r="L1146" i="13"/>
  <c r="C1147" i="13"/>
  <c r="K1147" i="13"/>
  <c r="L1147" i="13"/>
  <c r="C1148" i="13"/>
  <c r="K1148" i="13"/>
  <c r="L1148" i="13" s="1"/>
  <c r="C1149" i="13"/>
  <c r="K1149" i="13"/>
  <c r="L1149" i="13"/>
  <c r="C1150" i="13"/>
  <c r="K1150" i="13"/>
  <c r="L1150" i="13" s="1"/>
  <c r="C1151" i="13"/>
  <c r="K1151" i="13"/>
  <c r="L1151" i="13"/>
  <c r="C1152" i="13"/>
  <c r="K1152" i="13"/>
  <c r="L1152" i="13"/>
  <c r="C1153" i="13"/>
  <c r="K1153" i="13"/>
  <c r="L1153" i="13"/>
  <c r="C1154" i="13"/>
  <c r="K1154" i="13"/>
  <c r="L1154" i="13"/>
  <c r="C1155" i="13"/>
  <c r="K1155" i="13"/>
  <c r="L1155" i="13" s="1"/>
  <c r="C1156" i="13"/>
  <c r="K1156" i="13"/>
  <c r="L1156" i="13" s="1"/>
  <c r="C1157" i="13"/>
  <c r="K1157" i="13"/>
  <c r="L1157" i="13"/>
  <c r="C1158" i="13"/>
  <c r="K1158" i="13"/>
  <c r="L1158" i="13" s="1"/>
  <c r="C1159" i="13"/>
  <c r="K1159" i="13"/>
  <c r="L1159" i="13"/>
  <c r="C1160" i="13"/>
  <c r="K1160" i="13"/>
  <c r="L1160" i="13"/>
  <c r="C1161" i="13"/>
  <c r="K1161" i="13"/>
  <c r="L1161" i="13"/>
  <c r="C1162" i="13"/>
  <c r="K1162" i="13"/>
  <c r="L1162" i="13"/>
  <c r="C1163" i="13"/>
  <c r="K1163" i="13"/>
  <c r="L1163" i="13" s="1"/>
  <c r="C1164" i="13"/>
  <c r="K1164" i="13"/>
  <c r="L1164" i="13" s="1"/>
  <c r="C1165" i="13"/>
  <c r="K1165" i="13"/>
  <c r="L1165" i="13"/>
  <c r="C1166" i="13"/>
  <c r="K1166" i="13"/>
  <c r="L1166" i="13" s="1"/>
  <c r="C1167" i="13"/>
  <c r="K1167" i="13"/>
  <c r="L1167" i="13"/>
  <c r="C1168" i="13"/>
  <c r="K1168" i="13"/>
  <c r="L1168" i="13"/>
  <c r="C1169" i="13"/>
  <c r="K1169" i="13"/>
  <c r="L1169" i="13"/>
  <c r="C1170" i="13"/>
  <c r="K1170" i="13"/>
  <c r="L1170" i="13"/>
  <c r="C1171" i="13"/>
  <c r="K1171" i="13"/>
  <c r="L1171" i="13" s="1"/>
  <c r="C1172" i="13"/>
  <c r="K1172" i="13"/>
  <c r="L1172" i="13" s="1"/>
  <c r="C1173" i="13"/>
  <c r="K1173" i="13"/>
  <c r="L1173" i="13"/>
  <c r="C1174" i="13"/>
  <c r="K1174" i="13"/>
  <c r="L1174" i="13" s="1"/>
  <c r="C1175" i="13"/>
  <c r="K1175" i="13"/>
  <c r="L1175" i="13"/>
  <c r="C1176" i="13"/>
  <c r="K1176" i="13"/>
  <c r="L1176" i="13"/>
  <c r="C1177" i="13"/>
  <c r="K1177" i="13"/>
  <c r="L1177" i="13"/>
  <c r="C1178" i="13"/>
  <c r="K1178" i="13"/>
  <c r="L1178" i="13"/>
  <c r="C1179" i="13"/>
  <c r="K1179" i="13"/>
  <c r="L1179" i="13"/>
  <c r="C1180" i="13"/>
  <c r="K1180" i="13"/>
  <c r="L1180" i="13" s="1"/>
  <c r="C1181" i="13"/>
  <c r="K1181" i="13"/>
  <c r="L1181" i="13"/>
  <c r="C1182" i="13"/>
  <c r="K1182" i="13"/>
  <c r="L1182" i="13" s="1"/>
  <c r="C1183" i="13"/>
  <c r="K1183" i="13"/>
  <c r="L1183" i="13"/>
  <c r="C1184" i="13"/>
  <c r="K1184" i="13"/>
  <c r="L1184" i="13"/>
  <c r="C1185" i="13"/>
  <c r="K1185" i="13"/>
  <c r="L1185" i="13"/>
  <c r="C1186" i="13"/>
  <c r="K1186" i="13"/>
  <c r="L1186" i="13"/>
  <c r="C1187" i="13"/>
  <c r="K1187" i="13"/>
  <c r="L1187" i="13"/>
  <c r="C1188" i="13"/>
  <c r="K1188" i="13"/>
  <c r="L1188" i="13" s="1"/>
  <c r="C1189" i="13"/>
  <c r="K1189" i="13"/>
  <c r="L1189" i="13" s="1"/>
  <c r="C1190" i="13"/>
  <c r="K1190" i="13"/>
  <c r="L1190" i="13" s="1"/>
  <c r="C1191" i="13"/>
  <c r="K1191" i="13"/>
  <c r="L1191" i="13" s="1"/>
  <c r="C1192" i="13"/>
  <c r="K1192" i="13"/>
  <c r="L1192" i="13" s="1"/>
  <c r="C1193" i="13"/>
  <c r="K1193" i="13"/>
  <c r="L1193" i="13"/>
  <c r="C1194" i="13"/>
  <c r="K1194" i="13"/>
  <c r="L1194" i="13"/>
  <c r="C1195" i="13"/>
  <c r="K1195" i="13"/>
  <c r="L1195" i="13" s="1"/>
  <c r="C1196" i="13"/>
  <c r="K1196" i="13"/>
  <c r="L1196" i="13" s="1"/>
  <c r="C1197" i="13"/>
  <c r="K1197" i="13"/>
  <c r="L1197" i="13"/>
  <c r="C1198" i="13"/>
  <c r="K1198" i="13"/>
  <c r="L1198" i="13" s="1"/>
  <c r="C1199" i="13"/>
  <c r="K1199" i="13"/>
  <c r="L1199" i="13"/>
  <c r="C1200" i="13"/>
  <c r="K1200" i="13"/>
  <c r="L1200" i="13"/>
  <c r="C1201" i="13"/>
  <c r="K1201" i="13"/>
  <c r="L1201" i="13"/>
  <c r="C1202" i="13"/>
  <c r="K1202" i="13"/>
  <c r="L1202" i="13"/>
  <c r="C1203" i="13"/>
  <c r="K1203" i="13"/>
  <c r="L1203" i="13"/>
  <c r="C1204" i="13"/>
  <c r="K1204" i="13"/>
  <c r="L1204" i="13" s="1"/>
  <c r="C1205" i="13"/>
  <c r="K1205" i="13"/>
  <c r="L1205" i="13"/>
  <c r="C1206" i="13"/>
  <c r="K1206" i="13"/>
  <c r="L1206" i="13" s="1"/>
  <c r="C1207" i="13"/>
  <c r="K1207" i="13"/>
  <c r="L1207" i="13"/>
  <c r="C1208" i="13"/>
  <c r="K1208" i="13"/>
  <c r="L1208" i="13"/>
  <c r="C1209" i="13"/>
  <c r="K1209" i="13"/>
  <c r="L1209" i="13"/>
  <c r="C1210" i="13"/>
  <c r="K1210" i="13"/>
  <c r="L1210" i="13"/>
  <c r="C1211" i="13"/>
  <c r="K1211" i="13"/>
  <c r="L1211" i="13" s="1"/>
  <c r="C1212" i="13"/>
  <c r="K1212" i="13"/>
  <c r="L1212" i="13" s="1"/>
  <c r="C1213" i="13"/>
  <c r="K1213" i="13"/>
  <c r="L1213" i="13" s="1"/>
  <c r="C1214" i="13"/>
  <c r="K1214" i="13"/>
  <c r="L1214" i="13" s="1"/>
  <c r="C1215" i="13"/>
  <c r="K1215" i="13"/>
  <c r="L1215" i="13"/>
  <c r="C1216" i="13"/>
  <c r="K1216" i="13"/>
  <c r="L1216" i="13" s="1"/>
  <c r="C1217" i="13"/>
  <c r="K1217" i="13"/>
  <c r="L1217" i="13"/>
  <c r="C1218" i="13"/>
  <c r="K1218" i="13"/>
  <c r="L1218" i="13"/>
  <c r="C1219" i="13"/>
  <c r="K1219" i="13"/>
  <c r="L1219" i="13"/>
  <c r="C1220" i="13"/>
  <c r="K1220" i="13"/>
  <c r="L1220" i="13" s="1"/>
  <c r="C1221" i="13"/>
  <c r="K1221" i="13"/>
  <c r="L1221" i="13" s="1"/>
  <c r="C1222" i="13"/>
  <c r="K1222" i="13"/>
  <c r="L1222" i="13" s="1"/>
  <c r="C1223" i="13"/>
  <c r="K1223" i="13"/>
  <c r="L1223" i="13"/>
  <c r="C1224" i="13"/>
  <c r="K1224" i="13"/>
  <c r="L1224" i="13" s="1"/>
  <c r="C1225" i="13"/>
  <c r="K1225" i="13"/>
  <c r="L1225" i="13"/>
  <c r="C1226" i="13"/>
  <c r="K1226" i="13"/>
  <c r="L1226" i="13"/>
  <c r="C1227" i="13"/>
  <c r="K1227" i="13"/>
  <c r="L1227" i="13" s="1"/>
  <c r="C1228" i="13"/>
  <c r="K1228" i="13"/>
  <c r="L1228" i="13" s="1"/>
  <c r="C1229" i="13"/>
  <c r="K1229" i="13"/>
  <c r="L1229" i="13"/>
  <c r="C1230" i="13"/>
  <c r="K1230" i="13"/>
  <c r="L1230" i="13" s="1"/>
  <c r="C1231" i="13"/>
  <c r="K1231" i="13"/>
  <c r="L1231" i="13"/>
  <c r="C1232" i="13"/>
  <c r="K1232" i="13"/>
  <c r="L1232" i="13"/>
  <c r="C1233" i="13"/>
  <c r="K1233" i="13"/>
  <c r="L1233" i="13" s="1"/>
  <c r="C1234" i="13"/>
  <c r="K1234" i="13"/>
  <c r="L1234" i="13"/>
  <c r="C1235" i="13"/>
  <c r="K1235" i="13"/>
  <c r="L1235" i="13" s="1"/>
  <c r="C1236" i="13"/>
  <c r="K1236" i="13"/>
  <c r="L1236" i="13" s="1"/>
  <c r="C1237" i="13"/>
  <c r="K1237" i="13"/>
  <c r="L1237" i="13" s="1"/>
  <c r="C1238" i="13"/>
  <c r="K1238" i="13"/>
  <c r="L1238" i="13" s="1"/>
  <c r="C1239" i="13"/>
  <c r="K1239" i="13"/>
  <c r="L1239" i="13"/>
  <c r="C1240" i="13"/>
  <c r="K1240" i="13"/>
  <c r="L1240" i="13"/>
  <c r="C1241" i="13"/>
  <c r="K1241" i="13"/>
  <c r="L1241" i="13" s="1"/>
  <c r="C1242" i="13"/>
  <c r="K1242" i="13"/>
  <c r="L1242" i="13"/>
  <c r="C1243" i="13"/>
  <c r="K1243" i="13"/>
  <c r="L1243" i="13"/>
  <c r="C1244" i="13"/>
  <c r="K1244" i="13"/>
  <c r="L1244" i="13" s="1"/>
  <c r="C1245" i="13"/>
  <c r="K1245" i="13"/>
  <c r="L1245" i="13"/>
  <c r="C1246" i="13"/>
  <c r="K1246" i="13"/>
  <c r="L1246" i="13"/>
  <c r="C1247" i="13"/>
  <c r="K1247" i="13"/>
  <c r="L1247" i="13"/>
  <c r="C1248" i="13"/>
  <c r="K1248" i="13"/>
  <c r="L1248" i="13"/>
  <c r="C1249" i="13"/>
  <c r="K1249" i="13"/>
  <c r="L1249" i="13" s="1"/>
  <c r="C1250" i="13"/>
  <c r="K1250" i="13"/>
  <c r="L1250" i="13"/>
  <c r="C1251" i="13"/>
  <c r="K1251" i="13"/>
  <c r="L1251" i="13"/>
  <c r="C1252" i="13"/>
  <c r="K1252" i="13"/>
  <c r="L1252" i="13" s="1"/>
  <c r="C1253" i="13"/>
  <c r="K1253" i="13"/>
  <c r="L1253" i="13"/>
  <c r="C1254" i="13"/>
  <c r="K1254" i="13"/>
  <c r="L1254" i="13"/>
  <c r="C1255" i="13"/>
  <c r="K1255" i="13"/>
  <c r="L1255" i="13"/>
  <c r="C1256" i="13"/>
  <c r="K1256" i="13"/>
  <c r="L1256" i="13"/>
  <c r="C1257" i="13"/>
  <c r="K1257" i="13"/>
  <c r="L1257" i="13"/>
  <c r="C1258" i="13"/>
  <c r="K1258" i="13"/>
  <c r="L1258" i="13"/>
  <c r="C1259" i="13"/>
  <c r="K1259" i="13"/>
  <c r="L1259" i="13" s="1"/>
  <c r="C1260" i="13"/>
  <c r="K1260" i="13"/>
  <c r="L1260" i="13" s="1"/>
  <c r="C1261" i="13"/>
  <c r="K1261" i="13"/>
  <c r="L1261" i="13" s="1"/>
  <c r="C1262" i="13"/>
  <c r="K1262" i="13"/>
  <c r="L1262" i="13" s="1"/>
  <c r="C1263" i="13"/>
  <c r="K1263" i="13"/>
  <c r="L1263" i="13"/>
  <c r="C1264" i="13"/>
  <c r="K1264" i="13"/>
  <c r="L1264" i="13"/>
  <c r="C1265" i="13"/>
  <c r="K1265" i="13"/>
  <c r="L1265" i="13"/>
  <c r="C1266" i="13"/>
  <c r="K1266" i="13"/>
  <c r="L1266" i="13"/>
  <c r="C1267" i="13"/>
  <c r="K1267" i="13"/>
  <c r="L1267" i="13"/>
  <c r="C1268" i="13"/>
  <c r="K1268" i="13"/>
  <c r="L1268" i="13" s="1"/>
  <c r="C1269" i="13"/>
  <c r="K1269" i="13"/>
  <c r="L1269" i="13" s="1"/>
  <c r="C1270" i="13"/>
  <c r="K1270" i="13"/>
  <c r="L1270" i="13"/>
  <c r="C1271" i="13"/>
  <c r="K1271" i="13"/>
  <c r="L1271" i="13"/>
  <c r="C1272" i="13"/>
  <c r="K1272" i="13"/>
  <c r="L1272" i="13" s="1"/>
  <c r="C1273" i="13"/>
  <c r="K1273" i="13"/>
  <c r="L1273" i="13" s="1"/>
  <c r="C1274" i="13"/>
  <c r="K1274" i="13"/>
  <c r="L1274" i="13"/>
  <c r="C1275" i="13"/>
  <c r="K1275" i="13"/>
  <c r="L1275" i="13"/>
  <c r="C1276" i="13"/>
  <c r="K1276" i="13"/>
  <c r="L1276" i="13" s="1"/>
  <c r="C1277" i="13"/>
  <c r="K1277" i="13"/>
  <c r="L1277" i="13" s="1"/>
  <c r="C1278" i="13"/>
  <c r="K1278" i="13"/>
  <c r="L1278" i="13"/>
  <c r="C1279" i="13"/>
  <c r="K1279" i="13"/>
  <c r="L1279" i="13"/>
  <c r="C1280" i="13"/>
  <c r="K1280" i="13"/>
  <c r="L1280" i="13" s="1"/>
  <c r="C1281" i="13"/>
  <c r="K1281" i="13"/>
  <c r="L1281" i="13"/>
  <c r="C1282" i="13"/>
  <c r="K1282" i="13"/>
  <c r="L1282" i="13"/>
  <c r="C1283" i="13"/>
  <c r="K1283" i="13"/>
  <c r="L1283" i="13" s="1"/>
  <c r="C1284" i="13"/>
  <c r="K1284" i="13"/>
  <c r="L1284" i="13" s="1"/>
  <c r="C1285" i="13"/>
  <c r="K1285" i="13"/>
  <c r="L1285" i="13"/>
  <c r="C1286" i="13"/>
  <c r="K1286" i="13"/>
  <c r="L1286" i="13" s="1"/>
  <c r="C1287" i="13"/>
  <c r="K1287" i="13"/>
  <c r="L1287" i="13"/>
  <c r="C1288" i="13"/>
  <c r="K1288" i="13"/>
  <c r="L1288" i="13" s="1"/>
  <c r="C1289" i="13"/>
  <c r="K1289" i="13"/>
  <c r="L1289" i="13"/>
  <c r="C1290" i="13"/>
  <c r="K1290" i="13"/>
  <c r="L1290" i="13"/>
  <c r="C1291" i="13"/>
  <c r="K1291" i="13"/>
  <c r="L1291" i="13" s="1"/>
  <c r="C1292" i="13"/>
  <c r="K1292" i="13"/>
  <c r="L1292" i="13" s="1"/>
  <c r="C1293" i="13"/>
  <c r="K1293" i="13"/>
  <c r="L1293" i="13"/>
  <c r="C1294" i="13"/>
  <c r="K1294" i="13"/>
  <c r="L1294" i="13" s="1"/>
  <c r="C1295" i="13"/>
  <c r="K1295" i="13"/>
  <c r="L1295" i="13"/>
  <c r="C1296" i="13"/>
  <c r="K1296" i="13"/>
  <c r="L1296" i="13"/>
  <c r="C1297" i="13"/>
  <c r="K1297" i="13"/>
  <c r="L1297" i="13" s="1"/>
  <c r="C1298" i="13"/>
  <c r="K1298" i="13"/>
  <c r="L1298" i="13"/>
  <c r="C1299" i="13"/>
  <c r="K1299" i="13"/>
  <c r="L1299" i="13" s="1"/>
  <c r="C1300" i="13"/>
  <c r="K1300" i="13"/>
  <c r="L1300" i="13" s="1"/>
  <c r="C1301" i="13"/>
  <c r="K1301" i="13"/>
  <c r="L1301" i="13" s="1"/>
  <c r="C1302" i="13"/>
  <c r="K1302" i="13"/>
  <c r="L1302" i="13" s="1"/>
  <c r="C1303" i="13"/>
  <c r="K1303" i="13"/>
  <c r="L1303" i="13"/>
  <c r="C1304" i="13"/>
  <c r="K1304" i="13"/>
  <c r="L1304" i="13"/>
  <c r="C1305" i="13"/>
  <c r="K1305" i="13"/>
  <c r="L1305" i="13" s="1"/>
  <c r="C1306" i="13"/>
  <c r="K1306" i="13"/>
  <c r="L1306" i="13"/>
  <c r="C1307" i="13"/>
  <c r="K1307" i="13"/>
  <c r="L1307" i="13"/>
  <c r="C1308" i="13"/>
  <c r="K1308" i="13"/>
  <c r="L1308" i="13" s="1"/>
  <c r="C1309" i="13"/>
  <c r="K1309" i="13"/>
  <c r="L1309" i="13"/>
  <c r="C1310" i="13"/>
  <c r="K1310" i="13"/>
  <c r="L1310" i="13"/>
  <c r="C1311" i="13"/>
  <c r="K1311" i="13"/>
  <c r="L1311" i="13" s="1"/>
  <c r="C1312" i="13"/>
  <c r="K1312" i="13"/>
  <c r="L1312" i="13" s="1"/>
  <c r="C1313" i="13"/>
  <c r="K1313" i="13"/>
  <c r="L1313" i="13" s="1"/>
  <c r="C1314" i="13"/>
  <c r="K1314" i="13"/>
  <c r="L1314" i="13"/>
  <c r="C1315" i="13"/>
  <c r="K1315" i="13"/>
  <c r="L1315" i="13"/>
  <c r="C1316" i="13"/>
  <c r="K1316" i="13"/>
  <c r="L1316" i="13" s="1"/>
  <c r="C1317" i="13"/>
  <c r="K1317" i="13"/>
  <c r="L1317" i="13"/>
  <c r="C1318" i="13"/>
  <c r="K1318" i="13"/>
  <c r="L1318" i="13"/>
  <c r="C1319" i="13"/>
  <c r="K1319" i="13"/>
  <c r="L1319" i="13" s="1"/>
  <c r="C1320" i="13"/>
  <c r="K1320" i="13"/>
  <c r="L1320" i="13" s="1"/>
  <c r="C1321" i="13"/>
  <c r="K1321" i="13"/>
  <c r="L1321" i="13" s="1"/>
  <c r="C1322" i="13"/>
  <c r="K1322" i="13"/>
  <c r="L1322" i="13"/>
  <c r="C1323" i="13"/>
  <c r="K1323" i="13"/>
  <c r="L1323" i="13"/>
  <c r="C1324" i="13"/>
  <c r="K1324" i="13"/>
  <c r="L1324" i="13" s="1"/>
  <c r="C1325" i="13"/>
  <c r="K1325" i="13"/>
  <c r="L1325" i="13"/>
  <c r="C1326" i="13"/>
  <c r="K1326" i="13"/>
  <c r="L1326" i="13"/>
  <c r="C1327" i="13"/>
  <c r="K1327" i="13"/>
  <c r="L1327" i="13" s="1"/>
  <c r="C1328" i="13"/>
  <c r="K1328" i="13"/>
  <c r="L1328" i="13" s="1"/>
  <c r="C1329" i="13"/>
  <c r="K1329" i="13"/>
  <c r="L1329" i="13" s="1"/>
  <c r="C1330" i="13"/>
  <c r="K1330" i="13"/>
  <c r="L1330" i="13"/>
  <c r="C1331" i="13"/>
  <c r="K1331" i="13"/>
  <c r="L1331" i="13"/>
  <c r="C1332" i="13"/>
  <c r="K1332" i="13"/>
  <c r="L1332" i="13" s="1"/>
  <c r="C1333" i="13"/>
  <c r="K1333" i="13"/>
  <c r="L1333" i="13"/>
  <c r="C1334" i="13"/>
  <c r="K1334" i="13"/>
  <c r="L1334" i="13"/>
  <c r="C1335" i="13"/>
  <c r="K1335" i="13"/>
  <c r="L1335" i="13" s="1"/>
  <c r="C1336" i="13"/>
  <c r="K1336" i="13"/>
  <c r="L1336" i="13" s="1"/>
  <c r="C1337" i="13"/>
  <c r="K1337" i="13"/>
  <c r="L1337" i="13" s="1"/>
  <c r="C1338" i="13"/>
  <c r="K1338" i="13"/>
  <c r="L1338" i="13"/>
  <c r="C1339" i="13"/>
  <c r="K1339" i="13"/>
  <c r="L1339" i="13"/>
  <c r="C1340" i="13"/>
  <c r="K1340" i="13"/>
  <c r="L1340" i="13" s="1"/>
  <c r="C1341" i="13"/>
  <c r="K1341" i="13"/>
  <c r="L1341" i="13"/>
  <c r="C1342" i="13"/>
  <c r="K1342" i="13"/>
  <c r="L1342" i="13"/>
  <c r="C1343" i="13"/>
  <c r="K1343" i="13"/>
  <c r="L1343" i="13" s="1"/>
  <c r="C1344" i="13"/>
  <c r="K1344" i="13"/>
  <c r="L1344" i="13" s="1"/>
  <c r="C1345" i="13"/>
  <c r="K1345" i="13"/>
  <c r="L1345" i="13" s="1"/>
  <c r="C1346" i="13"/>
  <c r="K1346" i="13"/>
  <c r="L1346" i="13"/>
  <c r="C1347" i="13"/>
  <c r="K1347" i="13"/>
  <c r="L1347" i="13"/>
  <c r="C1348" i="13"/>
  <c r="K1348" i="13"/>
  <c r="L1348" i="13" s="1"/>
  <c r="C1349" i="13"/>
  <c r="K1349" i="13"/>
  <c r="L1349" i="13"/>
  <c r="C1350" i="13"/>
  <c r="K1350" i="13"/>
  <c r="L1350" i="13"/>
  <c r="C1351" i="13"/>
  <c r="K1351" i="13"/>
  <c r="L1351" i="13" s="1"/>
  <c r="C1352" i="13"/>
  <c r="K1352" i="13"/>
  <c r="L1352" i="13" s="1"/>
  <c r="C1353" i="13"/>
  <c r="K1353" i="13"/>
  <c r="L1353" i="13" s="1"/>
  <c r="C1354" i="13"/>
  <c r="K1354" i="13"/>
  <c r="L1354" i="13"/>
  <c r="C1355" i="13"/>
  <c r="K1355" i="13"/>
  <c r="L1355" i="13"/>
  <c r="C1356" i="13"/>
  <c r="K1356" i="13"/>
  <c r="L1356" i="13" s="1"/>
  <c r="C1357" i="13"/>
  <c r="K1357" i="13"/>
  <c r="L1357" i="13"/>
  <c r="C1358" i="13"/>
  <c r="K1358" i="13"/>
  <c r="L1358" i="13"/>
  <c r="C1359" i="13"/>
  <c r="K1359" i="13"/>
  <c r="L1359" i="13" s="1"/>
  <c r="C1360" i="13"/>
  <c r="K1360" i="13"/>
  <c r="L1360" i="13" s="1"/>
  <c r="C1361" i="13"/>
  <c r="K1361" i="13"/>
  <c r="L1361" i="13" s="1"/>
  <c r="C1362" i="13"/>
  <c r="K1362" i="13"/>
  <c r="L1362" i="13"/>
  <c r="C1363" i="13"/>
  <c r="K1363" i="13"/>
  <c r="L1363" i="13"/>
  <c r="C1364" i="13"/>
  <c r="K1364" i="13"/>
  <c r="L1364" i="13" s="1"/>
  <c r="C1365" i="13"/>
  <c r="K1365" i="13"/>
  <c r="L1365" i="13"/>
  <c r="C1366" i="13"/>
  <c r="K1366" i="13"/>
  <c r="L1366" i="13"/>
  <c r="C1367" i="13"/>
  <c r="K1367" i="13"/>
  <c r="L1367" i="13" s="1"/>
  <c r="C1368" i="13"/>
  <c r="K1368" i="13"/>
  <c r="L1368" i="13" s="1"/>
  <c r="C1369" i="13"/>
  <c r="K1369" i="13"/>
  <c r="L1369" i="13" s="1"/>
  <c r="C1370" i="13"/>
  <c r="K1370" i="13"/>
  <c r="L1370" i="13"/>
  <c r="C1371" i="13"/>
  <c r="K1371" i="13"/>
  <c r="L1371" i="13"/>
  <c r="C1372" i="13"/>
  <c r="K1372" i="13"/>
  <c r="L1372" i="13" s="1"/>
  <c r="C1373" i="13"/>
  <c r="K1373" i="13"/>
  <c r="L1373" i="13"/>
  <c r="C1374" i="13"/>
  <c r="K1374" i="13"/>
  <c r="L1374" i="13"/>
  <c r="C1375" i="13"/>
  <c r="K1375" i="13"/>
  <c r="L1375" i="13" s="1"/>
  <c r="C1376" i="13"/>
  <c r="K1376" i="13"/>
  <c r="L1376" i="13" s="1"/>
  <c r="C1377" i="13"/>
  <c r="K1377" i="13"/>
  <c r="L1377" i="13" s="1"/>
  <c r="C1378" i="13"/>
  <c r="K1378" i="13"/>
  <c r="L1378" i="13"/>
  <c r="C1379" i="13"/>
  <c r="K1379" i="13"/>
  <c r="L1379" i="13"/>
  <c r="C1380" i="13"/>
  <c r="K1380" i="13"/>
  <c r="L1380" i="13" s="1"/>
  <c r="C1381" i="13"/>
  <c r="K1381" i="13"/>
  <c r="L1381" i="13"/>
  <c r="C1382" i="13"/>
  <c r="K1382" i="13"/>
  <c r="L1382" i="13"/>
  <c r="C1383" i="13"/>
  <c r="K1383" i="13"/>
  <c r="L1383" i="13" s="1"/>
  <c r="C1384" i="13"/>
  <c r="K1384" i="13"/>
  <c r="L1384" i="13" s="1"/>
  <c r="C1385" i="13"/>
  <c r="K1385" i="13"/>
  <c r="L1385" i="13" s="1"/>
  <c r="C1386" i="13"/>
  <c r="K1386" i="13"/>
  <c r="L1386" i="13"/>
  <c r="C1387" i="13"/>
  <c r="K1387" i="13"/>
  <c r="L1387" i="13"/>
  <c r="C1388" i="13"/>
  <c r="K1388" i="13"/>
  <c r="L1388" i="13" s="1"/>
  <c r="C1389" i="13"/>
  <c r="K1389" i="13"/>
  <c r="L1389" i="13"/>
  <c r="C1390" i="13"/>
  <c r="K1390" i="13"/>
  <c r="L1390" i="13"/>
  <c r="C1391" i="13"/>
  <c r="K1391" i="13"/>
  <c r="L1391" i="13" s="1"/>
  <c r="C1392" i="13"/>
  <c r="K1392" i="13"/>
  <c r="L1392" i="13" s="1"/>
  <c r="C1393" i="13"/>
  <c r="K1393" i="13"/>
  <c r="L1393" i="13" s="1"/>
  <c r="C1394" i="13"/>
  <c r="K1394" i="13"/>
  <c r="L1394" i="13"/>
  <c r="C1395" i="13"/>
  <c r="K1395" i="13"/>
  <c r="L1395" i="13"/>
  <c r="C1396" i="13"/>
  <c r="K1396" i="13"/>
  <c r="L1396" i="13" s="1"/>
  <c r="C1397" i="13"/>
  <c r="K1397" i="13"/>
  <c r="L1397" i="13"/>
  <c r="C1398" i="13"/>
  <c r="K1398" i="13"/>
  <c r="L1398" i="13"/>
  <c r="C1399" i="13"/>
  <c r="K1399" i="13"/>
  <c r="L1399" i="13" s="1"/>
  <c r="C1400" i="13"/>
  <c r="K1400" i="13"/>
  <c r="L1400" i="13" s="1"/>
  <c r="C1401" i="13"/>
  <c r="K1401" i="13"/>
  <c r="L1401" i="13" s="1"/>
  <c r="C1402" i="13"/>
  <c r="K1402" i="13"/>
  <c r="L1402" i="13"/>
  <c r="C1403" i="13"/>
  <c r="K1403" i="13"/>
  <c r="L1403" i="13"/>
  <c r="C1404" i="13"/>
  <c r="K1404" i="13"/>
  <c r="L1404" i="13" s="1"/>
  <c r="C1405" i="13"/>
  <c r="K1405" i="13"/>
  <c r="L1405" i="13"/>
  <c r="C1406" i="13"/>
  <c r="K1406" i="13"/>
  <c r="L1406" i="13"/>
  <c r="C1407" i="13"/>
  <c r="K1407" i="13"/>
  <c r="L1407" i="13" s="1"/>
  <c r="C1408" i="13"/>
  <c r="K1408" i="13"/>
  <c r="L1408" i="13" s="1"/>
  <c r="C1409" i="13"/>
  <c r="K1409" i="13"/>
  <c r="L1409" i="13" s="1"/>
  <c r="C1410" i="13"/>
  <c r="K1410" i="13"/>
  <c r="L1410" i="13"/>
  <c r="C1411" i="13"/>
  <c r="K1411" i="13"/>
  <c r="L1411" i="13"/>
  <c r="C1412" i="13"/>
  <c r="K1412" i="13"/>
  <c r="L1412" i="13" s="1"/>
  <c r="C1413" i="13"/>
  <c r="K1413" i="13"/>
  <c r="L1413" i="13"/>
  <c r="C1414" i="13"/>
  <c r="K1414" i="13"/>
  <c r="L1414" i="13"/>
  <c r="C1415" i="13"/>
  <c r="K1415" i="13"/>
  <c r="L1415" i="13" s="1"/>
  <c r="C1416" i="13"/>
  <c r="K1416" i="13"/>
  <c r="L1416" i="13" s="1"/>
  <c r="C1417" i="13"/>
  <c r="K1417" i="13"/>
  <c r="L1417" i="13" s="1"/>
  <c r="C1418" i="13"/>
  <c r="K1418" i="13"/>
  <c r="L1418" i="13"/>
  <c r="C1419" i="13"/>
  <c r="K1419" i="13"/>
  <c r="L1419" i="13"/>
  <c r="C1420" i="13"/>
  <c r="K1420" i="13"/>
  <c r="L1420" i="13" s="1"/>
  <c r="C1421" i="13"/>
  <c r="K1421" i="13"/>
  <c r="L1421" i="13"/>
  <c r="C1422" i="13"/>
  <c r="K1422" i="13"/>
  <c r="L1422" i="13"/>
  <c r="C1423" i="13"/>
  <c r="K1423" i="13"/>
  <c r="L1423" i="13" s="1"/>
  <c r="C1424" i="13"/>
  <c r="K1424" i="13"/>
  <c r="L1424" i="13" s="1"/>
  <c r="C1425" i="13"/>
  <c r="K1425" i="13"/>
  <c r="L1425" i="13" s="1"/>
  <c r="C1426" i="13"/>
  <c r="K1426" i="13"/>
  <c r="L1426" i="13"/>
  <c r="C1427" i="13"/>
  <c r="K1427" i="13"/>
  <c r="L1427" i="13"/>
  <c r="C1428" i="13"/>
  <c r="K1428" i="13"/>
  <c r="L1428" i="13" s="1"/>
  <c r="C1429" i="13"/>
  <c r="K1429" i="13"/>
  <c r="L1429" i="13"/>
  <c r="C1430" i="13"/>
  <c r="K1430" i="13"/>
  <c r="L1430" i="13"/>
  <c r="C1431" i="13"/>
  <c r="K1431" i="13"/>
  <c r="L1431" i="13" s="1"/>
  <c r="C1432" i="13"/>
  <c r="K1432" i="13"/>
  <c r="L1432" i="13" s="1"/>
  <c r="C1433" i="13"/>
  <c r="K1433" i="13"/>
  <c r="L1433" i="13" s="1"/>
  <c r="C1434" i="13"/>
  <c r="K1434" i="13"/>
  <c r="L1434" i="13"/>
  <c r="C1435" i="13"/>
  <c r="K1435" i="13"/>
  <c r="L1435" i="13"/>
  <c r="C1436" i="13"/>
  <c r="K1436" i="13"/>
  <c r="L1436" i="13" s="1"/>
  <c r="C1437" i="13"/>
  <c r="K1437" i="13"/>
  <c r="L1437" i="13"/>
  <c r="C1438" i="13"/>
  <c r="K1438" i="13"/>
  <c r="L1438" i="13"/>
  <c r="C1439" i="13"/>
  <c r="K1439" i="13"/>
  <c r="L1439" i="13" s="1"/>
  <c r="C1440" i="13"/>
  <c r="K1440" i="13"/>
  <c r="L1440" i="13" s="1"/>
  <c r="C1441" i="13"/>
  <c r="K1441" i="13"/>
  <c r="L1441" i="13" s="1"/>
  <c r="C1442" i="13"/>
  <c r="K1442" i="13"/>
  <c r="L1442" i="13"/>
  <c r="C1443" i="13"/>
  <c r="K1443" i="13"/>
  <c r="L1443" i="13"/>
  <c r="C1444" i="13"/>
  <c r="K1444" i="13"/>
  <c r="L1444" i="13" s="1"/>
  <c r="C1445" i="13"/>
  <c r="K1445" i="13"/>
  <c r="L1445" i="13"/>
  <c r="C1446" i="13"/>
  <c r="K1446" i="13"/>
  <c r="L1446" i="13"/>
  <c r="C1447" i="13"/>
  <c r="K1447" i="13"/>
  <c r="L1447" i="13" s="1"/>
  <c r="C1448" i="13"/>
  <c r="K1448" i="13"/>
  <c r="L1448" i="13" s="1"/>
  <c r="C1449" i="13"/>
  <c r="K1449" i="13"/>
  <c r="L1449" i="13" s="1"/>
  <c r="C1450" i="13"/>
  <c r="K1450" i="13"/>
  <c r="L1450" i="13"/>
  <c r="C1451" i="13"/>
  <c r="K1451" i="13"/>
  <c r="L1451" i="13"/>
  <c r="C1452" i="13"/>
  <c r="K1452" i="13"/>
  <c r="L1452" i="13" s="1"/>
  <c r="C1453" i="13"/>
  <c r="K1453" i="13"/>
  <c r="L1453" i="13"/>
  <c r="C1454" i="13"/>
  <c r="K1454" i="13"/>
  <c r="L1454" i="13"/>
  <c r="C1455" i="13"/>
  <c r="K1455" i="13"/>
  <c r="L1455" i="13" s="1"/>
  <c r="C1456" i="13"/>
  <c r="K1456" i="13"/>
  <c r="L1456" i="13" s="1"/>
  <c r="C1457" i="13"/>
  <c r="K1457" i="13"/>
  <c r="L1457" i="13" s="1"/>
  <c r="C1458" i="13"/>
  <c r="K1458" i="13"/>
  <c r="L1458" i="13"/>
  <c r="C1459" i="13"/>
  <c r="K1459" i="13"/>
  <c r="L1459" i="13"/>
  <c r="C1460" i="13"/>
  <c r="K1460" i="13"/>
  <c r="L1460" i="13" s="1"/>
  <c r="C1461" i="13"/>
  <c r="K1461" i="13"/>
  <c r="L1461" i="13"/>
  <c r="C1462" i="13"/>
  <c r="K1462" i="13"/>
  <c r="L1462" i="13"/>
  <c r="C1463" i="13"/>
  <c r="K1463" i="13"/>
  <c r="L1463" i="13" s="1"/>
  <c r="C1464" i="13"/>
  <c r="K1464" i="13"/>
  <c r="L1464" i="13" s="1"/>
  <c r="C1465" i="13"/>
  <c r="K1465" i="13"/>
  <c r="L1465" i="13" s="1"/>
  <c r="C1466" i="13"/>
  <c r="K1466" i="13"/>
  <c r="L1466" i="13"/>
  <c r="C1467" i="13"/>
  <c r="K1467" i="13"/>
  <c r="L1467" i="13"/>
  <c r="C1468" i="13"/>
  <c r="K1468" i="13"/>
  <c r="L1468" i="13" s="1"/>
  <c r="C1469" i="13"/>
  <c r="K1469" i="13"/>
  <c r="L1469" i="13"/>
  <c r="C1470" i="13"/>
  <c r="K1470" i="13"/>
  <c r="L1470" i="13" s="1"/>
  <c r="C1471" i="13"/>
  <c r="K1471" i="13"/>
  <c r="L1471" i="13" s="1"/>
  <c r="C1472" i="13"/>
  <c r="K1472" i="13"/>
  <c r="L1472" i="13" s="1"/>
  <c r="C1473" i="13"/>
  <c r="K1473" i="13"/>
  <c r="L1473" i="13" s="1"/>
  <c r="C1474" i="13"/>
  <c r="K1474" i="13"/>
  <c r="L1474" i="13"/>
  <c r="C1475" i="13"/>
  <c r="K1475" i="13"/>
  <c r="L1475" i="13"/>
  <c r="C1476" i="13"/>
  <c r="K1476" i="13"/>
  <c r="L1476" i="13" s="1"/>
  <c r="C1477" i="13"/>
  <c r="K1477" i="13"/>
  <c r="L1477" i="13"/>
  <c r="C1478" i="13"/>
  <c r="K1478" i="13"/>
  <c r="L1478" i="13"/>
  <c r="C1479" i="13"/>
  <c r="K1479" i="13"/>
  <c r="L1479" i="13" s="1"/>
  <c r="C1480" i="13"/>
  <c r="K1480" i="13"/>
  <c r="L1480" i="13" s="1"/>
  <c r="C1481" i="13"/>
  <c r="K1481" i="13"/>
  <c r="L1481" i="13" s="1"/>
  <c r="C1482" i="13"/>
  <c r="K1482" i="13"/>
  <c r="L1482" i="13"/>
  <c r="C1483" i="13"/>
  <c r="K1483" i="13"/>
  <c r="L1483" i="13"/>
  <c r="C1484" i="13"/>
  <c r="K1484" i="13"/>
  <c r="L1484" i="13" s="1"/>
  <c r="C1485" i="13"/>
  <c r="K1485" i="13"/>
  <c r="L1485" i="13"/>
  <c r="C1486" i="13"/>
  <c r="K1486" i="13"/>
  <c r="L1486" i="13" s="1"/>
  <c r="C1487" i="13"/>
  <c r="K1487" i="13"/>
  <c r="L1487" i="13" s="1"/>
  <c r="C1488" i="13"/>
  <c r="K1488" i="13"/>
  <c r="L1488" i="13" s="1"/>
  <c r="C1489" i="13"/>
  <c r="K1489" i="13"/>
  <c r="L1489" i="13" s="1"/>
  <c r="C1490" i="13"/>
  <c r="K1490" i="13"/>
  <c r="L1490" i="13"/>
  <c r="C1491" i="13"/>
  <c r="K1491" i="13"/>
  <c r="L1491" i="13"/>
  <c r="C1492" i="13"/>
  <c r="K1492" i="13"/>
  <c r="L1492" i="13" s="1"/>
  <c r="C1493" i="13"/>
  <c r="K1493" i="13"/>
  <c r="L1493" i="13"/>
  <c r="C1494" i="13"/>
  <c r="K1494" i="13"/>
  <c r="L1494" i="13"/>
  <c r="C1495" i="13"/>
  <c r="K1495" i="13"/>
  <c r="L1495" i="13" s="1"/>
  <c r="C1496" i="13"/>
  <c r="K1496" i="13"/>
  <c r="L1496" i="13" s="1"/>
  <c r="C1497" i="13"/>
  <c r="K1497" i="13"/>
  <c r="L1497" i="13" s="1"/>
  <c r="C1498" i="13"/>
  <c r="K1498" i="13"/>
  <c r="L1498" i="13"/>
  <c r="C1499" i="13"/>
  <c r="K1499" i="13"/>
  <c r="L1499" i="13"/>
  <c r="C1500" i="13"/>
  <c r="K1500" i="13"/>
  <c r="L1500" i="13" s="1"/>
  <c r="C1501" i="13"/>
  <c r="K1501" i="13"/>
  <c r="L1501" i="13"/>
  <c r="C1502" i="13"/>
  <c r="K1502" i="13"/>
  <c r="L1502" i="13" s="1"/>
  <c r="C1503" i="13"/>
  <c r="K1503" i="13"/>
  <c r="L1503" i="13" s="1"/>
  <c r="C1504" i="13"/>
  <c r="K1504" i="13"/>
  <c r="L1504" i="13" s="1"/>
  <c r="C1505" i="13"/>
  <c r="K1505" i="13"/>
  <c r="L1505" i="13" s="1"/>
  <c r="C1506" i="13"/>
  <c r="K1506" i="13"/>
  <c r="L1506" i="13"/>
  <c r="C1507" i="13"/>
  <c r="K1507" i="13"/>
  <c r="L1507" i="13"/>
  <c r="C1508" i="13"/>
  <c r="K1508" i="13"/>
  <c r="L1508" i="13" s="1"/>
  <c r="C1509" i="13"/>
  <c r="K1509" i="13"/>
  <c r="L1509" i="13"/>
  <c r="C1510" i="13"/>
  <c r="K1510" i="13"/>
  <c r="L1510" i="13"/>
  <c r="C1511" i="13"/>
  <c r="K1511" i="13"/>
  <c r="L1511" i="13" s="1"/>
  <c r="C1512" i="13"/>
  <c r="K1512" i="13"/>
  <c r="L1512" i="13" s="1"/>
  <c r="C1513" i="13"/>
  <c r="K1513" i="13"/>
  <c r="L1513" i="13" s="1"/>
  <c r="C1514" i="13"/>
  <c r="K1514" i="13"/>
  <c r="L1514" i="13"/>
  <c r="C1515" i="13"/>
  <c r="K1515" i="13"/>
  <c r="L1515" i="13"/>
  <c r="C1516" i="13"/>
  <c r="K1516" i="13"/>
  <c r="L1516" i="13" s="1"/>
  <c r="C1517" i="13"/>
  <c r="K1517" i="13"/>
  <c r="L1517" i="13"/>
  <c r="C1518" i="13"/>
  <c r="K1518" i="13"/>
  <c r="L1518" i="13" s="1"/>
  <c r="C1519" i="13"/>
  <c r="K1519" i="13"/>
  <c r="L1519" i="13" s="1"/>
  <c r="C1520" i="13"/>
  <c r="K1520" i="13"/>
  <c r="L1520" i="13" s="1"/>
  <c r="C1521" i="13"/>
  <c r="K1521" i="13"/>
  <c r="L1521" i="13" s="1"/>
  <c r="C1522" i="13"/>
  <c r="K1522" i="13"/>
  <c r="L1522" i="13"/>
  <c r="C1523" i="13"/>
  <c r="K1523" i="13"/>
  <c r="L1523" i="13"/>
  <c r="C1524" i="13"/>
  <c r="K1524" i="13"/>
  <c r="L1524" i="13" s="1"/>
  <c r="C1525" i="13"/>
  <c r="K1525" i="13"/>
  <c r="L1525" i="13"/>
  <c r="C1526" i="13"/>
  <c r="K1526" i="13"/>
  <c r="L1526" i="13"/>
  <c r="C1527" i="13"/>
  <c r="K1527" i="13"/>
  <c r="L1527" i="13" s="1"/>
  <c r="C1528" i="13"/>
  <c r="K1528" i="13"/>
  <c r="L1528" i="13" s="1"/>
  <c r="C1529" i="13"/>
  <c r="K1529" i="13"/>
  <c r="L1529" i="13" s="1"/>
  <c r="C1530" i="13"/>
  <c r="K1530" i="13"/>
  <c r="L1530" i="13"/>
  <c r="C1531" i="13"/>
  <c r="K1531" i="13"/>
  <c r="L1531" i="13"/>
  <c r="C1532" i="13"/>
  <c r="K1532" i="13"/>
  <c r="L1532" i="13" s="1"/>
  <c r="C1533" i="13"/>
  <c r="K1533" i="13"/>
  <c r="L1533" i="13"/>
  <c r="C1534" i="13"/>
  <c r="K1534" i="13"/>
  <c r="L1534" i="13" s="1"/>
  <c r="C1535" i="13"/>
  <c r="K1535" i="13"/>
  <c r="L1535" i="13" s="1"/>
  <c r="C1536" i="13"/>
  <c r="K1536" i="13"/>
  <c r="L1536" i="13" s="1"/>
  <c r="C1537" i="13"/>
  <c r="K1537" i="13"/>
  <c r="L1537" i="13" s="1"/>
  <c r="C1538" i="13"/>
  <c r="K1538" i="13"/>
  <c r="L1538" i="13"/>
  <c r="C1539" i="13"/>
  <c r="K1539" i="13"/>
  <c r="L1539" i="13"/>
  <c r="C1540" i="13"/>
  <c r="K1540" i="13"/>
  <c r="L1540" i="13" s="1"/>
  <c r="C1541" i="13"/>
  <c r="K1541" i="13"/>
  <c r="L1541" i="13"/>
  <c r="C1542" i="13"/>
  <c r="K1542" i="13"/>
  <c r="L1542" i="13"/>
  <c r="C1543" i="13"/>
  <c r="K1543" i="13"/>
  <c r="L1543" i="13" s="1"/>
  <c r="C1544" i="13"/>
  <c r="K1544" i="13"/>
  <c r="L1544" i="13" s="1"/>
  <c r="C1545" i="13"/>
  <c r="K1545" i="13"/>
  <c r="L1545" i="13" s="1"/>
  <c r="C1546" i="13"/>
  <c r="K1546" i="13"/>
  <c r="L1546" i="13"/>
  <c r="C1547" i="13"/>
  <c r="K1547" i="13"/>
  <c r="L1547" i="13"/>
  <c r="C1548" i="13"/>
  <c r="K1548" i="13"/>
  <c r="L1548" i="13" s="1"/>
  <c r="C1549" i="13"/>
  <c r="K1549" i="13"/>
  <c r="L1549" i="13"/>
  <c r="C1550" i="13"/>
  <c r="K1550" i="13"/>
  <c r="L1550" i="13" s="1"/>
  <c r="C1551" i="13"/>
  <c r="K1551" i="13"/>
  <c r="L1551" i="13" s="1"/>
  <c r="C1552" i="13"/>
  <c r="K1552" i="13"/>
  <c r="L1552" i="13" s="1"/>
  <c r="C1553" i="13"/>
  <c r="K1553" i="13"/>
  <c r="L1553" i="13" s="1"/>
  <c r="C1554" i="13"/>
  <c r="K1554" i="13"/>
  <c r="L1554" i="13"/>
  <c r="C1555" i="13"/>
  <c r="K1555" i="13"/>
  <c r="L1555" i="13"/>
  <c r="C1556" i="13"/>
  <c r="K1556" i="13"/>
  <c r="L1556" i="13" s="1"/>
  <c r="C1557" i="13"/>
  <c r="K1557" i="13"/>
  <c r="L1557" i="13"/>
  <c r="C1558" i="13"/>
  <c r="K1558" i="13"/>
  <c r="L1558" i="13"/>
  <c r="C1559" i="13"/>
  <c r="K1559" i="13"/>
  <c r="L1559" i="13" s="1"/>
  <c r="C1560" i="13"/>
  <c r="K1560" i="13"/>
  <c r="L1560" i="13" s="1"/>
  <c r="C1561" i="13"/>
  <c r="K1561" i="13"/>
  <c r="L1561" i="13" s="1"/>
  <c r="C1562" i="13"/>
  <c r="K1562" i="13"/>
  <c r="L1562" i="13"/>
  <c r="C1563" i="13"/>
  <c r="K1563" i="13"/>
  <c r="L1563" i="13"/>
  <c r="C1564" i="13"/>
  <c r="K1564" i="13"/>
  <c r="L1564" i="13" s="1"/>
  <c r="C1565" i="13"/>
  <c r="K1565" i="13"/>
  <c r="L1565" i="13"/>
  <c r="C1566" i="13"/>
  <c r="K1566" i="13"/>
  <c r="L1566" i="13" s="1"/>
  <c r="C1567" i="13"/>
  <c r="K1567" i="13"/>
  <c r="L1567" i="13" s="1"/>
  <c r="C1568" i="13"/>
  <c r="K1568" i="13"/>
  <c r="L1568" i="13" s="1"/>
  <c r="C1569" i="13"/>
  <c r="K1569" i="13"/>
  <c r="L1569" i="13" s="1"/>
  <c r="C1570" i="13"/>
  <c r="K1570" i="13"/>
  <c r="L1570" i="13"/>
  <c r="C1571" i="13"/>
  <c r="K1571" i="13"/>
  <c r="L1571" i="13"/>
  <c r="C1572" i="13"/>
  <c r="K1572" i="13"/>
  <c r="L1572" i="13" s="1"/>
  <c r="C1573" i="13"/>
  <c r="K1573" i="13"/>
  <c r="L1573" i="13"/>
  <c r="C1574" i="13"/>
  <c r="K1574" i="13"/>
  <c r="L1574" i="13"/>
  <c r="C1575" i="13"/>
  <c r="K1575" i="13"/>
  <c r="L1575" i="13" s="1"/>
  <c r="C1576" i="13"/>
  <c r="K1576" i="13"/>
  <c r="L1576" i="13" s="1"/>
  <c r="C1577" i="13"/>
  <c r="K1577" i="13"/>
  <c r="L1577" i="13" s="1"/>
  <c r="C1578" i="13"/>
  <c r="K1578" i="13"/>
  <c r="L1578" i="13"/>
  <c r="C1579" i="13"/>
  <c r="K1579" i="13"/>
  <c r="L1579" i="13"/>
  <c r="C1580" i="13"/>
  <c r="K1580" i="13"/>
  <c r="L1580" i="13" s="1"/>
  <c r="C1581" i="13"/>
  <c r="K1581" i="13"/>
  <c r="L1581" i="13"/>
  <c r="C1582" i="13"/>
  <c r="K1582" i="13"/>
  <c r="L1582" i="13" s="1"/>
  <c r="C1583" i="13"/>
  <c r="K1583" i="13"/>
  <c r="L1583" i="13" s="1"/>
  <c r="C1584" i="13"/>
  <c r="K1584" i="13"/>
  <c r="L1584" i="13" s="1"/>
  <c r="C1585" i="13"/>
  <c r="K1585" i="13"/>
  <c r="L1585" i="13" s="1"/>
  <c r="C1586" i="13"/>
  <c r="K1586" i="13"/>
  <c r="L1586" i="13"/>
  <c r="C1587" i="13"/>
  <c r="K1587" i="13"/>
  <c r="L1587" i="13"/>
  <c r="C1588" i="13"/>
  <c r="K1588" i="13"/>
  <c r="L1588" i="13" s="1"/>
  <c r="C1589" i="13"/>
  <c r="K1589" i="13"/>
  <c r="L1589" i="13"/>
  <c r="C1590" i="13"/>
  <c r="K1590" i="13"/>
  <c r="L1590" i="13"/>
  <c r="C1591" i="13"/>
  <c r="K1591" i="13"/>
  <c r="L1591" i="13" s="1"/>
  <c r="C1592" i="13"/>
  <c r="K1592" i="13"/>
  <c r="L1592" i="13" s="1"/>
  <c r="C1593" i="13"/>
  <c r="K1593" i="13"/>
  <c r="L1593" i="13" s="1"/>
  <c r="C1594" i="13"/>
  <c r="K1594" i="13"/>
  <c r="L1594" i="13"/>
  <c r="C1595" i="13"/>
  <c r="K1595" i="13"/>
  <c r="L1595" i="13"/>
  <c r="C1596" i="13"/>
  <c r="K1596" i="13"/>
  <c r="L1596" i="13" s="1"/>
  <c r="C1597" i="13"/>
  <c r="K1597" i="13"/>
  <c r="L1597" i="13"/>
  <c r="C1598" i="13"/>
  <c r="K1598" i="13"/>
  <c r="L1598" i="13" s="1"/>
  <c r="C1599" i="13"/>
  <c r="K1599" i="13"/>
  <c r="L1599" i="13" s="1"/>
  <c r="C1600" i="13"/>
  <c r="K1600" i="13"/>
  <c r="L1600" i="13" s="1"/>
  <c r="C1601" i="13"/>
  <c r="K1601" i="13"/>
  <c r="L1601" i="13" s="1"/>
  <c r="C1602" i="13"/>
  <c r="K1602" i="13"/>
  <c r="L1602" i="13"/>
  <c r="C1603" i="13"/>
  <c r="K1603" i="13"/>
  <c r="L1603" i="13"/>
  <c r="C1604" i="13"/>
  <c r="K1604" i="13"/>
  <c r="L1604" i="13" s="1"/>
  <c r="C1605" i="13"/>
  <c r="K1605" i="13"/>
  <c r="L1605" i="13"/>
  <c r="C1606" i="13"/>
  <c r="K1606" i="13"/>
  <c r="L1606" i="13"/>
  <c r="C1607" i="13"/>
  <c r="K1607" i="13"/>
  <c r="L1607" i="13" s="1"/>
  <c r="C1608" i="13"/>
  <c r="K1608" i="13"/>
  <c r="L1608" i="13" s="1"/>
  <c r="C1609" i="13"/>
  <c r="K1609" i="13"/>
  <c r="L1609" i="13" s="1"/>
  <c r="C1610" i="13"/>
  <c r="K1610" i="13"/>
  <c r="L1610" i="13"/>
  <c r="C1611" i="13"/>
  <c r="K1611" i="13"/>
  <c r="L1611" i="13"/>
  <c r="C1612" i="13"/>
  <c r="K1612" i="13"/>
  <c r="L1612" i="13" s="1"/>
  <c r="C1613" i="13"/>
  <c r="K1613" i="13"/>
  <c r="L1613" i="13"/>
  <c r="C1614" i="13"/>
  <c r="K1614" i="13"/>
  <c r="L1614" i="13" s="1"/>
  <c r="C1615" i="13"/>
  <c r="K1615" i="13"/>
  <c r="L1615" i="13" s="1"/>
  <c r="C1616" i="13"/>
  <c r="K1616" i="13"/>
  <c r="L1616" i="13" s="1"/>
  <c r="C1617" i="13"/>
  <c r="K1617" i="13"/>
  <c r="L1617" i="13" s="1"/>
  <c r="C1618" i="13"/>
  <c r="K1618" i="13"/>
  <c r="L1618" i="13"/>
  <c r="C1619" i="13"/>
  <c r="K1619" i="13"/>
  <c r="L1619" i="13"/>
  <c r="C1620" i="13"/>
  <c r="K1620" i="13"/>
  <c r="L1620" i="13" s="1"/>
  <c r="C1621" i="13"/>
  <c r="K1621" i="13"/>
  <c r="L1621" i="13"/>
  <c r="C1622" i="13"/>
  <c r="K1622" i="13"/>
  <c r="L1622" i="13"/>
  <c r="C1623" i="13"/>
  <c r="K1623" i="13"/>
  <c r="L1623" i="13" s="1"/>
  <c r="C1624" i="13"/>
  <c r="K1624" i="13"/>
  <c r="L1624" i="13" s="1"/>
  <c r="C1625" i="13"/>
  <c r="K1625" i="13"/>
  <c r="L1625" i="13" s="1"/>
  <c r="C1626" i="13"/>
  <c r="K1626" i="13"/>
  <c r="L1626" i="13"/>
  <c r="C1627" i="13"/>
  <c r="K1627" i="13"/>
  <c r="L1627" i="13"/>
  <c r="C1628" i="13"/>
  <c r="K1628" i="13"/>
  <c r="L1628" i="13" s="1"/>
  <c r="C1629" i="13"/>
  <c r="K1629" i="13"/>
  <c r="L1629" i="13"/>
  <c r="C1630" i="13"/>
  <c r="K1630" i="13"/>
  <c r="L1630" i="13" s="1"/>
  <c r="C1631" i="13"/>
  <c r="K1631" i="13"/>
  <c r="L1631" i="13" s="1"/>
  <c r="C1632" i="13"/>
  <c r="K1632" i="13"/>
  <c r="L1632" i="13" s="1"/>
  <c r="C1633" i="13"/>
  <c r="K1633" i="13"/>
  <c r="L1633" i="13" s="1"/>
  <c r="C1634" i="13"/>
  <c r="K1634" i="13"/>
  <c r="L1634" i="13"/>
  <c r="C1635" i="13"/>
  <c r="K1635" i="13"/>
  <c r="L1635" i="13"/>
  <c r="C1636" i="13"/>
  <c r="K1636" i="13"/>
  <c r="L1636" i="13" s="1"/>
  <c r="C1637" i="13"/>
  <c r="K1637" i="13"/>
  <c r="L1637" i="13"/>
  <c r="C1638" i="13"/>
  <c r="K1638" i="13"/>
  <c r="L1638" i="13"/>
  <c r="C1639" i="13"/>
  <c r="K1639" i="13"/>
  <c r="L1639" i="13" s="1"/>
  <c r="C1640" i="13"/>
  <c r="K1640" i="13"/>
  <c r="L1640" i="13" s="1"/>
  <c r="C1641" i="13"/>
  <c r="K1641" i="13"/>
  <c r="L1641" i="13" s="1"/>
  <c r="C1642" i="13"/>
  <c r="K1642" i="13"/>
  <c r="L1642" i="13"/>
  <c r="C1643" i="13"/>
  <c r="K1643" i="13"/>
  <c r="L1643" i="13"/>
  <c r="C1644" i="13"/>
  <c r="K1644" i="13"/>
  <c r="L1644" i="13" s="1"/>
  <c r="C1645" i="13"/>
  <c r="K1645" i="13"/>
  <c r="L1645" i="13"/>
  <c r="C1646" i="13"/>
  <c r="K1646" i="13"/>
  <c r="L1646" i="13" s="1"/>
  <c r="C1647" i="13"/>
  <c r="K1647" i="13"/>
  <c r="L1647" i="13" s="1"/>
  <c r="C1648" i="13"/>
  <c r="K1648" i="13"/>
  <c r="L1648" i="13" s="1"/>
  <c r="C1649" i="13"/>
  <c r="K1649" i="13"/>
  <c r="L1649" i="13" s="1"/>
  <c r="C1650" i="13"/>
  <c r="K1650" i="13"/>
  <c r="L1650" i="13"/>
  <c r="C1651" i="13"/>
  <c r="K1651" i="13"/>
  <c r="L1651" i="13"/>
  <c r="C1652" i="13"/>
  <c r="K1652" i="13"/>
  <c r="L1652" i="13" s="1"/>
  <c r="C1653" i="13"/>
  <c r="K1653" i="13"/>
  <c r="L1653" i="13"/>
  <c r="C1654" i="13"/>
  <c r="K1654" i="13"/>
  <c r="L1654" i="13"/>
  <c r="C1655" i="13"/>
  <c r="K1655" i="13"/>
  <c r="L1655" i="13" s="1"/>
  <c r="C1656" i="13"/>
  <c r="K1656" i="13"/>
  <c r="L1656" i="13" s="1"/>
  <c r="C1657" i="13"/>
  <c r="K1657" i="13"/>
  <c r="L1657" i="13" s="1"/>
  <c r="C1658" i="13"/>
  <c r="K1658" i="13"/>
  <c r="L1658" i="13"/>
  <c r="C1659" i="13"/>
  <c r="K1659" i="13"/>
  <c r="L1659" i="13"/>
  <c r="C1660" i="13"/>
  <c r="K1660" i="13"/>
  <c r="L1660" i="13" s="1"/>
  <c r="C1661" i="13"/>
  <c r="K1661" i="13"/>
  <c r="L1661" i="13"/>
  <c r="C1662" i="13"/>
  <c r="K1662" i="13"/>
  <c r="L1662" i="13" s="1"/>
  <c r="C1663" i="13"/>
  <c r="K1663" i="13"/>
  <c r="L1663" i="13" s="1"/>
  <c r="C1664" i="13"/>
  <c r="K1664" i="13"/>
  <c r="L1664" i="13" s="1"/>
  <c r="C1665" i="13"/>
  <c r="K1665" i="13"/>
  <c r="L1665" i="13" s="1"/>
  <c r="C1666" i="13"/>
  <c r="K1666" i="13"/>
  <c r="L1666" i="13"/>
  <c r="C1667" i="13"/>
  <c r="K1667" i="13"/>
  <c r="L1667" i="13"/>
  <c r="C1668" i="13"/>
  <c r="K1668" i="13"/>
  <c r="L1668" i="13" s="1"/>
  <c r="C1669" i="13"/>
  <c r="K1669" i="13"/>
  <c r="L1669" i="13"/>
  <c r="C1670" i="13"/>
  <c r="K1670" i="13"/>
  <c r="L1670" i="13"/>
  <c r="C1671" i="13"/>
  <c r="K1671" i="13"/>
  <c r="L1671" i="13" s="1"/>
  <c r="C1672" i="13"/>
  <c r="K1672" i="13"/>
  <c r="L1672" i="13" s="1"/>
  <c r="C1673" i="13"/>
  <c r="K1673" i="13"/>
  <c r="L1673" i="13" s="1"/>
  <c r="C1674" i="13"/>
  <c r="K1674" i="13"/>
  <c r="L1674" i="13"/>
  <c r="C1675" i="13"/>
  <c r="K1675" i="13"/>
  <c r="L1675" i="13"/>
  <c r="C1676" i="13"/>
  <c r="K1676" i="13"/>
  <c r="L1676" i="13" s="1"/>
  <c r="C1677" i="13"/>
  <c r="K1677" i="13"/>
  <c r="L1677" i="13"/>
  <c r="C1678" i="13"/>
  <c r="K1678" i="13"/>
  <c r="L1678" i="13" s="1"/>
  <c r="C1679" i="13"/>
  <c r="K1679" i="13"/>
  <c r="L1679" i="13" s="1"/>
  <c r="C1680" i="13"/>
  <c r="K1680" i="13"/>
  <c r="L1680" i="13" s="1"/>
  <c r="C1681" i="13"/>
  <c r="K1681" i="13"/>
  <c r="L1681" i="13" s="1"/>
  <c r="C1682" i="13"/>
  <c r="K1682" i="13"/>
  <c r="L1682" i="13"/>
  <c r="C1683" i="13"/>
  <c r="K1683" i="13"/>
  <c r="L1683" i="13"/>
  <c r="C1684" i="13"/>
  <c r="K1684" i="13"/>
  <c r="L1684" i="13" s="1"/>
  <c r="C1685" i="13"/>
  <c r="K1685" i="13"/>
  <c r="L1685" i="13"/>
  <c r="C1686" i="13"/>
  <c r="K1686" i="13"/>
  <c r="L1686" i="13"/>
  <c r="C1687" i="13"/>
  <c r="K1687" i="13"/>
  <c r="L1687" i="13" s="1"/>
  <c r="C1688" i="13"/>
  <c r="K1688" i="13"/>
  <c r="L1688" i="13" s="1"/>
  <c r="C1689" i="13"/>
  <c r="K1689" i="13"/>
  <c r="L1689" i="13" s="1"/>
  <c r="C1690" i="13"/>
  <c r="K1690" i="13"/>
  <c r="L1690" i="13"/>
  <c r="C1691" i="13"/>
  <c r="K1691" i="13"/>
  <c r="L1691" i="13"/>
  <c r="C1692" i="13"/>
  <c r="K1692" i="13"/>
  <c r="L1692" i="13" s="1"/>
  <c r="C1693" i="13"/>
  <c r="K1693" i="13"/>
  <c r="L1693" i="13"/>
  <c r="C1694" i="13"/>
  <c r="K1694" i="13"/>
  <c r="L1694" i="13" s="1"/>
  <c r="C1695" i="13"/>
  <c r="K1695" i="13"/>
  <c r="L1695" i="13" s="1"/>
  <c r="C1696" i="13"/>
  <c r="K1696" i="13"/>
  <c r="L1696" i="13" s="1"/>
  <c r="C1697" i="13"/>
  <c r="K1697" i="13"/>
  <c r="L1697" i="13" s="1"/>
  <c r="C1698" i="13"/>
  <c r="K1698" i="13"/>
  <c r="L1698" i="13"/>
  <c r="C1699" i="13"/>
  <c r="K1699" i="13"/>
  <c r="L1699" i="13"/>
  <c r="C1700" i="13"/>
  <c r="K1700" i="13"/>
  <c r="L1700" i="13" s="1"/>
  <c r="C1701" i="13"/>
  <c r="K1701" i="13"/>
  <c r="L1701" i="13"/>
  <c r="C1702" i="13"/>
  <c r="K1702" i="13"/>
  <c r="L1702" i="13"/>
  <c r="C1703" i="13"/>
  <c r="K1703" i="13"/>
  <c r="L1703" i="13" s="1"/>
  <c r="C1704" i="13"/>
  <c r="K1704" i="13"/>
  <c r="L1704" i="13" s="1"/>
  <c r="C1705" i="13"/>
  <c r="K1705" i="13"/>
  <c r="L1705" i="13" s="1"/>
  <c r="C1706" i="13"/>
  <c r="K1706" i="13"/>
  <c r="L1706" i="13"/>
  <c r="C1707" i="13"/>
  <c r="K1707" i="13"/>
  <c r="L1707" i="13"/>
  <c r="C1708" i="13"/>
  <c r="K1708" i="13"/>
  <c r="L1708" i="13" s="1"/>
  <c r="C1709" i="13"/>
  <c r="K1709" i="13"/>
  <c r="L1709" i="13"/>
  <c r="C1710" i="13"/>
  <c r="K1710" i="13"/>
  <c r="L1710" i="13" s="1"/>
  <c r="C1711" i="13"/>
  <c r="K1711" i="13"/>
  <c r="L1711" i="13" s="1"/>
  <c r="C1712" i="13"/>
  <c r="K1712" i="13"/>
  <c r="L1712" i="13" s="1"/>
  <c r="C1713" i="13"/>
  <c r="K1713" i="13"/>
  <c r="L1713" i="13" s="1"/>
  <c r="C1714" i="13"/>
  <c r="K1714" i="13"/>
  <c r="L1714" i="13"/>
  <c r="C1715" i="13"/>
  <c r="K1715" i="13"/>
  <c r="L1715" i="13"/>
  <c r="C1716" i="13"/>
  <c r="K1716" i="13"/>
  <c r="L1716" i="13" s="1"/>
  <c r="C1717" i="13"/>
  <c r="K1717" i="13"/>
  <c r="L1717" i="13"/>
  <c r="C1718" i="13"/>
  <c r="K1718" i="13"/>
  <c r="L1718" i="13"/>
  <c r="C1719" i="13"/>
  <c r="K1719" i="13"/>
  <c r="L1719" i="13" s="1"/>
  <c r="C1720" i="13"/>
  <c r="K1720" i="13"/>
  <c r="L1720" i="13" s="1"/>
  <c r="C1721" i="13"/>
  <c r="K1721" i="13"/>
  <c r="L1721" i="13" s="1"/>
  <c r="C1722" i="13"/>
  <c r="K1722" i="13"/>
  <c r="L1722" i="13"/>
  <c r="C1723" i="13"/>
  <c r="K1723" i="13"/>
  <c r="L1723" i="13"/>
  <c r="C1724" i="13"/>
  <c r="K1724" i="13"/>
  <c r="L1724" i="13" s="1"/>
  <c r="C1725" i="13"/>
  <c r="K1725" i="13"/>
  <c r="L1725" i="13"/>
  <c r="C1726" i="13"/>
  <c r="K1726" i="13"/>
  <c r="L1726" i="13" s="1"/>
  <c r="C1727" i="13"/>
  <c r="K1727" i="13"/>
  <c r="L1727" i="13" s="1"/>
  <c r="C1728" i="13"/>
  <c r="K1728" i="13"/>
  <c r="L1728" i="13" s="1"/>
  <c r="C1729" i="13"/>
  <c r="K1729" i="13"/>
  <c r="L1729" i="13" s="1"/>
  <c r="C1730" i="13"/>
  <c r="K1730" i="13"/>
  <c r="L1730" i="13"/>
  <c r="C1731" i="13"/>
  <c r="K1731" i="13"/>
  <c r="L1731" i="13"/>
  <c r="C1732" i="13"/>
  <c r="K1732" i="13"/>
  <c r="L1732" i="13" s="1"/>
  <c r="C1733" i="13"/>
  <c r="K1733" i="13"/>
  <c r="L1733" i="13"/>
  <c r="C1734" i="13"/>
  <c r="K1734" i="13"/>
  <c r="L1734" i="13"/>
  <c r="C1735" i="13"/>
  <c r="K1735" i="13"/>
  <c r="L1735" i="13" s="1"/>
  <c r="C1736" i="13"/>
  <c r="K1736" i="13"/>
  <c r="L1736" i="13" s="1"/>
  <c r="C1737" i="13"/>
  <c r="K1737" i="13"/>
  <c r="L1737" i="13" s="1"/>
  <c r="C1738" i="13"/>
  <c r="K1738" i="13"/>
  <c r="L1738" i="13"/>
  <c r="C1739" i="13"/>
  <c r="K1739" i="13"/>
  <c r="L1739" i="13"/>
  <c r="C1740" i="13"/>
  <c r="K1740" i="13"/>
  <c r="L1740" i="13" s="1"/>
  <c r="C1741" i="13"/>
  <c r="K1741" i="13"/>
  <c r="L1741" i="13"/>
  <c r="C1742" i="13"/>
  <c r="K1742" i="13"/>
  <c r="L1742" i="13" s="1"/>
  <c r="C1743" i="13"/>
  <c r="K1743" i="13"/>
  <c r="L1743" i="13" s="1"/>
  <c r="C1744" i="13"/>
  <c r="K1744" i="13"/>
  <c r="L1744" i="13" s="1"/>
  <c r="C1745" i="13"/>
  <c r="K1745" i="13"/>
  <c r="L1745" i="13" s="1"/>
  <c r="C1746" i="13"/>
  <c r="K1746" i="13"/>
  <c r="L1746" i="13"/>
  <c r="C1747" i="13"/>
  <c r="K1747" i="13"/>
  <c r="L1747" i="13"/>
  <c r="C1748" i="13"/>
  <c r="K1748" i="13"/>
  <c r="L1748" i="13" s="1"/>
  <c r="C1749" i="13"/>
  <c r="K1749" i="13"/>
  <c r="L1749" i="13"/>
  <c r="C1750" i="13"/>
  <c r="K1750" i="13"/>
  <c r="L1750" i="13"/>
  <c r="C1751" i="13"/>
  <c r="K1751" i="13"/>
  <c r="L1751" i="13" s="1"/>
  <c r="C1752" i="13"/>
  <c r="K1752" i="13"/>
  <c r="L1752" i="13" s="1"/>
  <c r="C1753" i="13"/>
  <c r="K1753" i="13"/>
  <c r="L1753" i="13" s="1"/>
  <c r="C1754" i="13"/>
  <c r="K1754" i="13"/>
  <c r="L1754" i="13"/>
  <c r="C1755" i="13"/>
  <c r="K1755" i="13"/>
  <c r="L1755" i="13"/>
  <c r="C1756" i="13"/>
  <c r="K1756" i="13"/>
  <c r="L1756" i="13" s="1"/>
  <c r="C1757" i="13"/>
  <c r="K1757" i="13"/>
  <c r="L1757" i="13"/>
  <c r="C1758" i="13"/>
  <c r="K1758" i="13"/>
  <c r="L1758" i="13" s="1"/>
  <c r="C1759" i="13"/>
  <c r="K1759" i="13"/>
  <c r="L1759" i="13" s="1"/>
  <c r="C1760" i="13"/>
  <c r="K1760" i="13"/>
  <c r="L1760" i="13" s="1"/>
  <c r="C1761" i="13"/>
  <c r="K1761" i="13"/>
  <c r="L1761" i="13" s="1"/>
  <c r="C1762" i="13"/>
  <c r="K1762" i="13"/>
  <c r="L1762" i="13"/>
  <c r="C1763" i="13"/>
  <c r="K1763" i="13"/>
  <c r="L1763" i="13"/>
  <c r="C1764" i="13"/>
  <c r="K1764" i="13"/>
  <c r="L1764" i="13" s="1"/>
  <c r="C1765" i="13"/>
  <c r="K1765" i="13"/>
  <c r="L1765" i="13"/>
  <c r="C1766" i="13"/>
  <c r="K1766" i="13"/>
  <c r="L1766" i="13"/>
  <c r="C1767" i="13"/>
  <c r="K1767" i="13"/>
  <c r="L1767" i="13" s="1"/>
  <c r="C1768" i="13"/>
  <c r="K1768" i="13"/>
  <c r="L1768" i="13" s="1"/>
  <c r="C1769" i="13"/>
  <c r="K1769" i="13"/>
  <c r="L1769" i="13" s="1"/>
  <c r="C1770" i="13"/>
  <c r="K1770" i="13"/>
  <c r="L1770" i="13"/>
  <c r="C1771" i="13"/>
  <c r="K1771" i="13"/>
  <c r="L1771" i="13"/>
  <c r="C1772" i="13"/>
  <c r="K1772" i="13"/>
  <c r="L1772" i="13" s="1"/>
  <c r="C1773" i="13"/>
  <c r="K1773" i="13"/>
  <c r="L1773" i="13"/>
  <c r="C1774" i="13"/>
  <c r="K1774" i="13"/>
  <c r="L1774" i="13" s="1"/>
  <c r="C1775" i="13"/>
  <c r="K1775" i="13"/>
  <c r="L1775" i="13" s="1"/>
  <c r="C1776" i="13"/>
  <c r="K1776" i="13"/>
  <c r="L1776" i="13" s="1"/>
  <c r="C1777" i="13"/>
  <c r="K1777" i="13"/>
  <c r="L1777" i="13" s="1"/>
  <c r="C1778" i="13"/>
  <c r="K1778" i="13"/>
  <c r="L1778" i="13"/>
  <c r="C1779" i="13"/>
  <c r="K1779" i="13"/>
  <c r="L1779" i="13"/>
  <c r="C1780" i="13"/>
  <c r="K1780" i="13"/>
  <c r="L1780" i="13" s="1"/>
  <c r="C1781" i="13"/>
  <c r="K1781" i="13"/>
  <c r="L1781" i="13"/>
  <c r="C1782" i="13"/>
  <c r="K1782" i="13"/>
  <c r="L1782" i="13"/>
  <c r="C1783" i="13"/>
  <c r="K1783" i="13"/>
  <c r="L1783" i="13" s="1"/>
  <c r="C1784" i="13"/>
  <c r="K1784" i="13"/>
  <c r="L1784" i="13" s="1"/>
  <c r="C1785" i="13"/>
  <c r="K1785" i="13"/>
  <c r="L1785" i="13" s="1"/>
  <c r="C1786" i="13"/>
  <c r="K1786" i="13"/>
  <c r="L1786" i="13"/>
  <c r="C1787" i="13"/>
  <c r="K1787" i="13"/>
  <c r="L1787" i="13"/>
  <c r="C1788" i="13"/>
  <c r="K1788" i="13"/>
  <c r="L1788" i="13" s="1"/>
  <c r="C1789" i="13"/>
  <c r="K1789" i="13"/>
  <c r="L1789" i="13"/>
  <c r="C1790" i="13"/>
  <c r="K1790" i="13"/>
  <c r="L1790" i="13" s="1"/>
  <c r="C1791" i="13"/>
  <c r="K1791" i="13"/>
  <c r="L1791" i="13" s="1"/>
  <c r="C1792" i="13"/>
  <c r="K1792" i="13"/>
  <c r="L1792" i="13" s="1"/>
  <c r="C1793" i="13"/>
  <c r="K1793" i="13"/>
  <c r="L1793" i="13" s="1"/>
  <c r="C1794" i="13"/>
  <c r="K1794" i="13"/>
  <c r="L1794" i="13"/>
  <c r="C1795" i="13"/>
  <c r="K1795" i="13"/>
  <c r="L1795" i="13"/>
  <c r="C1796" i="13"/>
  <c r="K1796" i="13"/>
  <c r="L1796" i="13" s="1"/>
  <c r="C1797" i="13"/>
  <c r="K1797" i="13"/>
  <c r="L1797" i="13"/>
  <c r="C1798" i="13"/>
  <c r="K1798" i="13"/>
  <c r="L1798" i="13"/>
  <c r="C1799" i="13"/>
  <c r="K1799" i="13"/>
  <c r="L1799" i="13" s="1"/>
  <c r="C1800" i="13"/>
  <c r="K1800" i="13"/>
  <c r="L1800" i="13" s="1"/>
  <c r="C1801" i="13"/>
  <c r="K1801" i="13"/>
  <c r="L1801" i="13"/>
  <c r="C1802" i="13"/>
  <c r="K1802" i="13"/>
  <c r="L1802" i="13"/>
  <c r="C1803" i="13"/>
  <c r="K1803" i="13"/>
  <c r="L1803" i="13"/>
  <c r="C1804" i="13"/>
  <c r="K1804" i="13"/>
  <c r="L1804" i="13" s="1"/>
  <c r="C1805" i="13"/>
  <c r="K1805" i="13"/>
  <c r="L1805" i="13"/>
  <c r="C1806" i="13"/>
  <c r="K1806" i="13"/>
  <c r="L1806" i="13"/>
  <c r="C1807" i="13"/>
  <c r="K1807" i="13"/>
  <c r="L1807" i="13" s="1"/>
  <c r="C1808" i="13"/>
  <c r="K1808" i="13"/>
  <c r="L1808" i="13" s="1"/>
  <c r="C1809" i="13"/>
  <c r="K1809" i="13"/>
  <c r="L1809" i="13"/>
  <c r="C1810" i="13"/>
  <c r="K1810" i="13"/>
  <c r="L1810" i="13"/>
  <c r="C1811" i="13"/>
  <c r="K1811" i="13"/>
  <c r="L1811" i="13"/>
  <c r="C1812" i="13"/>
  <c r="K1812" i="13"/>
  <c r="L1812" i="13" s="1"/>
  <c r="C1813" i="13"/>
  <c r="K1813" i="13"/>
  <c r="L1813" i="13"/>
  <c r="C1814" i="13"/>
  <c r="K1814" i="13"/>
  <c r="L1814" i="13" s="1"/>
  <c r="C1815" i="13"/>
  <c r="K1815" i="13"/>
  <c r="L1815" i="13" s="1"/>
  <c r="C1816" i="13"/>
  <c r="K1816" i="13"/>
  <c r="L1816" i="13" s="1"/>
  <c r="C1817" i="13"/>
  <c r="K1817" i="13"/>
  <c r="L1817" i="13"/>
  <c r="C1818" i="13"/>
  <c r="K1818" i="13"/>
  <c r="L1818" i="13"/>
  <c r="C1819" i="13"/>
  <c r="K1819" i="13"/>
  <c r="L1819" i="13"/>
  <c r="C1820" i="13"/>
  <c r="K1820" i="13"/>
  <c r="L1820" i="13" s="1"/>
  <c r="C1821" i="13"/>
  <c r="K1821" i="13"/>
  <c r="L1821" i="13"/>
  <c r="C1822" i="13"/>
  <c r="K1822" i="13"/>
  <c r="L1822" i="13"/>
  <c r="C1823" i="13"/>
  <c r="K1823" i="13"/>
  <c r="L1823" i="13" s="1"/>
  <c r="C1824" i="13"/>
  <c r="K1824" i="13"/>
  <c r="L1824" i="13" s="1"/>
  <c r="C1825" i="13"/>
  <c r="K1825" i="13"/>
  <c r="L1825" i="13" s="1"/>
  <c r="C1826" i="13"/>
  <c r="K1826" i="13"/>
  <c r="L1826" i="13"/>
  <c r="C1827" i="13"/>
  <c r="K1827" i="13"/>
  <c r="L1827" i="13"/>
  <c r="C1828" i="13"/>
  <c r="K1828" i="13"/>
  <c r="L1828" i="13" s="1"/>
  <c r="C1829" i="13"/>
  <c r="K1829" i="13"/>
  <c r="L1829" i="13"/>
  <c r="C1830" i="13"/>
  <c r="K1830" i="13"/>
  <c r="L1830" i="13"/>
  <c r="C1831" i="13"/>
  <c r="K1831" i="13"/>
  <c r="L1831" i="13" s="1"/>
  <c r="C1832" i="13"/>
  <c r="K1832" i="13"/>
  <c r="L1832" i="13" s="1"/>
  <c r="C1833" i="13"/>
  <c r="K1833" i="13"/>
  <c r="L1833" i="13" s="1"/>
  <c r="C1834" i="13"/>
  <c r="K1834" i="13"/>
  <c r="L1834" i="13"/>
  <c r="C1835" i="13"/>
  <c r="K1835" i="13"/>
  <c r="L1835" i="13"/>
  <c r="C1836" i="13"/>
  <c r="K1836" i="13"/>
  <c r="L1836" i="13" s="1"/>
  <c r="C1837" i="13"/>
  <c r="K1837" i="13"/>
  <c r="L1837" i="13"/>
  <c r="C1838" i="13"/>
  <c r="K1838" i="13"/>
  <c r="L1838" i="13"/>
  <c r="C1839" i="13"/>
  <c r="K1839" i="13"/>
  <c r="L1839" i="13" s="1"/>
  <c r="C1840" i="13"/>
  <c r="K1840" i="13"/>
  <c r="L1840" i="13" s="1"/>
  <c r="C1841" i="13"/>
  <c r="K1841" i="13"/>
  <c r="L1841" i="13"/>
  <c r="C1842" i="13"/>
  <c r="K1842" i="13"/>
  <c r="L1842" i="13"/>
  <c r="C1843" i="13"/>
  <c r="K1843" i="13"/>
  <c r="L1843" i="13"/>
  <c r="C1844" i="13"/>
  <c r="K1844" i="13"/>
  <c r="L1844" i="13" s="1"/>
  <c r="C1845" i="13"/>
  <c r="K1845" i="13"/>
  <c r="L1845" i="13"/>
  <c r="C1846" i="13"/>
  <c r="K1846" i="13"/>
  <c r="L1846" i="13" s="1"/>
  <c r="C1847" i="13"/>
  <c r="K1847" i="13"/>
  <c r="L1847" i="13" s="1"/>
  <c r="C1848" i="13"/>
  <c r="K1848" i="13"/>
  <c r="L1848" i="13" s="1"/>
  <c r="C1849" i="13"/>
  <c r="K1849" i="13"/>
  <c r="L1849" i="13"/>
  <c r="C1850" i="13"/>
  <c r="K1850" i="13"/>
  <c r="L1850" i="13"/>
  <c r="C1851" i="13"/>
  <c r="K1851" i="13"/>
  <c r="L1851" i="13"/>
  <c r="C1852" i="13"/>
  <c r="K1852" i="13"/>
  <c r="L1852" i="13" s="1"/>
  <c r="C1853" i="13"/>
  <c r="K1853" i="13"/>
  <c r="L1853" i="13"/>
  <c r="C1854" i="13"/>
  <c r="K1854" i="13"/>
  <c r="L1854" i="13" s="1"/>
  <c r="C1855" i="13"/>
  <c r="K1855" i="13"/>
  <c r="L1855" i="13" s="1"/>
  <c r="C1856" i="13"/>
  <c r="K1856" i="13"/>
  <c r="L1856" i="13" s="1"/>
  <c r="C1857" i="13"/>
  <c r="K1857" i="13"/>
  <c r="L1857" i="13" s="1"/>
  <c r="C1858" i="13"/>
  <c r="K1858" i="13"/>
  <c r="L1858" i="13"/>
  <c r="C1859" i="13"/>
  <c r="K1859" i="13"/>
  <c r="L1859" i="13"/>
  <c r="C1860" i="13"/>
  <c r="K1860" i="13"/>
  <c r="L1860" i="13" s="1"/>
  <c r="C1861" i="13"/>
  <c r="K1861" i="13"/>
  <c r="L1861" i="13" s="1"/>
  <c r="C1862" i="13"/>
  <c r="K1862" i="13"/>
  <c r="L1862" i="13"/>
  <c r="C1863" i="13"/>
  <c r="K1863" i="13"/>
  <c r="L1863" i="13" s="1"/>
  <c r="C1864" i="13"/>
  <c r="K1864" i="13"/>
  <c r="L1864" i="13" s="1"/>
  <c r="C1865" i="13"/>
  <c r="K1865" i="13"/>
  <c r="L1865" i="13"/>
  <c r="C1866" i="13"/>
  <c r="K1866" i="13"/>
  <c r="L1866" i="13"/>
  <c r="C1867" i="13"/>
  <c r="K1867" i="13"/>
  <c r="L1867" i="13"/>
  <c r="C1868" i="13"/>
  <c r="K1868" i="13"/>
  <c r="L1868" i="13" s="1"/>
  <c r="C1869" i="13"/>
  <c r="K1869" i="13"/>
  <c r="L1869" i="13"/>
  <c r="C1870" i="13"/>
  <c r="K1870" i="13"/>
  <c r="L1870" i="13"/>
  <c r="C1871" i="13"/>
  <c r="K1871" i="13"/>
  <c r="L1871" i="13" s="1"/>
  <c r="C1872" i="13"/>
  <c r="K1872" i="13"/>
  <c r="L1872" i="13" s="1"/>
  <c r="C1873" i="13"/>
  <c r="K1873" i="13"/>
  <c r="L1873" i="13"/>
  <c r="C1874" i="13"/>
  <c r="K1874" i="13"/>
  <c r="L1874" i="13"/>
  <c r="C1875" i="13"/>
  <c r="K1875" i="13"/>
  <c r="L1875" i="13"/>
  <c r="C1876" i="13"/>
  <c r="K1876" i="13"/>
  <c r="L1876" i="13" s="1"/>
  <c r="C1877" i="13"/>
  <c r="K1877" i="13"/>
  <c r="L1877" i="13"/>
  <c r="C1878" i="13"/>
  <c r="K1878" i="13"/>
  <c r="L1878" i="13"/>
  <c r="C1879" i="13"/>
  <c r="K1879" i="13"/>
  <c r="L1879" i="13" s="1"/>
  <c r="C1880" i="13"/>
  <c r="K1880" i="13"/>
  <c r="L1880" i="13" s="1"/>
  <c r="C1881" i="13"/>
  <c r="K1881" i="13"/>
  <c r="L1881" i="13"/>
  <c r="C1882" i="13"/>
  <c r="K1882" i="13"/>
  <c r="L1882" i="13"/>
  <c r="C1883" i="13"/>
  <c r="K1883" i="13"/>
  <c r="L1883" i="13"/>
  <c r="C1884" i="13"/>
  <c r="K1884" i="13"/>
  <c r="L1884" i="13" s="1"/>
  <c r="C1885" i="13"/>
  <c r="K1885" i="13"/>
  <c r="L1885" i="13"/>
  <c r="C1886" i="13"/>
  <c r="K1886" i="13"/>
  <c r="L1886" i="13"/>
  <c r="C1887" i="13"/>
  <c r="K1887" i="13"/>
  <c r="L1887" i="13" s="1"/>
  <c r="C1888" i="13"/>
  <c r="K1888" i="13"/>
  <c r="L1888" i="13" s="1"/>
  <c r="C1889" i="13"/>
  <c r="K1889" i="13"/>
  <c r="L1889" i="13"/>
  <c r="C1890" i="13"/>
  <c r="K1890" i="13"/>
  <c r="L1890" i="13"/>
  <c r="C1891" i="13"/>
  <c r="K1891" i="13"/>
  <c r="L1891" i="13"/>
  <c r="C1892" i="13"/>
  <c r="K1892" i="13"/>
  <c r="L1892" i="13" s="1"/>
  <c r="C1893" i="13"/>
  <c r="K1893" i="13"/>
  <c r="L1893" i="13"/>
  <c r="C1894" i="13"/>
  <c r="K1894" i="13"/>
  <c r="L1894" i="13"/>
  <c r="C1895" i="13"/>
  <c r="K1895" i="13"/>
  <c r="L1895" i="13" s="1"/>
  <c r="C1896" i="13"/>
  <c r="K1896" i="13"/>
  <c r="L1896" i="13" s="1"/>
  <c r="C1897" i="13"/>
  <c r="K1897" i="13"/>
  <c r="L1897" i="13"/>
  <c r="C1898" i="13"/>
  <c r="K1898" i="13"/>
  <c r="L1898" i="13"/>
  <c r="C1899" i="13"/>
  <c r="K1899" i="13"/>
  <c r="L1899" i="13"/>
  <c r="C1900" i="13"/>
  <c r="K1900" i="13"/>
  <c r="L1900" i="13" s="1"/>
  <c r="C1901" i="13"/>
  <c r="K1901" i="13"/>
  <c r="L1901" i="13"/>
  <c r="C1902" i="13"/>
  <c r="K1902" i="13"/>
  <c r="L1902" i="13"/>
  <c r="C1903" i="13"/>
  <c r="K1903" i="13"/>
  <c r="L1903" i="13" s="1"/>
  <c r="C1904" i="13"/>
  <c r="K1904" i="13"/>
  <c r="L1904" i="13" s="1"/>
  <c r="C1905" i="13"/>
  <c r="K1905" i="13"/>
  <c r="L1905" i="13"/>
  <c r="C1906" i="13"/>
  <c r="K1906" i="13"/>
  <c r="L1906" i="13"/>
  <c r="C1907" i="13"/>
  <c r="K1907" i="13"/>
  <c r="L1907" i="13"/>
  <c r="C1908" i="13"/>
  <c r="K1908" i="13"/>
  <c r="L1908" i="13" s="1"/>
  <c r="C1909" i="13"/>
  <c r="K1909" i="13"/>
  <c r="L1909" i="13"/>
  <c r="C1910" i="13"/>
  <c r="K1910" i="13"/>
  <c r="L1910" i="13"/>
  <c r="C1911" i="13"/>
  <c r="K1911" i="13"/>
  <c r="L1911" i="13" s="1"/>
  <c r="C1912" i="13"/>
  <c r="K1912" i="13"/>
  <c r="L1912" i="13" s="1"/>
  <c r="C1913" i="13"/>
  <c r="K1913" i="13"/>
  <c r="L1913" i="13"/>
  <c r="C1914" i="13"/>
  <c r="K1914" i="13"/>
  <c r="L1914" i="13"/>
  <c r="C1915" i="13"/>
  <c r="K1915" i="13"/>
  <c r="L1915" i="13"/>
  <c r="C1916" i="13"/>
  <c r="K1916" i="13"/>
  <c r="L1916" i="13" s="1"/>
  <c r="C1917" i="13"/>
  <c r="K1917" i="13"/>
  <c r="L1917" i="13"/>
  <c r="C1918" i="13"/>
  <c r="K1918" i="13"/>
  <c r="L1918" i="13"/>
  <c r="C1919" i="13"/>
  <c r="K1919" i="13"/>
  <c r="L1919" i="13" s="1"/>
  <c r="C1920" i="13"/>
  <c r="K1920" i="13"/>
  <c r="L1920" i="13" s="1"/>
  <c r="C1921" i="13"/>
  <c r="K1921" i="13"/>
  <c r="L1921" i="13"/>
  <c r="C1922" i="13"/>
  <c r="K1922" i="13"/>
  <c r="L1922" i="13"/>
  <c r="C1923" i="13"/>
  <c r="K1923" i="13"/>
  <c r="L1923" i="13"/>
  <c r="C1924" i="13"/>
  <c r="K1924" i="13"/>
  <c r="L1924" i="13" s="1"/>
  <c r="C1925" i="13"/>
  <c r="K1925" i="13"/>
  <c r="L1925" i="13"/>
  <c r="C1926" i="13"/>
  <c r="K1926" i="13"/>
  <c r="L1926" i="13"/>
  <c r="C1927" i="13"/>
  <c r="K1927" i="13"/>
  <c r="L1927" i="13" s="1"/>
  <c r="C1928" i="13"/>
  <c r="K1928" i="13"/>
  <c r="L1928" i="13" s="1"/>
  <c r="C1929" i="13"/>
  <c r="K1929" i="13"/>
  <c r="L1929" i="13"/>
  <c r="C1930" i="13"/>
  <c r="K1930" i="13"/>
  <c r="L1930" i="13"/>
  <c r="C1931" i="13"/>
  <c r="K1931" i="13"/>
  <c r="L1931" i="13"/>
  <c r="C1932" i="13"/>
  <c r="K1932" i="13"/>
  <c r="L1932" i="13" s="1"/>
  <c r="C1933" i="13"/>
  <c r="K1933" i="13"/>
  <c r="L1933" i="13"/>
  <c r="C1934" i="13"/>
  <c r="K1934" i="13"/>
  <c r="L1934" i="13"/>
  <c r="C1935" i="13"/>
  <c r="K1935" i="13"/>
  <c r="L1935" i="13" s="1"/>
  <c r="C1936" i="13"/>
  <c r="K1936" i="13"/>
  <c r="L1936" i="13" s="1"/>
  <c r="C1937" i="13"/>
  <c r="K1937" i="13"/>
  <c r="L1937" i="13"/>
  <c r="C1938" i="13"/>
  <c r="K1938" i="13"/>
  <c r="L1938" i="13"/>
  <c r="C1939" i="13"/>
  <c r="K1939" i="13"/>
  <c r="L1939" i="13"/>
  <c r="C1940" i="13"/>
  <c r="K1940" i="13"/>
  <c r="L1940" i="13" s="1"/>
  <c r="C1941" i="13"/>
  <c r="K1941" i="13"/>
  <c r="L1941" i="13"/>
  <c r="C1942" i="13"/>
  <c r="K1942" i="13"/>
  <c r="L1942" i="13"/>
  <c r="C1943" i="13"/>
  <c r="K1943" i="13"/>
  <c r="L1943" i="13" s="1"/>
  <c r="C1944" i="13"/>
  <c r="K1944" i="13"/>
  <c r="L1944" i="13" s="1"/>
  <c r="C1945" i="13"/>
  <c r="K1945" i="13"/>
  <c r="L1945" i="13"/>
  <c r="C1946" i="13"/>
  <c r="K1946" i="13"/>
  <c r="L1946" i="13"/>
  <c r="C1947" i="13"/>
  <c r="K1947" i="13"/>
  <c r="L1947" i="13"/>
  <c r="C1948" i="13"/>
  <c r="K1948" i="13"/>
  <c r="L1948" i="13" s="1"/>
  <c r="C1949" i="13"/>
  <c r="K1949" i="13"/>
  <c r="L1949" i="13"/>
  <c r="C1950" i="13"/>
  <c r="K1950" i="13"/>
  <c r="L1950" i="13"/>
  <c r="C1951" i="13"/>
  <c r="K1951" i="13"/>
  <c r="L1951" i="13" s="1"/>
  <c r="C1952" i="13"/>
  <c r="K1952" i="13"/>
  <c r="L1952" i="13" s="1"/>
  <c r="C1953" i="13"/>
  <c r="K1953" i="13"/>
  <c r="L1953" i="13"/>
  <c r="C1954" i="13"/>
  <c r="K1954" i="13"/>
  <c r="L1954" i="13"/>
  <c r="C1955" i="13"/>
  <c r="K1955" i="13"/>
  <c r="L1955" i="13"/>
  <c r="C1956" i="13"/>
  <c r="K1956" i="13"/>
  <c r="L1956" i="13" s="1"/>
  <c r="C1957" i="13"/>
  <c r="K1957" i="13"/>
  <c r="L1957" i="13"/>
  <c r="C1958" i="13"/>
  <c r="K1958" i="13"/>
  <c r="L1958" i="13"/>
  <c r="C1959" i="13"/>
  <c r="K1959" i="13"/>
  <c r="L1959" i="13" s="1"/>
  <c r="C1960" i="13"/>
  <c r="K1960" i="13"/>
  <c r="L1960" i="13" s="1"/>
  <c r="C1961" i="13"/>
  <c r="K1961" i="13"/>
  <c r="L1961" i="13"/>
  <c r="C1962" i="13"/>
  <c r="K1962" i="13"/>
  <c r="L1962" i="13"/>
  <c r="C1963" i="13"/>
  <c r="K1963" i="13"/>
  <c r="L1963" i="13"/>
  <c r="C1964" i="13"/>
  <c r="K1964" i="13"/>
  <c r="L1964" i="13" s="1"/>
  <c r="C1965" i="13"/>
  <c r="K1965" i="13"/>
  <c r="L1965" i="13"/>
  <c r="C1966" i="13"/>
  <c r="K1966" i="13"/>
  <c r="L1966" i="13"/>
  <c r="C1967" i="13"/>
  <c r="K1967" i="13"/>
  <c r="L1967" i="13" s="1"/>
  <c r="C1968" i="13"/>
  <c r="K1968" i="13"/>
  <c r="L1968" i="13" s="1"/>
  <c r="C1969" i="13"/>
  <c r="K1969" i="13"/>
  <c r="L1969" i="13"/>
  <c r="C1970" i="13"/>
  <c r="K1970" i="13"/>
  <c r="L1970" i="13"/>
  <c r="C1971" i="13"/>
  <c r="K1971" i="13"/>
  <c r="L1971" i="13"/>
  <c r="C1972" i="13"/>
  <c r="K1972" i="13"/>
  <c r="L1972" i="13" s="1"/>
  <c r="C1973" i="13"/>
  <c r="K1973" i="13"/>
  <c r="L1973" i="13"/>
  <c r="C1974" i="13"/>
  <c r="K1974" i="13"/>
  <c r="L1974" i="13"/>
  <c r="C1975" i="13"/>
  <c r="K1975" i="13"/>
  <c r="L1975" i="13" s="1"/>
  <c r="C1976" i="13"/>
  <c r="K1976" i="13"/>
  <c r="L1976" i="13" s="1"/>
  <c r="C1977" i="13"/>
  <c r="K1977" i="13"/>
  <c r="L1977" i="13"/>
  <c r="C1978" i="13"/>
  <c r="K1978" i="13"/>
  <c r="L1978" i="13"/>
  <c r="C1979" i="13"/>
  <c r="K1979" i="13"/>
  <c r="L1979" i="13"/>
  <c r="C1980" i="13"/>
  <c r="K1980" i="13"/>
  <c r="L1980" i="13" s="1"/>
  <c r="C1981" i="13"/>
  <c r="K1981" i="13"/>
  <c r="L1981" i="13"/>
  <c r="C1982" i="13"/>
  <c r="K1982" i="13"/>
  <c r="L1982" i="13"/>
  <c r="C1983" i="13"/>
  <c r="K1983" i="13"/>
  <c r="L1983" i="13" s="1"/>
  <c r="C1984" i="13"/>
  <c r="K1984" i="13"/>
  <c r="L1984" i="13" s="1"/>
  <c r="C1985" i="13"/>
  <c r="K1985" i="13"/>
  <c r="L1985" i="13"/>
  <c r="C1986" i="13"/>
  <c r="K1986" i="13"/>
  <c r="L1986" i="13"/>
  <c r="C1987" i="13"/>
  <c r="K1987" i="13"/>
  <c r="L1987" i="13"/>
  <c r="C1988" i="13"/>
  <c r="K1988" i="13"/>
  <c r="L1988" i="13" s="1"/>
  <c r="C1989" i="13"/>
  <c r="K1989" i="13"/>
  <c r="L1989" i="13"/>
  <c r="C1990" i="13"/>
  <c r="K1990" i="13"/>
  <c r="L1990" i="13"/>
  <c r="C1991" i="13"/>
  <c r="K1991" i="13"/>
  <c r="L1991" i="13" s="1"/>
  <c r="C1992" i="13"/>
  <c r="K1992" i="13"/>
  <c r="L1992" i="13" s="1"/>
  <c r="C1993" i="13"/>
  <c r="K1993" i="13"/>
  <c r="L1993" i="13"/>
  <c r="C1994" i="13"/>
  <c r="K1994" i="13"/>
  <c r="L1994" i="13"/>
  <c r="C1995" i="13"/>
  <c r="K1995" i="13"/>
  <c r="L1995" i="13"/>
  <c r="C1996" i="13"/>
  <c r="K1996" i="13"/>
  <c r="L1996" i="13" s="1"/>
  <c r="C1997" i="13"/>
  <c r="K1997" i="13"/>
  <c r="L1997" i="13"/>
  <c r="C1998" i="13"/>
  <c r="K1998" i="13"/>
  <c r="L1998" i="13"/>
  <c r="C1999" i="13"/>
  <c r="K1999" i="13"/>
  <c r="L1999" i="13" s="1"/>
  <c r="C2000" i="13"/>
  <c r="K2000" i="13"/>
  <c r="L2000" i="13" s="1"/>
  <c r="C2001" i="13"/>
  <c r="K2001" i="13"/>
  <c r="L2001" i="13"/>
  <c r="C2002" i="13"/>
  <c r="K2002" i="13"/>
  <c r="L2002" i="13"/>
  <c r="C2003" i="13"/>
  <c r="K2003" i="13"/>
  <c r="L2003" i="13"/>
  <c r="C2004" i="13"/>
  <c r="K2004" i="13"/>
  <c r="L2004" i="13" s="1"/>
  <c r="C2005" i="13"/>
  <c r="K2005" i="13"/>
  <c r="L2005" i="13"/>
  <c r="C2006" i="13"/>
  <c r="K2006" i="13"/>
  <c r="L2006" i="13"/>
  <c r="C2007" i="13"/>
  <c r="K2007" i="13"/>
  <c r="L2007" i="13" s="1"/>
  <c r="C2008" i="13"/>
  <c r="K2008" i="13"/>
  <c r="L2008" i="13" s="1"/>
  <c r="C2009" i="13"/>
  <c r="K2009" i="13"/>
  <c r="L2009" i="13"/>
  <c r="C2010" i="13"/>
  <c r="K2010" i="13"/>
  <c r="L2010" i="13"/>
  <c r="C2011" i="13"/>
  <c r="K2011" i="13"/>
  <c r="L2011" i="13"/>
  <c r="C2012" i="13"/>
  <c r="K2012" i="13"/>
  <c r="L2012" i="13" s="1"/>
  <c r="C2013" i="13"/>
  <c r="K2013" i="13"/>
  <c r="L2013" i="13"/>
  <c r="C2014" i="13"/>
  <c r="K2014" i="13"/>
  <c r="L2014" i="13"/>
  <c r="C2015" i="13"/>
  <c r="K2015" i="13"/>
  <c r="L2015" i="13" s="1"/>
  <c r="C2016" i="13"/>
  <c r="K2016" i="13"/>
  <c r="L2016" i="13" s="1"/>
  <c r="C2017" i="13"/>
  <c r="K2017" i="13"/>
  <c r="L2017" i="13"/>
  <c r="C2018" i="13"/>
  <c r="K2018" i="13"/>
  <c r="L2018" i="13"/>
  <c r="C2019" i="13"/>
  <c r="K2019" i="13"/>
  <c r="L2019" i="13"/>
  <c r="C2020" i="13"/>
  <c r="K2020" i="13"/>
  <c r="L2020" i="13" s="1"/>
  <c r="C2021" i="13"/>
  <c r="K2021" i="13"/>
  <c r="L2021" i="13"/>
  <c r="C2022" i="13"/>
  <c r="K2022" i="13"/>
  <c r="L2022" i="13"/>
  <c r="C2023" i="13"/>
  <c r="K2023" i="13"/>
  <c r="L2023" i="13" s="1"/>
  <c r="C2024" i="13"/>
  <c r="K2024" i="13"/>
  <c r="L2024" i="13" s="1"/>
  <c r="C2025" i="13"/>
  <c r="K2025" i="13"/>
  <c r="L2025" i="13"/>
  <c r="C2026" i="13"/>
  <c r="K2026" i="13"/>
  <c r="L2026" i="13"/>
  <c r="C2027" i="13"/>
  <c r="K2027" i="13"/>
  <c r="L2027" i="13"/>
  <c r="C2028" i="13"/>
  <c r="K2028" i="13"/>
  <c r="L2028" i="13" s="1"/>
  <c r="C2029" i="13"/>
  <c r="K2029" i="13"/>
  <c r="L2029" i="13"/>
  <c r="C2030" i="13"/>
  <c r="K2030" i="13"/>
  <c r="L2030" i="13"/>
  <c r="C2031" i="13"/>
  <c r="K2031" i="13"/>
  <c r="L2031" i="13" s="1"/>
  <c r="C2032" i="13"/>
  <c r="K2032" i="13"/>
  <c r="L2032" i="13" s="1"/>
  <c r="C2033" i="13"/>
  <c r="K2033" i="13"/>
  <c r="L2033" i="13"/>
  <c r="C2034" i="13"/>
  <c r="K2034" i="13"/>
  <c r="L2034" i="13"/>
  <c r="C2035" i="13"/>
  <c r="K2035" i="13"/>
  <c r="L2035" i="13"/>
  <c r="C2036" i="13"/>
  <c r="K2036" i="13"/>
  <c r="L2036" i="13" s="1"/>
  <c r="C2037" i="13"/>
  <c r="K2037" i="13"/>
  <c r="L2037" i="13"/>
  <c r="C2038" i="13"/>
  <c r="K2038" i="13"/>
  <c r="L2038" i="13"/>
  <c r="C2039" i="13"/>
  <c r="K2039" i="13"/>
  <c r="L2039" i="13" s="1"/>
  <c r="C2040" i="13"/>
  <c r="K2040" i="13"/>
  <c r="L2040" i="13" s="1"/>
  <c r="C2041" i="13"/>
  <c r="K2041" i="13"/>
  <c r="L2041" i="13" s="1"/>
  <c r="C2042" i="13"/>
  <c r="K2042" i="13"/>
  <c r="L2042" i="13"/>
  <c r="C2043" i="13"/>
  <c r="K2043" i="13"/>
  <c r="L2043" i="13"/>
  <c r="C2044" i="13"/>
  <c r="K2044" i="13"/>
  <c r="L2044" i="13" s="1"/>
  <c r="C2045" i="13"/>
  <c r="K2045" i="13"/>
  <c r="L2045" i="13"/>
  <c r="C2046" i="13"/>
  <c r="K2046" i="13"/>
  <c r="L2046" i="13"/>
  <c r="C2047" i="13"/>
  <c r="K2047" i="13"/>
  <c r="L2047" i="13" s="1"/>
  <c r="C2048" i="13"/>
  <c r="K2048" i="13"/>
  <c r="L2048" i="13" s="1"/>
  <c r="C2049" i="13"/>
  <c r="K2049" i="13"/>
  <c r="L2049" i="13"/>
  <c r="C2050" i="13"/>
  <c r="K2050" i="13"/>
  <c r="L2050" i="13"/>
  <c r="C2051" i="13"/>
  <c r="K2051" i="13"/>
  <c r="L2051" i="13"/>
  <c r="C2052" i="13"/>
  <c r="K2052" i="13"/>
  <c r="L2052" i="13" s="1"/>
  <c r="C2053" i="13"/>
  <c r="K2053" i="13"/>
  <c r="L2053" i="13" s="1"/>
  <c r="C2054" i="13"/>
  <c r="K2054" i="13"/>
  <c r="L2054" i="13"/>
  <c r="C2055" i="13"/>
  <c r="K2055" i="13"/>
  <c r="L2055" i="13" s="1"/>
  <c r="C2056" i="13"/>
  <c r="K2056" i="13"/>
  <c r="L2056" i="13" s="1"/>
  <c r="C2057" i="13"/>
  <c r="K2057" i="13"/>
  <c r="L2057" i="13" s="1"/>
  <c r="C2058" i="13"/>
  <c r="K2058" i="13"/>
  <c r="L2058" i="13"/>
  <c r="C2059" i="13"/>
  <c r="K2059" i="13"/>
  <c r="L2059" i="13"/>
  <c r="C2060" i="13"/>
  <c r="K2060" i="13"/>
  <c r="L2060" i="13" s="1"/>
  <c r="C2061" i="13"/>
  <c r="K2061" i="13"/>
  <c r="L2061" i="13" s="1"/>
  <c r="C2062" i="13"/>
  <c r="K2062" i="13"/>
  <c r="L2062" i="13"/>
  <c r="C2063" i="13"/>
  <c r="K2063" i="13"/>
  <c r="L2063" i="13" s="1"/>
  <c r="C2064" i="13"/>
  <c r="K2064" i="13"/>
  <c r="L2064" i="13" s="1"/>
  <c r="C2065" i="13"/>
  <c r="K2065" i="13"/>
  <c r="L2065" i="13"/>
  <c r="C2066" i="13"/>
  <c r="K2066" i="13"/>
  <c r="L2066" i="13"/>
  <c r="C2067" i="13"/>
  <c r="K2067" i="13"/>
  <c r="L2067" i="13"/>
  <c r="C2068" i="13"/>
  <c r="K2068" i="13"/>
  <c r="L2068" i="13" s="1"/>
  <c r="C2069" i="13"/>
  <c r="K2069" i="13"/>
  <c r="L2069" i="13" s="1"/>
  <c r="C2070" i="13"/>
  <c r="K2070" i="13"/>
  <c r="L2070" i="13"/>
  <c r="C2071" i="13"/>
  <c r="K2071" i="13"/>
  <c r="L2071" i="13" s="1"/>
  <c r="C2072" i="13"/>
  <c r="K2072" i="13"/>
  <c r="L2072" i="13" s="1"/>
  <c r="C2073" i="13"/>
  <c r="K2073" i="13"/>
  <c r="L2073" i="13" s="1"/>
  <c r="C2074" i="13"/>
  <c r="K2074" i="13"/>
  <c r="L2074" i="13"/>
  <c r="C2075" i="13"/>
  <c r="K2075" i="13"/>
  <c r="L2075" i="13"/>
  <c r="C2076" i="13"/>
  <c r="K2076" i="13"/>
  <c r="L2076" i="13" s="1"/>
  <c r="C2077" i="13"/>
  <c r="K2077" i="13"/>
  <c r="L2077" i="13" s="1"/>
  <c r="C2078" i="13"/>
  <c r="K2078" i="13"/>
  <c r="L2078" i="13"/>
  <c r="C2079" i="13"/>
  <c r="K2079" i="13"/>
  <c r="L2079" i="13" s="1"/>
  <c r="C2080" i="13"/>
  <c r="K2080" i="13"/>
  <c r="L2080" i="13" s="1"/>
  <c r="C2081" i="13"/>
  <c r="K2081" i="13"/>
  <c r="L2081" i="13"/>
  <c r="C2082" i="13"/>
  <c r="K2082" i="13"/>
  <c r="L2082" i="13"/>
  <c r="C2083" i="13"/>
  <c r="K2083" i="13"/>
  <c r="L2083" i="13"/>
  <c r="C2084" i="13"/>
  <c r="K2084" i="13"/>
  <c r="L2084" i="13" s="1"/>
  <c r="C2085" i="13"/>
  <c r="K2085" i="13"/>
  <c r="L2085" i="13" s="1"/>
  <c r="C2086" i="13"/>
  <c r="K2086" i="13"/>
  <c r="L2086" i="13"/>
  <c r="C2087" i="13"/>
  <c r="K2087" i="13"/>
  <c r="L2087" i="13" s="1"/>
  <c r="C2088" i="13"/>
  <c r="K2088" i="13"/>
  <c r="L2088" i="13" s="1"/>
  <c r="C2089" i="13"/>
  <c r="K2089" i="13"/>
  <c r="L2089" i="13"/>
  <c r="C2090" i="13"/>
  <c r="K2090" i="13"/>
  <c r="L2090" i="13"/>
  <c r="C2091" i="13"/>
  <c r="K2091" i="13"/>
  <c r="L2091" i="13"/>
  <c r="C2092" i="13"/>
  <c r="K2092" i="13"/>
  <c r="L2092" i="13" s="1"/>
  <c r="C2093" i="13"/>
  <c r="K2093" i="13"/>
  <c r="L2093" i="13"/>
  <c r="C2094" i="13"/>
  <c r="K2094" i="13"/>
  <c r="L2094" i="13"/>
  <c r="C2095" i="13"/>
  <c r="K2095" i="13"/>
  <c r="L2095" i="13" s="1"/>
  <c r="C2096" i="13"/>
  <c r="K2096" i="13"/>
  <c r="L2096" i="13" s="1"/>
  <c r="C2097" i="13"/>
  <c r="K2097" i="13"/>
  <c r="L2097" i="13"/>
  <c r="C2098" i="13"/>
  <c r="K2098" i="13"/>
  <c r="L2098" i="13"/>
  <c r="C2099" i="13"/>
  <c r="K2099" i="13"/>
  <c r="L2099" i="13"/>
  <c r="C2100" i="13"/>
  <c r="K2100" i="13"/>
  <c r="L2100" i="13" s="1"/>
  <c r="C2101" i="13"/>
  <c r="K2101" i="13"/>
  <c r="L2101" i="13"/>
  <c r="C2102" i="13"/>
  <c r="K2102" i="13"/>
  <c r="L2102" i="13"/>
  <c r="C2103" i="13"/>
  <c r="K2103" i="13"/>
  <c r="L2103" i="13" s="1"/>
  <c r="C2104" i="13"/>
  <c r="K2104" i="13"/>
  <c r="L2104" i="13" s="1"/>
  <c r="C2105" i="13"/>
  <c r="K2105" i="13"/>
  <c r="L2105" i="13" s="1"/>
  <c r="C2106" i="13"/>
  <c r="K2106" i="13"/>
  <c r="L2106" i="13"/>
  <c r="C2107" i="13"/>
  <c r="K2107" i="13"/>
  <c r="L2107" i="13"/>
  <c r="C2108" i="13"/>
  <c r="K2108" i="13"/>
  <c r="L2108" i="13" s="1"/>
  <c r="C2109" i="13"/>
  <c r="K2109" i="13"/>
  <c r="L2109" i="13"/>
  <c r="C2110" i="13"/>
  <c r="K2110" i="13"/>
  <c r="L2110" i="13"/>
  <c r="C2111" i="13"/>
  <c r="K2111" i="13"/>
  <c r="L2111" i="13" s="1"/>
  <c r="C2112" i="13"/>
  <c r="K2112" i="13"/>
  <c r="L2112" i="13" s="1"/>
  <c r="C2113" i="13"/>
  <c r="K2113" i="13"/>
  <c r="L2113" i="13" s="1"/>
  <c r="C2114" i="13"/>
  <c r="K2114" i="13"/>
  <c r="L2114" i="13"/>
  <c r="C2115" i="13"/>
  <c r="K2115" i="13"/>
  <c r="L2115" i="13"/>
  <c r="C2116" i="13"/>
  <c r="K2116" i="13"/>
  <c r="L2116" i="13" s="1"/>
  <c r="C2117" i="13"/>
  <c r="K2117" i="13"/>
  <c r="L2117" i="13" s="1"/>
  <c r="C2118" i="13"/>
  <c r="K2118" i="13"/>
  <c r="L2118" i="13"/>
  <c r="C2119" i="13"/>
  <c r="K2119" i="13"/>
  <c r="L2119" i="13" s="1"/>
  <c r="C2120" i="13"/>
  <c r="K2120" i="13"/>
  <c r="L2120" i="13" s="1"/>
  <c r="C2121" i="13"/>
  <c r="K2121" i="13"/>
  <c r="L2121" i="13" s="1"/>
  <c r="C2122" i="13"/>
  <c r="K2122" i="13"/>
  <c r="L2122" i="13"/>
  <c r="C2123" i="13"/>
  <c r="K2123" i="13"/>
  <c r="L2123" i="13"/>
  <c r="C2124" i="13"/>
  <c r="K2124" i="13"/>
  <c r="L2124" i="13" s="1"/>
  <c r="C2125" i="13"/>
  <c r="K2125" i="13"/>
  <c r="L2125" i="13" s="1"/>
  <c r="C2126" i="13"/>
  <c r="K2126" i="13"/>
  <c r="L2126" i="13" s="1"/>
  <c r="C2127" i="13"/>
  <c r="K2127" i="13"/>
  <c r="L2127" i="13" s="1"/>
  <c r="C2128" i="13"/>
  <c r="K2128" i="13"/>
  <c r="L2128" i="13" s="1"/>
  <c r="C2129" i="13"/>
  <c r="K2129" i="13"/>
  <c r="L2129" i="13"/>
  <c r="C2130" i="13"/>
  <c r="K2130" i="13"/>
  <c r="L2130" i="13"/>
  <c r="C2131" i="13"/>
  <c r="K2131" i="13"/>
  <c r="L2131" i="13"/>
  <c r="C2132" i="13"/>
  <c r="K2132" i="13"/>
  <c r="L2132" i="13" s="1"/>
  <c r="C2133" i="13"/>
  <c r="K2133" i="13"/>
  <c r="L2133" i="13" s="1"/>
  <c r="C2134" i="13"/>
  <c r="K2134" i="13"/>
  <c r="L2134" i="13" s="1"/>
  <c r="C2135" i="13"/>
  <c r="K2135" i="13"/>
  <c r="L2135" i="13" s="1"/>
  <c r="C2136" i="13"/>
  <c r="K2136" i="13"/>
  <c r="L2136" i="13" s="1"/>
  <c r="C2137" i="13"/>
  <c r="K2137" i="13"/>
  <c r="L2137" i="13" s="1"/>
  <c r="C2138" i="13"/>
  <c r="K2138" i="13"/>
  <c r="L2138" i="13"/>
  <c r="C2139" i="13"/>
  <c r="K2139" i="13"/>
  <c r="L2139" i="13"/>
  <c r="C2140" i="13"/>
  <c r="K2140" i="13"/>
  <c r="L2140" i="13" s="1"/>
  <c r="C2141" i="13"/>
  <c r="K2141" i="13"/>
  <c r="L2141" i="13"/>
  <c r="C2142" i="13"/>
  <c r="K2142" i="13"/>
  <c r="L2142" i="13" s="1"/>
  <c r="C2143" i="13"/>
  <c r="K2143" i="13"/>
  <c r="L2143" i="13" s="1"/>
  <c r="C2144" i="13"/>
  <c r="K2144" i="13"/>
  <c r="L2144" i="13" s="1"/>
  <c r="C2145" i="13"/>
  <c r="K2145" i="13"/>
  <c r="L2145" i="13"/>
  <c r="C2146" i="13"/>
  <c r="K2146" i="13"/>
  <c r="L2146" i="13"/>
  <c r="C2147" i="13"/>
  <c r="K2147" i="13"/>
  <c r="L2147" i="13"/>
  <c r="C2148" i="13"/>
  <c r="K2148" i="13"/>
  <c r="L2148" i="13" s="1"/>
  <c r="C2149" i="13"/>
  <c r="K2149" i="13"/>
  <c r="L2149" i="13" s="1"/>
  <c r="C2150" i="13"/>
  <c r="K2150" i="13"/>
  <c r="L2150" i="13"/>
  <c r="C2151" i="13"/>
  <c r="K2151" i="13"/>
  <c r="L2151" i="13" s="1"/>
  <c r="C2152" i="13"/>
  <c r="K2152" i="13"/>
  <c r="L2152" i="13" s="1"/>
  <c r="C2153" i="13"/>
  <c r="K2153" i="13"/>
  <c r="L2153" i="13"/>
  <c r="C2154" i="13"/>
  <c r="K2154" i="13"/>
  <c r="L2154" i="13"/>
  <c r="C2155" i="13"/>
  <c r="K2155" i="13"/>
  <c r="L2155" i="13"/>
  <c r="C2156" i="13"/>
  <c r="K2156" i="13"/>
  <c r="L2156" i="13" s="1"/>
  <c r="C2157" i="13"/>
  <c r="K2157" i="13"/>
  <c r="L2157" i="13"/>
  <c r="C2158" i="13"/>
  <c r="K2158" i="13"/>
  <c r="L2158" i="13" s="1"/>
  <c r="C2159" i="13"/>
  <c r="K2159" i="13"/>
  <c r="L2159" i="13" s="1"/>
  <c r="C2160" i="13"/>
  <c r="K2160" i="13"/>
  <c r="L2160" i="13" s="1"/>
  <c r="C2161" i="13"/>
  <c r="K2161" i="13"/>
  <c r="L2161" i="13"/>
  <c r="C2162" i="13"/>
  <c r="K2162" i="13"/>
  <c r="L2162" i="13"/>
  <c r="C2163" i="13"/>
  <c r="K2163" i="13"/>
  <c r="L2163" i="13"/>
  <c r="C2164" i="13"/>
  <c r="K2164" i="13"/>
  <c r="L2164" i="13" s="1"/>
  <c r="C2165" i="13"/>
  <c r="K2165" i="13"/>
  <c r="L2165" i="13"/>
  <c r="C2166" i="13"/>
  <c r="K2166" i="13"/>
  <c r="L2166" i="13"/>
  <c r="C2167" i="13"/>
  <c r="K2167" i="13"/>
  <c r="L2167" i="13" s="1"/>
  <c r="C2168" i="13"/>
  <c r="K2168" i="13"/>
  <c r="L2168" i="13" s="1"/>
  <c r="C2169" i="13"/>
  <c r="K2169" i="13"/>
  <c r="L2169" i="13" s="1"/>
  <c r="C2170" i="13"/>
  <c r="K2170" i="13"/>
  <c r="L2170" i="13"/>
  <c r="C2171" i="13"/>
  <c r="K2171" i="13"/>
  <c r="L2171" i="13"/>
  <c r="C2172" i="13"/>
  <c r="K2172" i="13"/>
  <c r="L2172" i="13" s="1"/>
  <c r="C2173" i="13"/>
  <c r="K2173" i="13"/>
  <c r="L2173" i="13"/>
  <c r="C2174" i="13"/>
  <c r="K2174" i="13"/>
  <c r="L2174" i="13"/>
  <c r="C2175" i="13"/>
  <c r="K2175" i="13"/>
  <c r="L2175" i="13" s="1"/>
  <c r="C2176" i="13"/>
  <c r="K2176" i="13"/>
  <c r="L2176" i="13" s="1"/>
  <c r="C2177" i="13"/>
  <c r="K2177" i="13"/>
  <c r="L2177" i="13" s="1"/>
  <c r="C2178" i="13"/>
  <c r="K2178" i="13"/>
  <c r="L2178" i="13"/>
  <c r="C2179" i="13"/>
  <c r="K2179" i="13"/>
  <c r="L2179" i="13"/>
  <c r="C2180" i="13"/>
  <c r="K2180" i="13"/>
  <c r="L2180" i="13" s="1"/>
  <c r="C2181" i="13"/>
  <c r="K2181" i="13"/>
  <c r="L2181" i="13" s="1"/>
  <c r="C2182" i="13"/>
  <c r="K2182" i="13"/>
  <c r="L2182" i="13"/>
  <c r="C2183" i="13"/>
  <c r="K2183" i="13"/>
  <c r="L2183" i="13" s="1"/>
  <c r="C2184" i="13"/>
  <c r="K2184" i="13"/>
  <c r="L2184" i="13" s="1"/>
  <c r="C2185" i="13"/>
  <c r="K2185" i="13"/>
  <c r="L2185" i="13" s="1"/>
  <c r="C2186" i="13"/>
  <c r="K2186" i="13"/>
  <c r="L2186" i="13"/>
  <c r="C2187" i="13"/>
  <c r="K2187" i="13"/>
  <c r="L2187" i="13"/>
  <c r="C2188" i="13"/>
  <c r="K2188" i="13"/>
  <c r="L2188" i="13" s="1"/>
  <c r="C2189" i="13"/>
  <c r="K2189" i="13"/>
  <c r="L2189" i="13" s="1"/>
  <c r="C2190" i="13"/>
  <c r="K2190" i="13"/>
  <c r="L2190" i="13" s="1"/>
  <c r="C2191" i="13"/>
  <c r="K2191" i="13"/>
  <c r="L2191" i="13" s="1"/>
  <c r="C2192" i="13"/>
  <c r="K2192" i="13"/>
  <c r="L2192" i="13" s="1"/>
  <c r="C2193" i="13"/>
  <c r="K2193" i="13"/>
  <c r="L2193" i="13"/>
  <c r="C2194" i="13"/>
  <c r="K2194" i="13"/>
  <c r="L2194" i="13"/>
  <c r="C2195" i="13"/>
  <c r="K2195" i="13"/>
  <c r="L2195" i="13"/>
  <c r="C2196" i="13"/>
  <c r="K2196" i="13"/>
  <c r="L2196" i="13" s="1"/>
  <c r="C2197" i="13"/>
  <c r="K2197" i="13"/>
  <c r="L2197" i="13" s="1"/>
  <c r="C2198" i="13"/>
  <c r="K2198" i="13"/>
  <c r="L2198" i="13" s="1"/>
  <c r="C2199" i="13"/>
  <c r="K2199" i="13"/>
  <c r="L2199" i="13" s="1"/>
  <c r="C2200" i="13"/>
  <c r="K2200" i="13"/>
  <c r="L2200" i="13" s="1"/>
  <c r="C2201" i="13"/>
  <c r="K2201" i="13"/>
  <c r="L2201" i="13" s="1"/>
  <c r="C2202" i="13"/>
  <c r="K2202" i="13"/>
  <c r="L2202" i="13"/>
  <c r="C2203" i="13"/>
  <c r="K2203" i="13"/>
  <c r="L2203" i="13"/>
  <c r="C2204" i="13"/>
  <c r="K2204" i="13"/>
  <c r="L2204" i="13" s="1"/>
  <c r="C2205" i="13"/>
  <c r="K2205" i="13"/>
  <c r="L2205" i="13" s="1"/>
  <c r="C2206" i="13"/>
  <c r="K2206" i="13"/>
  <c r="L2206" i="13" s="1"/>
  <c r="C2207" i="13"/>
  <c r="K2207" i="13"/>
  <c r="L2207" i="13" s="1"/>
  <c r="C2208" i="13"/>
  <c r="K2208" i="13"/>
  <c r="L2208" i="13" s="1"/>
  <c r="C2209" i="13"/>
  <c r="K2209" i="13"/>
  <c r="L2209" i="13"/>
  <c r="C2210" i="13"/>
  <c r="K2210" i="13"/>
  <c r="L2210" i="13"/>
  <c r="C2211" i="13"/>
  <c r="K2211" i="13"/>
  <c r="L2211" i="13"/>
  <c r="C2212" i="13"/>
  <c r="K2212" i="13"/>
  <c r="L2212" i="13" s="1"/>
  <c r="C2213" i="13"/>
  <c r="K2213" i="13"/>
  <c r="L2213" i="13" s="1"/>
  <c r="C2214" i="13"/>
  <c r="K2214" i="13"/>
  <c r="L2214" i="13"/>
  <c r="C2215" i="13"/>
  <c r="K2215" i="13"/>
  <c r="L2215" i="13" s="1"/>
  <c r="C2216" i="13"/>
  <c r="K2216" i="13"/>
  <c r="L2216" i="13" s="1"/>
  <c r="C2217" i="13"/>
  <c r="K2217" i="13"/>
  <c r="L2217" i="13"/>
  <c r="C2218" i="13"/>
  <c r="K2218" i="13"/>
  <c r="L2218" i="13"/>
  <c r="C2219" i="13"/>
  <c r="K2219" i="13"/>
  <c r="L2219" i="13"/>
  <c r="C2220" i="13"/>
  <c r="K2220" i="13"/>
  <c r="L2220" i="13" s="1"/>
  <c r="C2221" i="13"/>
  <c r="K2221" i="13"/>
  <c r="L2221" i="13"/>
  <c r="C2222" i="13"/>
  <c r="K2222" i="13"/>
  <c r="L2222" i="13" s="1"/>
  <c r="C2223" i="13"/>
  <c r="K2223" i="13"/>
  <c r="L2223" i="13" s="1"/>
  <c r="C2224" i="13"/>
  <c r="K2224" i="13"/>
  <c r="L2224" i="13" s="1"/>
  <c r="C2225" i="13"/>
  <c r="K2225" i="13"/>
  <c r="L2225" i="13"/>
  <c r="C2226" i="13"/>
  <c r="K2226" i="13"/>
  <c r="L2226" i="13"/>
  <c r="C2227" i="13"/>
  <c r="K2227" i="13"/>
  <c r="L2227" i="13"/>
  <c r="C2228" i="13"/>
  <c r="K2228" i="13"/>
  <c r="L2228" i="13" s="1"/>
  <c r="C2229" i="13"/>
  <c r="K2229" i="13"/>
  <c r="L2229" i="13"/>
  <c r="C2230" i="13"/>
  <c r="K2230" i="13"/>
  <c r="L2230" i="13"/>
  <c r="C2231" i="13"/>
  <c r="K2231" i="13"/>
  <c r="L2231" i="13" s="1"/>
  <c r="C2232" i="13"/>
  <c r="K2232" i="13"/>
  <c r="L2232" i="13" s="1"/>
  <c r="C2233" i="13"/>
  <c r="K2233" i="13"/>
  <c r="L2233" i="13" s="1"/>
  <c r="C2234" i="13"/>
  <c r="K2234" i="13"/>
  <c r="L2234" i="13"/>
  <c r="C2235" i="13"/>
  <c r="K2235" i="13"/>
  <c r="L2235" i="13"/>
  <c r="C2236" i="13"/>
  <c r="K2236" i="13"/>
  <c r="L2236" i="13" s="1"/>
  <c r="C2237" i="13"/>
  <c r="K2237" i="13"/>
  <c r="L2237" i="13"/>
  <c r="C2238" i="13"/>
  <c r="K2238" i="13"/>
  <c r="L2238" i="13"/>
  <c r="C2239" i="13"/>
  <c r="K2239" i="13"/>
  <c r="L2239" i="13" s="1"/>
  <c r="C2240" i="13"/>
  <c r="K2240" i="13"/>
  <c r="L2240" i="13" s="1"/>
  <c r="C2241" i="13"/>
  <c r="K2241" i="13"/>
  <c r="L2241" i="13" s="1"/>
  <c r="C2242" i="13"/>
  <c r="K2242" i="13"/>
  <c r="L2242" i="13"/>
  <c r="C2243" i="13"/>
  <c r="K2243" i="13"/>
  <c r="L2243" i="13"/>
  <c r="C2244" i="13"/>
  <c r="K2244" i="13"/>
  <c r="L2244" i="13" s="1"/>
  <c r="C2245" i="13"/>
  <c r="K2245" i="13"/>
  <c r="L2245" i="13" s="1"/>
  <c r="C2246" i="13"/>
  <c r="K2246" i="13"/>
  <c r="L2246" i="13"/>
  <c r="C2247" i="13"/>
  <c r="K2247" i="13"/>
  <c r="L2247" i="13" s="1"/>
  <c r="C2248" i="13"/>
  <c r="K2248" i="13"/>
  <c r="L2248" i="13" s="1"/>
  <c r="C2249" i="13"/>
  <c r="K2249" i="13"/>
  <c r="L2249" i="13" s="1"/>
  <c r="C2250" i="13"/>
  <c r="K2250" i="13"/>
  <c r="L2250" i="13"/>
  <c r="C2251" i="13"/>
  <c r="K2251" i="13"/>
  <c r="L2251" i="13"/>
  <c r="C2252" i="13"/>
  <c r="K2252" i="13"/>
  <c r="L2252" i="13" s="1"/>
  <c r="C2253" i="13"/>
  <c r="K2253" i="13"/>
  <c r="L2253" i="13" s="1"/>
  <c r="C2254" i="13"/>
  <c r="K2254" i="13"/>
  <c r="L2254" i="13" s="1"/>
  <c r="C2255" i="13"/>
  <c r="K2255" i="13"/>
  <c r="L2255" i="13" s="1"/>
  <c r="C2256" i="13"/>
  <c r="K2256" i="13"/>
  <c r="L2256" i="13" s="1"/>
  <c r="C2257" i="13"/>
  <c r="K2257" i="13"/>
  <c r="L2257" i="13"/>
  <c r="C2258" i="13"/>
  <c r="K2258" i="13"/>
  <c r="L2258" i="13"/>
  <c r="C2259" i="13"/>
  <c r="K2259" i="13"/>
  <c r="L2259" i="13"/>
  <c r="C2260" i="13"/>
  <c r="K2260" i="13"/>
  <c r="L2260" i="13" s="1"/>
  <c r="C2261" i="13"/>
  <c r="K2261" i="13"/>
  <c r="L2261" i="13" s="1"/>
  <c r="C2262" i="13"/>
  <c r="K2262" i="13"/>
  <c r="L2262" i="13" s="1"/>
  <c r="C2263" i="13"/>
  <c r="K2263" i="13"/>
  <c r="L2263" i="13" s="1"/>
  <c r="C2264" i="13"/>
  <c r="K2264" i="13"/>
  <c r="L2264" i="13" s="1"/>
  <c r="C2265" i="13"/>
  <c r="K2265" i="13"/>
  <c r="L2265" i="13" s="1"/>
  <c r="C2266" i="13"/>
  <c r="K2266" i="13"/>
  <c r="L2266" i="13"/>
  <c r="C2267" i="13"/>
  <c r="K2267" i="13"/>
  <c r="L2267" i="13"/>
  <c r="C2268" i="13"/>
  <c r="K2268" i="13"/>
  <c r="L2268" i="13" s="1"/>
  <c r="C2269" i="13"/>
  <c r="K2269" i="13"/>
  <c r="L2269" i="13" s="1"/>
  <c r="C2270" i="13"/>
  <c r="K2270" i="13"/>
  <c r="L2270" i="13" s="1"/>
  <c r="C2271" i="13"/>
  <c r="K2271" i="13"/>
  <c r="L2271" i="13" s="1"/>
  <c r="C2272" i="13"/>
  <c r="K2272" i="13"/>
  <c r="L2272" i="13" s="1"/>
  <c r="C2273" i="13"/>
  <c r="K2273" i="13"/>
  <c r="L2273" i="13"/>
  <c r="C2274" i="13"/>
  <c r="K2274" i="13"/>
  <c r="L2274" i="13"/>
  <c r="C2275" i="13"/>
  <c r="K2275" i="13"/>
  <c r="L2275" i="13"/>
  <c r="C2276" i="13"/>
  <c r="K2276" i="13"/>
  <c r="L2276" i="13" s="1"/>
  <c r="C2277" i="13"/>
  <c r="K2277" i="13"/>
  <c r="L2277" i="13" s="1"/>
  <c r="C2278" i="13"/>
  <c r="K2278" i="13"/>
  <c r="L2278" i="13" s="1"/>
  <c r="C2279" i="13"/>
  <c r="K2279" i="13"/>
  <c r="L2279" i="13" s="1"/>
  <c r="C2280" i="13"/>
  <c r="K2280" i="13"/>
  <c r="L2280" i="13" s="1"/>
  <c r="C2281" i="13"/>
  <c r="K2281" i="13"/>
  <c r="L2281" i="13"/>
  <c r="C2282" i="13"/>
  <c r="K2282" i="13"/>
  <c r="L2282" i="13"/>
  <c r="C2283" i="13"/>
  <c r="K2283" i="13"/>
  <c r="L2283" i="13"/>
  <c r="C2284" i="13"/>
  <c r="K2284" i="13"/>
  <c r="L2284" i="13" s="1"/>
  <c r="C2285" i="13"/>
  <c r="K2285" i="13"/>
  <c r="L2285" i="13"/>
  <c r="C2286" i="13"/>
  <c r="K2286" i="13"/>
  <c r="L2286" i="13"/>
  <c r="C2287" i="13"/>
  <c r="K2287" i="13"/>
  <c r="L2287" i="13" s="1"/>
  <c r="C2288" i="13"/>
  <c r="K2288" i="13"/>
  <c r="L2288" i="13" s="1"/>
  <c r="C2289" i="13"/>
  <c r="K2289" i="13"/>
  <c r="L2289" i="13" s="1"/>
  <c r="C2290" i="13"/>
  <c r="K2290" i="13"/>
  <c r="L2290" i="13"/>
  <c r="C2291" i="13"/>
  <c r="K2291" i="13"/>
  <c r="L2291" i="13"/>
  <c r="C2292" i="13"/>
  <c r="K2292" i="13"/>
  <c r="L2292" i="13"/>
  <c r="C2293" i="13"/>
  <c r="K2293" i="13"/>
  <c r="L2293" i="13"/>
  <c r="C2294" i="13"/>
  <c r="K2294" i="13"/>
  <c r="L2294" i="13" s="1"/>
  <c r="C2295" i="13"/>
  <c r="K2295" i="13"/>
  <c r="L2295" i="13" s="1"/>
  <c r="C2296" i="13"/>
  <c r="K2296" i="13"/>
  <c r="L2296" i="13" s="1"/>
  <c r="C2297" i="13"/>
  <c r="K2297" i="13"/>
  <c r="L2297" i="13"/>
  <c r="C2298" i="13"/>
  <c r="K2298" i="13"/>
  <c r="L2298" i="13"/>
  <c r="C2299" i="13"/>
  <c r="K2299" i="13"/>
  <c r="L2299" i="13"/>
  <c r="C2300" i="13"/>
  <c r="K2300" i="13"/>
  <c r="L2300" i="13" s="1"/>
  <c r="C2301" i="13"/>
  <c r="K2301" i="13"/>
  <c r="L2301" i="13"/>
  <c r="C2302" i="13"/>
  <c r="K2302" i="13"/>
  <c r="L2302" i="13" s="1"/>
  <c r="C2303" i="13"/>
  <c r="K2303" i="13"/>
  <c r="L2303" i="13" s="1"/>
  <c r="C2304" i="13"/>
  <c r="K2304" i="13"/>
  <c r="L2304" i="13" s="1"/>
  <c r="C2305" i="13"/>
  <c r="K2305" i="13"/>
  <c r="L2305" i="13"/>
  <c r="C2306" i="13"/>
  <c r="K2306" i="13"/>
  <c r="L2306" i="13"/>
  <c r="C2307" i="13"/>
  <c r="K2307" i="13"/>
  <c r="L2307" i="13"/>
  <c r="C2308" i="13"/>
  <c r="K2308" i="13"/>
  <c r="L2308" i="13" s="1"/>
  <c r="C2309" i="13"/>
  <c r="K2309" i="13"/>
  <c r="L2309" i="13" s="1"/>
  <c r="C2310" i="13"/>
  <c r="K2310" i="13"/>
  <c r="L2310" i="13" s="1"/>
  <c r="C2311" i="13"/>
  <c r="K2311" i="13"/>
  <c r="L2311" i="13" s="1"/>
  <c r="C2312" i="13"/>
  <c r="K2312" i="13"/>
  <c r="L2312" i="13" s="1"/>
  <c r="C2313" i="13"/>
  <c r="K2313" i="13"/>
  <c r="L2313" i="13"/>
  <c r="C2314" i="13"/>
  <c r="K2314" i="13"/>
  <c r="L2314" i="13"/>
  <c r="C2315" i="13"/>
  <c r="K2315" i="13"/>
  <c r="L2315" i="13"/>
  <c r="C2316" i="13"/>
  <c r="K2316" i="13"/>
  <c r="L2316" i="13" s="1"/>
  <c r="C2317" i="13"/>
  <c r="K2317" i="13"/>
  <c r="L2317" i="13"/>
  <c r="C2318" i="13"/>
  <c r="K2318" i="13"/>
  <c r="L2318" i="13"/>
  <c r="C2319" i="13"/>
  <c r="K2319" i="13"/>
  <c r="L2319" i="13" s="1"/>
  <c r="C2320" i="13"/>
  <c r="K2320" i="13"/>
  <c r="L2320" i="13" s="1"/>
  <c r="C2321" i="13"/>
  <c r="K2321" i="13"/>
  <c r="L2321" i="13" s="1"/>
  <c r="C2322" i="13"/>
  <c r="K2322" i="13"/>
  <c r="L2322" i="13"/>
  <c r="C2323" i="13"/>
  <c r="K2323" i="13"/>
  <c r="L2323" i="13"/>
  <c r="C2324" i="13"/>
  <c r="K2324" i="13"/>
  <c r="L2324" i="13"/>
  <c r="C2325" i="13"/>
  <c r="K2325" i="13"/>
  <c r="L2325" i="13"/>
  <c r="C2326" i="13"/>
  <c r="K2326" i="13"/>
  <c r="L2326" i="13" s="1"/>
  <c r="C2327" i="13"/>
  <c r="K2327" i="13"/>
  <c r="L2327" i="13" s="1"/>
  <c r="C2328" i="13"/>
  <c r="K2328" i="13"/>
  <c r="L2328" i="13" s="1"/>
  <c r="C2329" i="13"/>
  <c r="K2329" i="13"/>
  <c r="L2329" i="13"/>
  <c r="C2330" i="13"/>
  <c r="K2330" i="13"/>
  <c r="L2330" i="13"/>
  <c r="C2331" i="13"/>
  <c r="K2331" i="13"/>
  <c r="L2331" i="13"/>
  <c r="C2332" i="13"/>
  <c r="K2332" i="13"/>
  <c r="L2332" i="13" s="1"/>
  <c r="C2333" i="13"/>
  <c r="K2333" i="13"/>
  <c r="L2333" i="13"/>
  <c r="C2334" i="13"/>
  <c r="K2334" i="13"/>
  <c r="L2334" i="13" s="1"/>
  <c r="C2335" i="13"/>
  <c r="K2335" i="13"/>
  <c r="L2335" i="13" s="1"/>
  <c r="C2336" i="13"/>
  <c r="K2336" i="13"/>
  <c r="L2336" i="13" s="1"/>
  <c r="C2337" i="13"/>
  <c r="K2337" i="13"/>
  <c r="L2337" i="13"/>
  <c r="C2338" i="13"/>
  <c r="K2338" i="13"/>
  <c r="L2338" i="13"/>
  <c r="C2339" i="13"/>
  <c r="K2339" i="13"/>
  <c r="L2339" i="13"/>
  <c r="C2340" i="13"/>
  <c r="K2340" i="13"/>
  <c r="L2340" i="13" s="1"/>
  <c r="C2341" i="13"/>
  <c r="K2341" i="13"/>
  <c r="L2341" i="13" s="1"/>
  <c r="C2342" i="13"/>
  <c r="K2342" i="13"/>
  <c r="L2342" i="13" s="1"/>
  <c r="C2343" i="13"/>
  <c r="K2343" i="13"/>
  <c r="L2343" i="13" s="1"/>
  <c r="C2344" i="13"/>
  <c r="K2344" i="13"/>
  <c r="L2344" i="13" s="1"/>
  <c r="C2345" i="13"/>
  <c r="K2345" i="13"/>
  <c r="L2345" i="13"/>
  <c r="C2346" i="13"/>
  <c r="K2346" i="13"/>
  <c r="L2346" i="13"/>
  <c r="C2347" i="13"/>
  <c r="K2347" i="13"/>
  <c r="L2347" i="13"/>
  <c r="C2348" i="13"/>
  <c r="K2348" i="13"/>
  <c r="L2348" i="13" s="1"/>
  <c r="C2349" i="13"/>
  <c r="K2349" i="13"/>
  <c r="L2349" i="13"/>
  <c r="C2350" i="13"/>
  <c r="K2350" i="13"/>
  <c r="L2350" i="13"/>
  <c r="C2351" i="13"/>
  <c r="K2351" i="13"/>
  <c r="L2351" i="13" s="1"/>
  <c r="C2352" i="13"/>
  <c r="K2352" i="13"/>
  <c r="L2352" i="13" s="1"/>
  <c r="C2353" i="13"/>
  <c r="K2353" i="13"/>
  <c r="L2353" i="13" s="1"/>
  <c r="C2354" i="13"/>
  <c r="K2354" i="13"/>
  <c r="L2354" i="13" s="1"/>
  <c r="C2355" i="13"/>
  <c r="K2355" i="13"/>
  <c r="L2355" i="13"/>
  <c r="C2356" i="13"/>
  <c r="K2356" i="13"/>
  <c r="L2356" i="13"/>
  <c r="C2357" i="13"/>
  <c r="K2357" i="13"/>
  <c r="L2357" i="13"/>
  <c r="C2358" i="13"/>
  <c r="K2358" i="13"/>
  <c r="L2358" i="13" s="1"/>
  <c r="C2359" i="13"/>
  <c r="K2359" i="13"/>
  <c r="L2359" i="13"/>
  <c r="C2360" i="13"/>
  <c r="K2360" i="13"/>
  <c r="L2360" i="13" s="1"/>
  <c r="C2361" i="13"/>
  <c r="K2361" i="13"/>
  <c r="L2361" i="13" s="1"/>
  <c r="C2362" i="13"/>
  <c r="K2362" i="13"/>
  <c r="L2362" i="13" s="1"/>
  <c r="C2363" i="13"/>
  <c r="K2363" i="13"/>
  <c r="L2363" i="13"/>
  <c r="C2364" i="13"/>
  <c r="K2364" i="13"/>
  <c r="L2364" i="13"/>
  <c r="C2365" i="13"/>
  <c r="K2365" i="13"/>
  <c r="L2365" i="13"/>
  <c r="C2366" i="13"/>
  <c r="K2366" i="13"/>
  <c r="L2366" i="13" s="1"/>
  <c r="C2367" i="13"/>
  <c r="K2367" i="13"/>
  <c r="L2367" i="13"/>
  <c r="C2368" i="13"/>
  <c r="K2368" i="13"/>
  <c r="L2368" i="13" s="1"/>
  <c r="C2369" i="13"/>
  <c r="K2369" i="13"/>
  <c r="L2369" i="13" s="1"/>
  <c r="C2370" i="13"/>
  <c r="K2370" i="13"/>
  <c r="L2370" i="13" s="1"/>
  <c r="C2371" i="13"/>
  <c r="K2371" i="13"/>
  <c r="L2371" i="13"/>
  <c r="C2372" i="13"/>
  <c r="K2372" i="13"/>
  <c r="L2372" i="13"/>
  <c r="C2373" i="13"/>
  <c r="K2373" i="13"/>
  <c r="L2373" i="13"/>
  <c r="C2374" i="13"/>
  <c r="K2374" i="13"/>
  <c r="L2374" i="13" s="1"/>
  <c r="C2375" i="13"/>
  <c r="K2375" i="13"/>
  <c r="L2375" i="13"/>
  <c r="C2376" i="13"/>
  <c r="K2376" i="13"/>
  <c r="L2376" i="13" s="1"/>
  <c r="C2377" i="13"/>
  <c r="K2377" i="13"/>
  <c r="L2377" i="13" s="1"/>
  <c r="C2378" i="13"/>
  <c r="K2378" i="13"/>
  <c r="L2378" i="13" s="1"/>
  <c r="C2379" i="13"/>
  <c r="K2379" i="13"/>
  <c r="L2379" i="13"/>
  <c r="C2380" i="13"/>
  <c r="K2380" i="13"/>
  <c r="L2380" i="13"/>
  <c r="C2381" i="13"/>
  <c r="K2381" i="13"/>
  <c r="L2381" i="13"/>
  <c r="C2382" i="13"/>
  <c r="K2382" i="13"/>
  <c r="L2382" i="13" s="1"/>
  <c r="C2383" i="13"/>
  <c r="K2383" i="13"/>
  <c r="L2383" i="13"/>
  <c r="C2384" i="13"/>
  <c r="K2384" i="13"/>
  <c r="L2384" i="13" s="1"/>
  <c r="C2385" i="13"/>
  <c r="K2385" i="13"/>
  <c r="L2385" i="13" s="1"/>
  <c r="C2386" i="13"/>
  <c r="K2386" i="13"/>
  <c r="L2386" i="13" s="1"/>
  <c r="C2387" i="13"/>
  <c r="K2387" i="13"/>
  <c r="L2387" i="13"/>
  <c r="C2388" i="13"/>
  <c r="K2388" i="13"/>
  <c r="L2388" i="13"/>
  <c r="C2389" i="13"/>
  <c r="K2389" i="13"/>
  <c r="L2389" i="13"/>
  <c r="C2390" i="13"/>
  <c r="K2390" i="13"/>
  <c r="L2390" i="13" s="1"/>
  <c r="C2391" i="13"/>
  <c r="K2391" i="13"/>
  <c r="L2391" i="13"/>
  <c r="C2392" i="13"/>
  <c r="K2392" i="13"/>
  <c r="L2392" i="13" s="1"/>
  <c r="C2393" i="13"/>
  <c r="K2393" i="13"/>
  <c r="L2393" i="13" s="1"/>
  <c r="C2394" i="13"/>
  <c r="K2394" i="13"/>
  <c r="L2394" i="13" s="1"/>
  <c r="C2395" i="13"/>
  <c r="K2395" i="13"/>
  <c r="L2395" i="13"/>
  <c r="C2396" i="13"/>
  <c r="K2396" i="13"/>
  <c r="L2396" i="13"/>
  <c r="C2397" i="13"/>
  <c r="K2397" i="13"/>
  <c r="L2397" i="13"/>
  <c r="C2398" i="13"/>
  <c r="K2398" i="13"/>
  <c r="L2398" i="13" s="1"/>
  <c r="C2399" i="13"/>
  <c r="K2399" i="13"/>
  <c r="L2399" i="13"/>
  <c r="C2400" i="13"/>
  <c r="K2400" i="13"/>
  <c r="L2400" i="13" s="1"/>
  <c r="C2401" i="13"/>
  <c r="K2401" i="13"/>
  <c r="L2401" i="13" s="1"/>
  <c r="C2402" i="13"/>
  <c r="K2402" i="13"/>
  <c r="L2402" i="13" s="1"/>
  <c r="C2403" i="13"/>
  <c r="K2403" i="13"/>
  <c r="L2403" i="13"/>
  <c r="C2404" i="13"/>
  <c r="K2404" i="13"/>
  <c r="L2404" i="13"/>
  <c r="C2405" i="13"/>
  <c r="K2405" i="13"/>
  <c r="L2405" i="13"/>
  <c r="C2406" i="13"/>
  <c r="K2406" i="13"/>
  <c r="L2406" i="13" s="1"/>
  <c r="C2407" i="13"/>
  <c r="K2407" i="13"/>
  <c r="L2407" i="13"/>
  <c r="C2408" i="13"/>
  <c r="K2408" i="13"/>
  <c r="L2408" i="13" s="1"/>
  <c r="C2409" i="13"/>
  <c r="K2409" i="13"/>
  <c r="L2409" i="13" s="1"/>
  <c r="C2410" i="13"/>
  <c r="K2410" i="13"/>
  <c r="L2410" i="13" s="1"/>
  <c r="C2411" i="13"/>
  <c r="K2411" i="13"/>
  <c r="L2411" i="13"/>
  <c r="C2412" i="13"/>
  <c r="K2412" i="13"/>
  <c r="L2412" i="13"/>
  <c r="C2413" i="13"/>
  <c r="K2413" i="13"/>
  <c r="L2413" i="13"/>
  <c r="C2414" i="13"/>
  <c r="K2414" i="13"/>
  <c r="L2414" i="13" s="1"/>
  <c r="C2415" i="13"/>
  <c r="K2415" i="13"/>
  <c r="L2415" i="13"/>
  <c r="C2416" i="13"/>
  <c r="K2416" i="13"/>
  <c r="L2416" i="13" s="1"/>
  <c r="C2417" i="13"/>
  <c r="K2417" i="13"/>
  <c r="L2417" i="13" s="1"/>
  <c r="C2418" i="13"/>
  <c r="K2418" i="13"/>
  <c r="L2418" i="13" s="1"/>
  <c r="C2419" i="13"/>
  <c r="K2419" i="13"/>
  <c r="L2419" i="13"/>
  <c r="C2420" i="13"/>
  <c r="K2420" i="13"/>
  <c r="L2420" i="13"/>
  <c r="C2421" i="13"/>
  <c r="K2421" i="13"/>
  <c r="L2421" i="13"/>
  <c r="C2422" i="13"/>
  <c r="K2422" i="13"/>
  <c r="L2422" i="13" s="1"/>
  <c r="C2423" i="13"/>
  <c r="K2423" i="13"/>
  <c r="L2423" i="13"/>
  <c r="C2424" i="13"/>
  <c r="K2424" i="13"/>
  <c r="L2424" i="13" s="1"/>
  <c r="C2425" i="13"/>
  <c r="K2425" i="13"/>
  <c r="L2425" i="13" s="1"/>
  <c r="C2426" i="13"/>
  <c r="K2426" i="13"/>
  <c r="L2426" i="13" s="1"/>
  <c r="C2427" i="13"/>
  <c r="K2427" i="13"/>
  <c r="L2427" i="13"/>
  <c r="C2428" i="13"/>
  <c r="K2428" i="13"/>
  <c r="L2428" i="13"/>
  <c r="C2429" i="13"/>
  <c r="K2429" i="13"/>
  <c r="L2429" i="13"/>
  <c r="C2430" i="13"/>
  <c r="K2430" i="13"/>
  <c r="L2430" i="13" s="1"/>
  <c r="C2431" i="13"/>
  <c r="K2431" i="13"/>
  <c r="L2431" i="13"/>
  <c r="C2432" i="13"/>
  <c r="K2432" i="13"/>
  <c r="L2432" i="13" s="1"/>
  <c r="C2433" i="13"/>
  <c r="K2433" i="13"/>
  <c r="L2433" i="13" s="1"/>
  <c r="C2434" i="13"/>
  <c r="K2434" i="13"/>
  <c r="L2434" i="13" s="1"/>
  <c r="C2435" i="13"/>
  <c r="K2435" i="13"/>
  <c r="L2435" i="13"/>
  <c r="C2436" i="13"/>
  <c r="K2436" i="13"/>
  <c r="L2436" i="13"/>
  <c r="C2437" i="13"/>
  <c r="K2437" i="13"/>
  <c r="L2437" i="13"/>
  <c r="C2438" i="13"/>
  <c r="K2438" i="13"/>
  <c r="L2438" i="13" s="1"/>
  <c r="C2439" i="13"/>
  <c r="K2439" i="13"/>
  <c r="L2439" i="13"/>
  <c r="C2440" i="13"/>
  <c r="K2440" i="13"/>
  <c r="L2440" i="13" s="1"/>
  <c r="C2441" i="13"/>
  <c r="K2441" i="13"/>
  <c r="L2441" i="13" s="1"/>
  <c r="C2442" i="13"/>
  <c r="K2442" i="13"/>
  <c r="L2442" i="13" s="1"/>
  <c r="C2443" i="13"/>
  <c r="K2443" i="13"/>
  <c r="L2443" i="13"/>
  <c r="C2444" i="13"/>
  <c r="K2444" i="13"/>
  <c r="L2444" i="13"/>
  <c r="C2445" i="13"/>
  <c r="K2445" i="13"/>
  <c r="L2445" i="13"/>
  <c r="C2446" i="13"/>
  <c r="K2446" i="13"/>
  <c r="L2446" i="13" s="1"/>
  <c r="C2447" i="13"/>
  <c r="K2447" i="13"/>
  <c r="L2447" i="13"/>
  <c r="C2448" i="13"/>
  <c r="K2448" i="13"/>
  <c r="L2448" i="13" s="1"/>
  <c r="C2449" i="13"/>
  <c r="K2449" i="13"/>
  <c r="L2449" i="13" s="1"/>
  <c r="C2450" i="13"/>
  <c r="K2450" i="13"/>
  <c r="L2450" i="13" s="1"/>
  <c r="C2451" i="13"/>
  <c r="K2451" i="13"/>
  <c r="L2451" i="13"/>
  <c r="C2452" i="13"/>
  <c r="K2452" i="13"/>
  <c r="L2452" i="13"/>
  <c r="C2453" i="13"/>
  <c r="K2453" i="13"/>
  <c r="L2453" i="13"/>
  <c r="C2454" i="13"/>
  <c r="K2454" i="13"/>
  <c r="L2454" i="13" s="1"/>
  <c r="C2455" i="13"/>
  <c r="K2455" i="13"/>
  <c r="L2455" i="13"/>
  <c r="C2456" i="13"/>
  <c r="K2456" i="13"/>
  <c r="L2456" i="13" s="1"/>
  <c r="C2457" i="13"/>
  <c r="K2457" i="13"/>
  <c r="L2457" i="13" s="1"/>
  <c r="C2458" i="13"/>
  <c r="K2458" i="13"/>
  <c r="L2458" i="13" s="1"/>
  <c r="C2459" i="13"/>
  <c r="K2459" i="13"/>
  <c r="L2459" i="13"/>
  <c r="C2460" i="13"/>
  <c r="K2460" i="13"/>
  <c r="L2460" i="13"/>
  <c r="C2461" i="13"/>
  <c r="K2461" i="13"/>
  <c r="L2461" i="13"/>
  <c r="C2462" i="13"/>
  <c r="K2462" i="13"/>
  <c r="L2462" i="13" s="1"/>
  <c r="C2463" i="13"/>
  <c r="K2463" i="13"/>
  <c r="L2463" i="13"/>
  <c r="C2464" i="13"/>
  <c r="K2464" i="13"/>
  <c r="L2464" i="13" s="1"/>
  <c r="C2465" i="13"/>
  <c r="K2465" i="13"/>
  <c r="L2465" i="13" s="1"/>
  <c r="C2466" i="13"/>
  <c r="K2466" i="13"/>
  <c r="L2466" i="13" s="1"/>
  <c r="C2467" i="13"/>
  <c r="K2467" i="13"/>
  <c r="L2467" i="13"/>
  <c r="C2468" i="13"/>
  <c r="K2468" i="13"/>
  <c r="L2468" i="13"/>
  <c r="C2469" i="13"/>
  <c r="K2469" i="13"/>
  <c r="L2469" i="13"/>
  <c r="C2470" i="13"/>
  <c r="K2470" i="13"/>
  <c r="L2470" i="13" s="1"/>
  <c r="C2471" i="13"/>
  <c r="K2471" i="13"/>
  <c r="L2471" i="13"/>
  <c r="C2472" i="13"/>
  <c r="K2472" i="13"/>
  <c r="L2472" i="13" s="1"/>
  <c r="C2473" i="13"/>
  <c r="K2473" i="13"/>
  <c r="L2473" i="13" s="1"/>
  <c r="C2474" i="13"/>
  <c r="K2474" i="13"/>
  <c r="L2474" i="13" s="1"/>
  <c r="C2475" i="13"/>
  <c r="K2475" i="13"/>
  <c r="L2475" i="13"/>
  <c r="C2476" i="13"/>
  <c r="K2476" i="13"/>
  <c r="L2476" i="13"/>
  <c r="C2477" i="13"/>
  <c r="K2477" i="13"/>
  <c r="L2477" i="13"/>
  <c r="C2478" i="13"/>
  <c r="K2478" i="13"/>
  <c r="L2478" i="13" s="1"/>
  <c r="C2479" i="13"/>
  <c r="K2479" i="13"/>
  <c r="L2479" i="13"/>
  <c r="C2480" i="13"/>
  <c r="K2480" i="13"/>
  <c r="L2480" i="13" s="1"/>
  <c r="C2481" i="13"/>
  <c r="K2481" i="13"/>
  <c r="L2481" i="13" s="1"/>
  <c r="C2482" i="13"/>
  <c r="K2482" i="13"/>
  <c r="L2482" i="13" s="1"/>
  <c r="C2483" i="13"/>
  <c r="K2483" i="13"/>
  <c r="L2483" i="13"/>
  <c r="C2484" i="13"/>
  <c r="K2484" i="13"/>
  <c r="L2484" i="13"/>
  <c r="C2485" i="13"/>
  <c r="K2485" i="13"/>
  <c r="L2485" i="13"/>
  <c r="C2486" i="13"/>
  <c r="K2486" i="13"/>
  <c r="L2486" i="13" s="1"/>
  <c r="C2487" i="13"/>
  <c r="K2487" i="13"/>
  <c r="L2487" i="13"/>
  <c r="C2488" i="13"/>
  <c r="K2488" i="13"/>
  <c r="L2488" i="13" s="1"/>
  <c r="C2489" i="13"/>
  <c r="K2489" i="13"/>
  <c r="L2489" i="13" s="1"/>
  <c r="C2490" i="13"/>
  <c r="K2490" i="13"/>
  <c r="L2490" i="13" s="1"/>
  <c r="C2491" i="13"/>
  <c r="K2491" i="13"/>
  <c r="L2491" i="13"/>
  <c r="C2492" i="13"/>
  <c r="K2492" i="13"/>
  <c r="L2492" i="13"/>
  <c r="C2493" i="13"/>
  <c r="K2493" i="13"/>
  <c r="L2493" i="13"/>
  <c r="C2494" i="13"/>
  <c r="K2494" i="13"/>
  <c r="L2494" i="13" s="1"/>
  <c r="C2495" i="13"/>
  <c r="K2495" i="13"/>
  <c r="L2495" i="13"/>
  <c r="C2496" i="13"/>
  <c r="K2496" i="13"/>
  <c r="L2496" i="13" s="1"/>
  <c r="C2497" i="13"/>
  <c r="K2497" i="13"/>
  <c r="L2497" i="13" s="1"/>
  <c r="C2498" i="13"/>
  <c r="K2498" i="13"/>
  <c r="L2498" i="13" s="1"/>
  <c r="C2499" i="13"/>
  <c r="K2499" i="13"/>
  <c r="L2499" i="13"/>
  <c r="C2500" i="13"/>
  <c r="K2500" i="13"/>
  <c r="L2500" i="13"/>
  <c r="C2501" i="13"/>
  <c r="K2501" i="13"/>
  <c r="L2501" i="13"/>
  <c r="C2502" i="13"/>
  <c r="K2502" i="13"/>
  <c r="L2502" i="13" s="1"/>
  <c r="C2503" i="13"/>
  <c r="K2503" i="13"/>
  <c r="L2503" i="13"/>
  <c r="C2504" i="13"/>
  <c r="K2504" i="13"/>
  <c r="L2504" i="13" s="1"/>
  <c r="C2505" i="13"/>
  <c r="K2505" i="13"/>
  <c r="L2505" i="13" s="1"/>
  <c r="C2506" i="13"/>
  <c r="K2506" i="13"/>
  <c r="L2506" i="13" s="1"/>
  <c r="C2507" i="13"/>
  <c r="K2507" i="13"/>
  <c r="L2507" i="13"/>
  <c r="C2508" i="13"/>
  <c r="K2508" i="13"/>
  <c r="L2508" i="13"/>
  <c r="C2509" i="13"/>
  <c r="K2509" i="13"/>
  <c r="L2509" i="13"/>
  <c r="C2510" i="13"/>
  <c r="K2510" i="13"/>
  <c r="L2510" i="13" s="1"/>
  <c r="C2511" i="13"/>
  <c r="K2511" i="13"/>
  <c r="L2511" i="13"/>
  <c r="C2512" i="13"/>
  <c r="K2512" i="13"/>
  <c r="L2512" i="13" s="1"/>
  <c r="C2513" i="13"/>
  <c r="K2513" i="13"/>
  <c r="L2513" i="13" s="1"/>
  <c r="C2514" i="13"/>
  <c r="K2514" i="13"/>
  <c r="L2514" i="13" s="1"/>
  <c r="C2515" i="13"/>
  <c r="K2515" i="13"/>
  <c r="L2515" i="13"/>
  <c r="C2516" i="13"/>
  <c r="K2516" i="13"/>
  <c r="L2516" i="13"/>
  <c r="C2517" i="13"/>
  <c r="K2517" i="13"/>
  <c r="L2517" i="13"/>
  <c r="C2518" i="13"/>
  <c r="K2518" i="13"/>
  <c r="L2518" i="13" s="1"/>
  <c r="C2519" i="13"/>
  <c r="K2519" i="13"/>
  <c r="L2519" i="13"/>
  <c r="C2520" i="13"/>
  <c r="K2520" i="13"/>
  <c r="L2520" i="13" s="1"/>
  <c r="C2521" i="13"/>
  <c r="K2521" i="13"/>
  <c r="L2521" i="13" s="1"/>
  <c r="C2522" i="13"/>
  <c r="K2522" i="13"/>
  <c r="L2522" i="13" s="1"/>
  <c r="C2523" i="13"/>
  <c r="K2523" i="13"/>
  <c r="L2523" i="13"/>
  <c r="C2524" i="13"/>
  <c r="K2524" i="13"/>
  <c r="L2524" i="13"/>
  <c r="C2525" i="13"/>
  <c r="K2525" i="13"/>
  <c r="L2525" i="13"/>
  <c r="C2526" i="13"/>
  <c r="K2526" i="13"/>
  <c r="L2526" i="13" s="1"/>
  <c r="C2527" i="13"/>
  <c r="K2527" i="13"/>
  <c r="L2527" i="13"/>
  <c r="C2528" i="13"/>
  <c r="K2528" i="13"/>
  <c r="L2528" i="13" s="1"/>
  <c r="C2529" i="13"/>
  <c r="K2529" i="13"/>
  <c r="L2529" i="13" s="1"/>
  <c r="C2530" i="13"/>
  <c r="K2530" i="13"/>
  <c r="L2530" i="13" s="1"/>
  <c r="C2531" i="13"/>
  <c r="K2531" i="13"/>
  <c r="L2531" i="13"/>
  <c r="C2532" i="13"/>
  <c r="K2532" i="13"/>
  <c r="L2532" i="13"/>
  <c r="C2533" i="13"/>
  <c r="K2533" i="13"/>
  <c r="L2533" i="13"/>
  <c r="C2534" i="13"/>
  <c r="K2534" i="13"/>
  <c r="L2534" i="13" s="1"/>
  <c r="C2535" i="13"/>
  <c r="K2535" i="13"/>
  <c r="L2535" i="13"/>
  <c r="C2536" i="13"/>
  <c r="K2536" i="13"/>
  <c r="L2536" i="13" s="1"/>
  <c r="C2537" i="13"/>
  <c r="K2537" i="13"/>
  <c r="L2537" i="13" s="1"/>
  <c r="C2538" i="13"/>
  <c r="K2538" i="13"/>
  <c r="L2538" i="13" s="1"/>
  <c r="C2539" i="13"/>
  <c r="K2539" i="13"/>
  <c r="L2539" i="13"/>
  <c r="C2540" i="13"/>
  <c r="K2540" i="13"/>
  <c r="L2540" i="13"/>
  <c r="C2541" i="13"/>
  <c r="K2541" i="13"/>
  <c r="L2541" i="13"/>
  <c r="C2542" i="13"/>
  <c r="K2542" i="13"/>
  <c r="L2542" i="13" s="1"/>
  <c r="C2543" i="13"/>
  <c r="K2543" i="13"/>
  <c r="L2543" i="13"/>
  <c r="C2544" i="13"/>
  <c r="K2544" i="13"/>
  <c r="L2544" i="13" s="1"/>
  <c r="C2545" i="13"/>
  <c r="K2545" i="13"/>
  <c r="L2545" i="13" s="1"/>
  <c r="C2546" i="13"/>
  <c r="K2546" i="13"/>
  <c r="L2546" i="13" s="1"/>
  <c r="C2547" i="13"/>
  <c r="K2547" i="13"/>
  <c r="L2547" i="13"/>
  <c r="C2548" i="13"/>
  <c r="K2548" i="13"/>
  <c r="L2548" i="13"/>
  <c r="C2549" i="13"/>
  <c r="K2549" i="13"/>
  <c r="L2549" i="13"/>
  <c r="C2550" i="13"/>
  <c r="K2550" i="13"/>
  <c r="L2550" i="13" s="1"/>
  <c r="C2551" i="13"/>
  <c r="K2551" i="13"/>
  <c r="L2551" i="13"/>
  <c r="C2552" i="13"/>
  <c r="K2552" i="13"/>
  <c r="L2552" i="13" s="1"/>
  <c r="C2553" i="13"/>
  <c r="K2553" i="13"/>
  <c r="L2553" i="13" s="1"/>
  <c r="C2554" i="13"/>
  <c r="K2554" i="13"/>
  <c r="L2554" i="13" s="1"/>
  <c r="C2555" i="13"/>
  <c r="K2555" i="13"/>
  <c r="L2555" i="13"/>
  <c r="C2556" i="13"/>
  <c r="K2556" i="13"/>
  <c r="L2556" i="13"/>
  <c r="C2557" i="13"/>
  <c r="K2557" i="13"/>
  <c r="L2557" i="13"/>
  <c r="C2558" i="13"/>
  <c r="K2558" i="13"/>
  <c r="L2558" i="13" s="1"/>
  <c r="C2559" i="13"/>
  <c r="K2559" i="13"/>
  <c r="L2559" i="13"/>
  <c r="C2560" i="13"/>
  <c r="K2560" i="13"/>
  <c r="L2560" i="13" s="1"/>
  <c r="C2561" i="13"/>
  <c r="K2561" i="13"/>
  <c r="L2561" i="13" s="1"/>
  <c r="C2562" i="13"/>
  <c r="K2562" i="13"/>
  <c r="L2562" i="13" s="1"/>
  <c r="C2563" i="13"/>
  <c r="K2563" i="13"/>
  <c r="L2563" i="13"/>
  <c r="C2564" i="13"/>
  <c r="K2564" i="13"/>
  <c r="L2564" i="13"/>
  <c r="C2565" i="13"/>
  <c r="K2565" i="13"/>
  <c r="L2565" i="13"/>
  <c r="C2566" i="13"/>
  <c r="K2566" i="13"/>
  <c r="L2566" i="13" s="1"/>
  <c r="C2567" i="13"/>
  <c r="K2567" i="13"/>
  <c r="L2567" i="13"/>
  <c r="C2568" i="13"/>
  <c r="K2568" i="13"/>
  <c r="L2568" i="13" s="1"/>
  <c r="C2569" i="13"/>
  <c r="K2569" i="13"/>
  <c r="L2569" i="13" s="1"/>
  <c r="C2570" i="13"/>
  <c r="K2570" i="13"/>
  <c r="L2570" i="13" s="1"/>
  <c r="C2571" i="13"/>
  <c r="K2571" i="13"/>
  <c r="L2571" i="13"/>
  <c r="C2572" i="13"/>
  <c r="K2572" i="13"/>
  <c r="L2572" i="13"/>
  <c r="C2573" i="13"/>
  <c r="K2573" i="13"/>
  <c r="L2573" i="13"/>
  <c r="C2574" i="13"/>
  <c r="K2574" i="13"/>
  <c r="L2574" i="13" s="1"/>
  <c r="C2575" i="13"/>
  <c r="K2575" i="13"/>
  <c r="L2575" i="13"/>
  <c r="C2576" i="13"/>
  <c r="K2576" i="13"/>
  <c r="L2576" i="13" s="1"/>
  <c r="C2577" i="13"/>
  <c r="K2577" i="13"/>
  <c r="L2577" i="13" s="1"/>
  <c r="C2578" i="13"/>
  <c r="K2578" i="13"/>
  <c r="L2578" i="13" s="1"/>
  <c r="C2579" i="13"/>
  <c r="K2579" i="13"/>
  <c r="L2579" i="13"/>
  <c r="C2580" i="13"/>
  <c r="K2580" i="13"/>
  <c r="L2580" i="13"/>
  <c r="C2581" i="13"/>
  <c r="K2581" i="13"/>
  <c r="L2581" i="13"/>
  <c r="C2582" i="13"/>
  <c r="K2582" i="13"/>
  <c r="L2582" i="13" s="1"/>
  <c r="C2583" i="13"/>
  <c r="K2583" i="13"/>
  <c r="L2583" i="13"/>
  <c r="C2584" i="13"/>
  <c r="K2584" i="13"/>
  <c r="L2584" i="13" s="1"/>
  <c r="C2585" i="13"/>
  <c r="K2585" i="13"/>
  <c r="L2585" i="13" s="1"/>
  <c r="C2586" i="13"/>
  <c r="K2586" i="13"/>
  <c r="L2586" i="13" s="1"/>
  <c r="C2587" i="13"/>
  <c r="K2587" i="13"/>
  <c r="L2587" i="13"/>
  <c r="C2588" i="13"/>
  <c r="K2588" i="13"/>
  <c r="L2588" i="13"/>
  <c r="C2589" i="13"/>
  <c r="K2589" i="13"/>
  <c r="L2589" i="13"/>
  <c r="C2590" i="13"/>
  <c r="K2590" i="13"/>
  <c r="L2590" i="13" s="1"/>
  <c r="C2591" i="13"/>
  <c r="K2591" i="13"/>
  <c r="L2591" i="13"/>
  <c r="C2592" i="13"/>
  <c r="K2592" i="13"/>
  <c r="L2592" i="13" s="1"/>
  <c r="C2593" i="13"/>
  <c r="K2593" i="13"/>
  <c r="L2593" i="13" s="1"/>
  <c r="C2594" i="13"/>
  <c r="K2594" i="13"/>
  <c r="L2594" i="13" s="1"/>
  <c r="C2595" i="13"/>
  <c r="K2595" i="13"/>
  <c r="L2595" i="13"/>
  <c r="C2596" i="13"/>
  <c r="K2596" i="13"/>
  <c r="L2596" i="13"/>
  <c r="C2597" i="13"/>
  <c r="K2597" i="13"/>
  <c r="L2597" i="13"/>
  <c r="C2598" i="13"/>
  <c r="K2598" i="13"/>
  <c r="L2598" i="13" s="1"/>
  <c r="C2599" i="13"/>
  <c r="K2599" i="13"/>
  <c r="L2599" i="13"/>
  <c r="C2600" i="13"/>
  <c r="K2600" i="13"/>
  <c r="L2600" i="13" s="1"/>
  <c r="C2601" i="13"/>
  <c r="K2601" i="13"/>
  <c r="L2601" i="13" s="1"/>
  <c r="C2602" i="13"/>
  <c r="K2602" i="13"/>
  <c r="L2602" i="13" s="1"/>
  <c r="C2603" i="13"/>
  <c r="K2603" i="13"/>
  <c r="L2603" i="13"/>
  <c r="C2604" i="13"/>
  <c r="K2604" i="13"/>
  <c r="L2604" i="13"/>
  <c r="C2605" i="13"/>
  <c r="K2605" i="13"/>
  <c r="L2605" i="13"/>
  <c r="C2606" i="13"/>
  <c r="K2606" i="13"/>
  <c r="L2606" i="13" s="1"/>
  <c r="C2607" i="13"/>
  <c r="K2607" i="13"/>
  <c r="L2607" i="13"/>
  <c r="C2608" i="13"/>
  <c r="K2608" i="13"/>
  <c r="L2608" i="13" s="1"/>
  <c r="C2609" i="13"/>
  <c r="K2609" i="13"/>
  <c r="L2609" i="13" s="1"/>
  <c r="C2610" i="13"/>
  <c r="K2610" i="13"/>
  <c r="L2610" i="13" s="1"/>
  <c r="C2611" i="13"/>
  <c r="K2611" i="13"/>
  <c r="L2611" i="13"/>
  <c r="C2612" i="13"/>
  <c r="K2612" i="13"/>
  <c r="L2612" i="13"/>
  <c r="C2613" i="13"/>
  <c r="K2613" i="13"/>
  <c r="L2613" i="13"/>
  <c r="C2614" i="13"/>
  <c r="K2614" i="13"/>
  <c r="L2614" i="13" s="1"/>
  <c r="C2615" i="13"/>
  <c r="K2615" i="13"/>
  <c r="L2615" i="13"/>
  <c r="C2616" i="13"/>
  <c r="K2616" i="13"/>
  <c r="L2616" i="13" s="1"/>
  <c r="C2617" i="13"/>
  <c r="K2617" i="13"/>
  <c r="L2617" i="13" s="1"/>
  <c r="C2618" i="13"/>
  <c r="K2618" i="13"/>
  <c r="L2618" i="13" s="1"/>
  <c r="C2619" i="13"/>
  <c r="K2619" i="13"/>
  <c r="L2619" i="13"/>
  <c r="C2620" i="13"/>
  <c r="K2620" i="13"/>
  <c r="L2620" i="13"/>
  <c r="C2621" i="13"/>
  <c r="K2621" i="13"/>
  <c r="L2621" i="13"/>
  <c r="C2622" i="13"/>
  <c r="K2622" i="13"/>
  <c r="L2622" i="13" s="1"/>
  <c r="C2623" i="13"/>
  <c r="K2623" i="13"/>
  <c r="L2623" i="13"/>
  <c r="C2624" i="13"/>
  <c r="K2624" i="13"/>
  <c r="L2624" i="13" s="1"/>
  <c r="C2625" i="13"/>
  <c r="K2625" i="13"/>
  <c r="L2625" i="13" s="1"/>
  <c r="C2626" i="13"/>
  <c r="K2626" i="13"/>
  <c r="L2626" i="13" s="1"/>
  <c r="C2627" i="13"/>
  <c r="K2627" i="13"/>
  <c r="L2627" i="13"/>
  <c r="C2628" i="13"/>
  <c r="K2628" i="13"/>
  <c r="L2628" i="13"/>
  <c r="C2629" i="13"/>
  <c r="K2629" i="13"/>
  <c r="L2629" i="13"/>
  <c r="C2630" i="13"/>
  <c r="K2630" i="13"/>
  <c r="L2630" i="13" s="1"/>
  <c r="C2631" i="13"/>
  <c r="K2631" i="13"/>
  <c r="L2631" i="13"/>
  <c r="C2632" i="13"/>
  <c r="K2632" i="13"/>
  <c r="L2632" i="13" s="1"/>
  <c r="C2633" i="13"/>
  <c r="K2633" i="13"/>
  <c r="L2633" i="13" s="1"/>
  <c r="C2634" i="13"/>
  <c r="K2634" i="13"/>
  <c r="L2634" i="13" s="1"/>
  <c r="C2635" i="13"/>
  <c r="K2635" i="13"/>
  <c r="L2635" i="13"/>
  <c r="C2636" i="13"/>
  <c r="K2636" i="13"/>
  <c r="L2636" i="13"/>
  <c r="C2637" i="13"/>
  <c r="K2637" i="13"/>
  <c r="L2637" i="13"/>
  <c r="C2638" i="13"/>
  <c r="K2638" i="13"/>
  <c r="L2638" i="13" s="1"/>
  <c r="C2639" i="13"/>
  <c r="K2639" i="13"/>
  <c r="L2639" i="13"/>
  <c r="C2640" i="13"/>
  <c r="K2640" i="13"/>
  <c r="L2640" i="13" s="1"/>
  <c r="C2641" i="13"/>
  <c r="K2641" i="13"/>
  <c r="L2641" i="13" s="1"/>
  <c r="C2642" i="13"/>
  <c r="K2642" i="13"/>
  <c r="L2642" i="13" s="1"/>
  <c r="C2643" i="13"/>
  <c r="K2643" i="13"/>
  <c r="L2643" i="13"/>
  <c r="C2644" i="13"/>
  <c r="K2644" i="13"/>
  <c r="L2644" i="13"/>
  <c r="C2645" i="13"/>
  <c r="K2645" i="13"/>
  <c r="L2645" i="13"/>
  <c r="C2646" i="13"/>
  <c r="K2646" i="13"/>
  <c r="L2646" i="13" s="1"/>
  <c r="C2647" i="13"/>
  <c r="K2647" i="13"/>
  <c r="L2647" i="13"/>
  <c r="C2648" i="13"/>
  <c r="K2648" i="13"/>
  <c r="L2648" i="13" s="1"/>
  <c r="C2649" i="13"/>
  <c r="K2649" i="13"/>
  <c r="L2649" i="13" s="1"/>
  <c r="C2650" i="13"/>
  <c r="K2650" i="13"/>
  <c r="L2650" i="13" s="1"/>
  <c r="C2651" i="13"/>
  <c r="K2651" i="13"/>
  <c r="L2651" i="13"/>
  <c r="C2652" i="13"/>
  <c r="K2652" i="13"/>
  <c r="L2652" i="13"/>
  <c r="C2653" i="13"/>
  <c r="K2653" i="13"/>
  <c r="L2653" i="13"/>
  <c r="C2654" i="13"/>
  <c r="K2654" i="13"/>
  <c r="L2654" i="13" s="1"/>
  <c r="C2655" i="13"/>
  <c r="K2655" i="13"/>
  <c r="L2655" i="13"/>
  <c r="C2656" i="13"/>
  <c r="K2656" i="13"/>
  <c r="L2656" i="13" s="1"/>
  <c r="C2657" i="13"/>
  <c r="K2657" i="13"/>
  <c r="L2657" i="13" s="1"/>
  <c r="C2658" i="13"/>
  <c r="K2658" i="13"/>
  <c r="L2658" i="13" s="1"/>
  <c r="C2659" i="13"/>
  <c r="K2659" i="13"/>
  <c r="L2659" i="13"/>
  <c r="C2660" i="13"/>
  <c r="K2660" i="13"/>
  <c r="L2660" i="13"/>
  <c r="C2661" i="13"/>
  <c r="K2661" i="13"/>
  <c r="L2661" i="13"/>
  <c r="C2662" i="13"/>
  <c r="K2662" i="13"/>
  <c r="L2662" i="13" s="1"/>
  <c r="C2663" i="13"/>
  <c r="K2663" i="13"/>
  <c r="L2663" i="13"/>
  <c r="C2664" i="13"/>
  <c r="K2664" i="13"/>
  <c r="L2664" i="13" s="1"/>
  <c r="C2665" i="13"/>
  <c r="K2665" i="13"/>
  <c r="L2665" i="13" s="1"/>
  <c r="C2666" i="13"/>
  <c r="K2666" i="13"/>
  <c r="L2666" i="13" s="1"/>
  <c r="C2667" i="13"/>
  <c r="K2667" i="13"/>
  <c r="L2667" i="13"/>
  <c r="C2668" i="13"/>
  <c r="K2668" i="13"/>
  <c r="L2668" i="13"/>
  <c r="C2669" i="13"/>
  <c r="K2669" i="13"/>
  <c r="L2669" i="13"/>
  <c r="C2670" i="13"/>
  <c r="K2670" i="13"/>
  <c r="L2670" i="13" s="1"/>
  <c r="C2671" i="13"/>
  <c r="K2671" i="13"/>
  <c r="L2671" i="13"/>
  <c r="C2672" i="13"/>
  <c r="K2672" i="13"/>
  <c r="L2672" i="13" s="1"/>
  <c r="C2673" i="13"/>
  <c r="K2673" i="13"/>
  <c r="L2673" i="13" s="1"/>
  <c r="C2674" i="13"/>
  <c r="K2674" i="13"/>
  <c r="L2674" i="13" s="1"/>
  <c r="C2675" i="13"/>
  <c r="K2675" i="13"/>
  <c r="L2675" i="13"/>
  <c r="C2676" i="13"/>
  <c r="K2676" i="13"/>
  <c r="L2676" i="13"/>
  <c r="C2677" i="13"/>
  <c r="K2677" i="13"/>
  <c r="L2677" i="13"/>
  <c r="C2678" i="13"/>
  <c r="K2678" i="13"/>
  <c r="L2678" i="13" s="1"/>
  <c r="C2679" i="13"/>
  <c r="K2679" i="13"/>
  <c r="L2679" i="13"/>
  <c r="C2680" i="13"/>
  <c r="K2680" i="13"/>
  <c r="L2680" i="13" s="1"/>
  <c r="C2681" i="13"/>
  <c r="K2681" i="13"/>
  <c r="L2681" i="13" s="1"/>
  <c r="C2682" i="13"/>
  <c r="K2682" i="13"/>
  <c r="L2682" i="13" s="1"/>
  <c r="C2683" i="13"/>
  <c r="K2683" i="13"/>
  <c r="L2683" i="13"/>
  <c r="C2684" i="13"/>
  <c r="K2684" i="13"/>
  <c r="L2684" i="13"/>
  <c r="C2685" i="13"/>
  <c r="K2685" i="13"/>
  <c r="L2685" i="13"/>
  <c r="C2686" i="13"/>
  <c r="K2686" i="13"/>
  <c r="L2686" i="13" s="1"/>
  <c r="C2687" i="13"/>
  <c r="K2687" i="13"/>
  <c r="L2687" i="13"/>
  <c r="C2688" i="13"/>
  <c r="K2688" i="13"/>
  <c r="L2688" i="13" s="1"/>
  <c r="C2689" i="13"/>
  <c r="K2689" i="13"/>
  <c r="L2689" i="13" s="1"/>
  <c r="C2690" i="13"/>
  <c r="K2690" i="13"/>
  <c r="L2690" i="13" s="1"/>
  <c r="C2691" i="13"/>
  <c r="K2691" i="13"/>
  <c r="L2691" i="13"/>
  <c r="C2692" i="13"/>
  <c r="K2692" i="13"/>
  <c r="L2692" i="13"/>
  <c r="C2693" i="13"/>
  <c r="K2693" i="13"/>
  <c r="L2693" i="13"/>
  <c r="C2694" i="13"/>
  <c r="K2694" i="13"/>
  <c r="L2694" i="13" s="1"/>
  <c r="C2695" i="13"/>
  <c r="K2695" i="13"/>
  <c r="L2695" i="13"/>
  <c r="C2696" i="13"/>
  <c r="K2696" i="13"/>
  <c r="L2696" i="13" s="1"/>
  <c r="C2697" i="13"/>
  <c r="K2697" i="13"/>
  <c r="L2697" i="13" s="1"/>
  <c r="C2698" i="13"/>
  <c r="K2698" i="13"/>
  <c r="L2698" i="13" s="1"/>
  <c r="C2699" i="13"/>
  <c r="K2699" i="13"/>
  <c r="L2699" i="13"/>
  <c r="C2700" i="13"/>
  <c r="K2700" i="13"/>
  <c r="L2700" i="13"/>
  <c r="C2701" i="13"/>
  <c r="K2701" i="13"/>
  <c r="L2701" i="13"/>
  <c r="C2702" i="13"/>
  <c r="K2702" i="13"/>
  <c r="L2702" i="13" s="1"/>
  <c r="C2703" i="13"/>
  <c r="K2703" i="13"/>
  <c r="L2703" i="13"/>
  <c r="C2704" i="13"/>
  <c r="K2704" i="13"/>
  <c r="L2704" i="13" s="1"/>
  <c r="C2705" i="13"/>
  <c r="K2705" i="13"/>
  <c r="L2705" i="13" s="1"/>
  <c r="C2706" i="13"/>
  <c r="K2706" i="13"/>
  <c r="L2706" i="13" s="1"/>
  <c r="C2707" i="13"/>
  <c r="K2707" i="13"/>
  <c r="L2707" i="13"/>
  <c r="C2708" i="13"/>
  <c r="K2708" i="13"/>
  <c r="L2708" i="13"/>
  <c r="C2709" i="13"/>
  <c r="K2709" i="13"/>
  <c r="L2709" i="13"/>
  <c r="C2710" i="13"/>
  <c r="K2710" i="13"/>
  <c r="L2710" i="13" s="1"/>
  <c r="C2711" i="13"/>
  <c r="K2711" i="13"/>
  <c r="L2711" i="13"/>
  <c r="C2712" i="13"/>
  <c r="K2712" i="13"/>
  <c r="L2712" i="13" s="1"/>
  <c r="C2713" i="13"/>
  <c r="K2713" i="13"/>
  <c r="L2713" i="13" s="1"/>
  <c r="C2714" i="13"/>
  <c r="K2714" i="13"/>
  <c r="L2714" i="13" s="1"/>
  <c r="C2715" i="13"/>
  <c r="K2715" i="13"/>
  <c r="L2715" i="13"/>
  <c r="C2716" i="13"/>
  <c r="K2716" i="13"/>
  <c r="L2716" i="13"/>
  <c r="C2717" i="13"/>
  <c r="K2717" i="13"/>
  <c r="L2717" i="13"/>
  <c r="C2718" i="13"/>
  <c r="K2718" i="13"/>
  <c r="L2718" i="13" s="1"/>
  <c r="C2719" i="13"/>
  <c r="K2719" i="13"/>
  <c r="L2719" i="13"/>
  <c r="C2720" i="13"/>
  <c r="K2720" i="13"/>
  <c r="L2720" i="13" s="1"/>
  <c r="C2721" i="13"/>
  <c r="K2721" i="13"/>
  <c r="L2721" i="13" s="1"/>
  <c r="C2722" i="13"/>
  <c r="K2722" i="13"/>
  <c r="L2722" i="13" s="1"/>
  <c r="C2723" i="13"/>
  <c r="K2723" i="13"/>
  <c r="L2723" i="13"/>
  <c r="C2724" i="13"/>
  <c r="K2724" i="13"/>
  <c r="L2724" i="13"/>
  <c r="C2725" i="13"/>
  <c r="K2725" i="13"/>
  <c r="L2725" i="13"/>
  <c r="C2726" i="13"/>
  <c r="K2726" i="13"/>
  <c r="L2726" i="13" s="1"/>
  <c r="C2727" i="13"/>
  <c r="K2727" i="13"/>
  <c r="L2727" i="13"/>
  <c r="C2728" i="13"/>
  <c r="K2728" i="13"/>
  <c r="L2728" i="13" s="1"/>
  <c r="C2729" i="13"/>
  <c r="K2729" i="13"/>
  <c r="L2729" i="13" s="1"/>
  <c r="C2730" i="13"/>
  <c r="K2730" i="13"/>
  <c r="L2730" i="13" s="1"/>
  <c r="C2731" i="13"/>
  <c r="K2731" i="13"/>
  <c r="L2731" i="13"/>
  <c r="C2732" i="13"/>
  <c r="K2732" i="13"/>
  <c r="L2732" i="13"/>
  <c r="C2733" i="13"/>
  <c r="K2733" i="13"/>
  <c r="L2733" i="13"/>
  <c r="C2734" i="13"/>
  <c r="K2734" i="13"/>
  <c r="L2734" i="13" s="1"/>
  <c r="C2735" i="13"/>
  <c r="K2735" i="13"/>
  <c r="L2735" i="13"/>
  <c r="C2736" i="13"/>
  <c r="K2736" i="13"/>
  <c r="L2736" i="13" s="1"/>
  <c r="C2737" i="13"/>
  <c r="K2737" i="13"/>
  <c r="L2737" i="13" s="1"/>
  <c r="C2738" i="13"/>
  <c r="K2738" i="13"/>
  <c r="L2738" i="13" s="1"/>
  <c r="C2739" i="13"/>
  <c r="K2739" i="13"/>
  <c r="L2739" i="13"/>
  <c r="C2740" i="13"/>
  <c r="K2740" i="13"/>
  <c r="L2740" i="13"/>
  <c r="C2741" i="13"/>
  <c r="K2741" i="13"/>
  <c r="L2741" i="13"/>
  <c r="C2742" i="13"/>
  <c r="K2742" i="13"/>
  <c r="L2742" i="13" s="1"/>
  <c r="C2743" i="13"/>
  <c r="K2743" i="13"/>
  <c r="L2743" i="13"/>
  <c r="C2744" i="13"/>
  <c r="K2744" i="13"/>
  <c r="L2744" i="13" s="1"/>
  <c r="C2745" i="13"/>
  <c r="K2745" i="13"/>
  <c r="L2745" i="13" s="1"/>
  <c r="C2746" i="13"/>
  <c r="K2746" i="13"/>
  <c r="L2746" i="13" s="1"/>
  <c r="C2747" i="13"/>
  <c r="K2747" i="13"/>
  <c r="L2747" i="13"/>
  <c r="C2748" i="13"/>
  <c r="K2748" i="13"/>
  <c r="L2748" i="13"/>
  <c r="C2749" i="13"/>
  <c r="K2749" i="13"/>
  <c r="L2749" i="13"/>
  <c r="C2750" i="13"/>
  <c r="K2750" i="13"/>
  <c r="L2750" i="13" s="1"/>
  <c r="C2751" i="13"/>
  <c r="K2751" i="13"/>
  <c r="L2751" i="13"/>
  <c r="C2752" i="13"/>
  <c r="K2752" i="13"/>
  <c r="L2752" i="13" s="1"/>
  <c r="C2753" i="13"/>
  <c r="K2753" i="13"/>
  <c r="L2753" i="13" s="1"/>
  <c r="C2754" i="13"/>
  <c r="K2754" i="13"/>
  <c r="L2754" i="13" s="1"/>
  <c r="C2755" i="13"/>
  <c r="K2755" i="13"/>
  <c r="L2755" i="13"/>
  <c r="C2756" i="13"/>
  <c r="K2756" i="13"/>
  <c r="L2756" i="13"/>
  <c r="C2757" i="13"/>
  <c r="K2757" i="13"/>
  <c r="L2757" i="13"/>
  <c r="C2758" i="13"/>
  <c r="K2758" i="13"/>
  <c r="L2758" i="13" s="1"/>
  <c r="C2759" i="13"/>
  <c r="K2759" i="13"/>
  <c r="L2759" i="13"/>
  <c r="C2760" i="13"/>
  <c r="K2760" i="13"/>
  <c r="L2760" i="13" s="1"/>
  <c r="C2761" i="13"/>
  <c r="K2761" i="13"/>
  <c r="L2761" i="13" s="1"/>
  <c r="C2762" i="13"/>
  <c r="K2762" i="13"/>
  <c r="L2762" i="13" s="1"/>
  <c r="C2763" i="13"/>
  <c r="K2763" i="13"/>
  <c r="L2763" i="13"/>
  <c r="C2764" i="13"/>
  <c r="K2764" i="13"/>
  <c r="L2764" i="13"/>
  <c r="C2765" i="13"/>
  <c r="K2765" i="13"/>
  <c r="L2765" i="13"/>
  <c r="C2766" i="13"/>
  <c r="K2766" i="13"/>
  <c r="L2766" i="13" s="1"/>
  <c r="C2767" i="13"/>
  <c r="K2767" i="13"/>
  <c r="L2767" i="13"/>
  <c r="C2768" i="13"/>
  <c r="K2768" i="13"/>
  <c r="L2768" i="13" s="1"/>
  <c r="C2769" i="13"/>
  <c r="K2769" i="13"/>
  <c r="L2769" i="13" s="1"/>
  <c r="C2770" i="13"/>
  <c r="K2770" i="13"/>
  <c r="L2770" i="13" s="1"/>
  <c r="C2771" i="13"/>
  <c r="K2771" i="13"/>
  <c r="L2771" i="13"/>
  <c r="C2772" i="13"/>
  <c r="K2772" i="13"/>
  <c r="L2772" i="13"/>
  <c r="C2773" i="13"/>
  <c r="K2773" i="13"/>
  <c r="L2773" i="13"/>
  <c r="C2774" i="13"/>
  <c r="K2774" i="13"/>
  <c r="L2774" i="13" s="1"/>
  <c r="C2775" i="13"/>
  <c r="K2775" i="13"/>
  <c r="L2775" i="13"/>
  <c r="C2776" i="13"/>
  <c r="K2776" i="13"/>
  <c r="L2776" i="13" s="1"/>
  <c r="C2777" i="13"/>
  <c r="K2777" i="13"/>
  <c r="L2777" i="13" s="1"/>
  <c r="C2778" i="13"/>
  <c r="K2778" i="13"/>
  <c r="L2778" i="13" s="1"/>
  <c r="C2779" i="13"/>
  <c r="K2779" i="13"/>
  <c r="L2779" i="13"/>
  <c r="C2780" i="13"/>
  <c r="K2780" i="13"/>
  <c r="L2780" i="13"/>
  <c r="C2781" i="13"/>
  <c r="K2781" i="13"/>
  <c r="L2781" i="13"/>
  <c r="C2782" i="13"/>
  <c r="K2782" i="13"/>
  <c r="L2782" i="13" s="1"/>
  <c r="C2783" i="13"/>
  <c r="K2783" i="13"/>
  <c r="L2783" i="13"/>
  <c r="C2784" i="13"/>
  <c r="K2784" i="13"/>
  <c r="L2784" i="13" s="1"/>
  <c r="C2785" i="13"/>
  <c r="K2785" i="13"/>
  <c r="L2785" i="13" s="1"/>
  <c r="C2786" i="13"/>
  <c r="K2786" i="13"/>
  <c r="L2786" i="13" s="1"/>
  <c r="C2787" i="13"/>
  <c r="K2787" i="13"/>
  <c r="L2787" i="13"/>
  <c r="C2788" i="13"/>
  <c r="K2788" i="13"/>
  <c r="L2788" i="13"/>
  <c r="C2789" i="13"/>
  <c r="K2789" i="13"/>
  <c r="L2789" i="13"/>
  <c r="C2790" i="13"/>
  <c r="K2790" i="13"/>
  <c r="L2790" i="13" s="1"/>
  <c r="C2791" i="13"/>
  <c r="K2791" i="13"/>
  <c r="L2791" i="13"/>
  <c r="C2792" i="13"/>
  <c r="K2792" i="13"/>
  <c r="L2792" i="13" s="1"/>
  <c r="C2793" i="13"/>
  <c r="K2793" i="13"/>
  <c r="L2793" i="13" s="1"/>
  <c r="C2794" i="13"/>
  <c r="K2794" i="13"/>
  <c r="L2794" i="13" s="1"/>
  <c r="C2795" i="13"/>
  <c r="K2795" i="13"/>
  <c r="L2795" i="13"/>
  <c r="C2796" i="13"/>
  <c r="K2796" i="13"/>
  <c r="L2796" i="13"/>
  <c r="C2797" i="13"/>
  <c r="K2797" i="13"/>
  <c r="L2797" i="13"/>
  <c r="C2798" i="13"/>
  <c r="K2798" i="13"/>
  <c r="L2798" i="13" s="1"/>
  <c r="C2799" i="13"/>
  <c r="K2799" i="13"/>
  <c r="L2799" i="13"/>
  <c r="C2800" i="13"/>
  <c r="K2800" i="13"/>
  <c r="L2800" i="13" s="1"/>
  <c r="C2801" i="13"/>
  <c r="K2801" i="13"/>
  <c r="L2801" i="13" s="1"/>
  <c r="C2802" i="13"/>
  <c r="K2802" i="13"/>
  <c r="L2802" i="13" s="1"/>
  <c r="C2803" i="13"/>
  <c r="K2803" i="13"/>
  <c r="L2803" i="13"/>
  <c r="C2804" i="13"/>
  <c r="K2804" i="13"/>
  <c r="L2804" i="13"/>
  <c r="C2805" i="13"/>
  <c r="K2805" i="13"/>
  <c r="L2805" i="13"/>
  <c r="C2806" i="13"/>
  <c r="K2806" i="13"/>
  <c r="L2806" i="13" s="1"/>
  <c r="C2807" i="13"/>
  <c r="K2807" i="13"/>
  <c r="L2807" i="13" s="1"/>
  <c r="C2808" i="13"/>
  <c r="K2808" i="13"/>
  <c r="L2808" i="13" s="1"/>
  <c r="C2809" i="13"/>
  <c r="K2809" i="13"/>
  <c r="L2809" i="13" s="1"/>
  <c r="C2810" i="13"/>
  <c r="K2810" i="13"/>
  <c r="L2810" i="13" s="1"/>
  <c r="C2811" i="13"/>
  <c r="K2811" i="13"/>
  <c r="L2811" i="13"/>
  <c r="C2812" i="13"/>
  <c r="K2812" i="13"/>
  <c r="L2812" i="13"/>
  <c r="C2813" i="13"/>
  <c r="K2813" i="13"/>
  <c r="L2813" i="13"/>
  <c r="C2814" i="13"/>
  <c r="K2814" i="13"/>
  <c r="L2814" i="13" s="1"/>
  <c r="C2815" i="13"/>
  <c r="K2815" i="13"/>
  <c r="L2815" i="13" s="1"/>
  <c r="C2816" i="13"/>
  <c r="K2816" i="13"/>
  <c r="L2816" i="13" s="1"/>
  <c r="C2817" i="13"/>
  <c r="K2817" i="13"/>
  <c r="L2817" i="13" s="1"/>
  <c r="C2818" i="13"/>
  <c r="K2818" i="13"/>
  <c r="L2818" i="13" s="1"/>
  <c r="C2819" i="13"/>
  <c r="K2819" i="13"/>
  <c r="L2819" i="13"/>
  <c r="C2820" i="13"/>
  <c r="K2820" i="13"/>
  <c r="L2820" i="13"/>
  <c r="C2821" i="13"/>
  <c r="K2821" i="13"/>
  <c r="L2821" i="13"/>
  <c r="C2822" i="13"/>
  <c r="K2822" i="13"/>
  <c r="L2822" i="13" s="1"/>
  <c r="C2823" i="13"/>
  <c r="K2823" i="13"/>
  <c r="L2823" i="13" s="1"/>
  <c r="C2824" i="13"/>
  <c r="K2824" i="13"/>
  <c r="L2824" i="13" s="1"/>
  <c r="C2825" i="13"/>
  <c r="K2825" i="13"/>
  <c r="L2825" i="13" s="1"/>
  <c r="C2826" i="13"/>
  <c r="K2826" i="13"/>
  <c r="L2826" i="13" s="1"/>
  <c r="C2827" i="13"/>
  <c r="K2827" i="13"/>
  <c r="L2827" i="13"/>
  <c r="C2828" i="13"/>
  <c r="K2828" i="13"/>
  <c r="L2828" i="13"/>
  <c r="C2829" i="13"/>
  <c r="K2829" i="13"/>
  <c r="L2829" i="13"/>
  <c r="C2830" i="13"/>
  <c r="K2830" i="13"/>
  <c r="L2830" i="13" s="1"/>
  <c r="C2831" i="13"/>
  <c r="K2831" i="13"/>
  <c r="L2831" i="13" s="1"/>
  <c r="C2832" i="13"/>
  <c r="K2832" i="13"/>
  <c r="L2832" i="13" s="1"/>
  <c r="C2833" i="13"/>
  <c r="K2833" i="13"/>
  <c r="L2833" i="13" s="1"/>
  <c r="C2834" i="13"/>
  <c r="K2834" i="13"/>
  <c r="L2834" i="13" s="1"/>
  <c r="C2835" i="13"/>
  <c r="K2835" i="13"/>
  <c r="L2835" i="13"/>
  <c r="C2836" i="13"/>
  <c r="K2836" i="13"/>
  <c r="L2836" i="13"/>
  <c r="C2837" i="13"/>
  <c r="K2837" i="13"/>
  <c r="L2837" i="13"/>
  <c r="C2838" i="13"/>
  <c r="K2838" i="13"/>
  <c r="L2838" i="13" s="1"/>
  <c r="C2839" i="13"/>
  <c r="K2839" i="13"/>
  <c r="L2839" i="13" s="1"/>
  <c r="C2840" i="13"/>
  <c r="K2840" i="13"/>
  <c r="L2840" i="13" s="1"/>
  <c r="C2841" i="13"/>
  <c r="K2841" i="13"/>
  <c r="L2841" i="13" s="1"/>
  <c r="C2842" i="13"/>
  <c r="K2842" i="13"/>
  <c r="L2842" i="13" s="1"/>
  <c r="C2843" i="13"/>
  <c r="K2843" i="13"/>
  <c r="L2843" i="13"/>
  <c r="C2844" i="13"/>
  <c r="K2844" i="13"/>
  <c r="L2844" i="13"/>
  <c r="C2845" i="13"/>
  <c r="K2845" i="13"/>
  <c r="L2845" i="13"/>
  <c r="C2846" i="13"/>
  <c r="K2846" i="13"/>
  <c r="L2846" i="13" s="1"/>
  <c r="C2847" i="13"/>
  <c r="K2847" i="13"/>
  <c r="L2847" i="13" s="1"/>
  <c r="C2848" i="13"/>
  <c r="K2848" i="13"/>
  <c r="L2848" i="13"/>
  <c r="C2849" i="13"/>
  <c r="K2849" i="13"/>
  <c r="L2849" i="13" s="1"/>
  <c r="C2850" i="13"/>
  <c r="K2850" i="13"/>
  <c r="L2850" i="13" s="1"/>
  <c r="C2851" i="13"/>
  <c r="K2851" i="13"/>
  <c r="L2851" i="13" s="1"/>
  <c r="C2852" i="13"/>
  <c r="K2852" i="13"/>
  <c r="L2852" i="13"/>
  <c r="C2853" i="13"/>
  <c r="K2853" i="13"/>
  <c r="L2853" i="13"/>
  <c r="C2854" i="13"/>
  <c r="K2854" i="13"/>
  <c r="L2854" i="13"/>
  <c r="C2855" i="13"/>
  <c r="K2855" i="13"/>
  <c r="L2855" i="13" s="1"/>
  <c r="C2856" i="13"/>
  <c r="K2856" i="13"/>
  <c r="L2856" i="13"/>
  <c r="C2857" i="13"/>
  <c r="K2857" i="13"/>
  <c r="L2857" i="13" s="1"/>
  <c r="C2858" i="13"/>
  <c r="K2858" i="13"/>
  <c r="L2858" i="13" s="1"/>
  <c r="C2859" i="13"/>
  <c r="K2859" i="13"/>
  <c r="L2859" i="13" s="1"/>
  <c r="C2860" i="13"/>
  <c r="K2860" i="13"/>
  <c r="L2860" i="13"/>
  <c r="C2861" i="13"/>
  <c r="K2861" i="13"/>
  <c r="L2861" i="13"/>
  <c r="C2862" i="13"/>
  <c r="K2862" i="13"/>
  <c r="L2862" i="13"/>
  <c r="C2863" i="13"/>
  <c r="K2863" i="13"/>
  <c r="L2863" i="13" s="1"/>
  <c r="C2864" i="13"/>
  <c r="K2864" i="13"/>
  <c r="L2864" i="13"/>
  <c r="C2865" i="13"/>
  <c r="K2865" i="13"/>
  <c r="L2865" i="13" s="1"/>
  <c r="C2866" i="13"/>
  <c r="K2866" i="13"/>
  <c r="L2866" i="13" s="1"/>
  <c r="C2867" i="13"/>
  <c r="K2867" i="13"/>
  <c r="L2867" i="13" s="1"/>
  <c r="C2868" i="13"/>
  <c r="K2868" i="13"/>
  <c r="L2868" i="13"/>
  <c r="C2869" i="13"/>
  <c r="K2869" i="13"/>
  <c r="L2869" i="13"/>
  <c r="C2870" i="13"/>
  <c r="K2870" i="13"/>
  <c r="L2870" i="13"/>
  <c r="C2871" i="13"/>
  <c r="K2871" i="13"/>
  <c r="L2871" i="13" s="1"/>
  <c r="C2872" i="13"/>
  <c r="K2872" i="13"/>
  <c r="L2872" i="13"/>
  <c r="C2873" i="13"/>
  <c r="K2873" i="13"/>
  <c r="L2873" i="13" s="1"/>
  <c r="C2874" i="13"/>
  <c r="K2874" i="13"/>
  <c r="L2874" i="13" s="1"/>
  <c r="C2875" i="13"/>
  <c r="K2875" i="13"/>
  <c r="L2875" i="13" s="1"/>
  <c r="C2876" i="13"/>
  <c r="K2876" i="13"/>
  <c r="L2876" i="13"/>
  <c r="C2877" i="13"/>
  <c r="K2877" i="13"/>
  <c r="L2877" i="13"/>
  <c r="C2878" i="13"/>
  <c r="K2878" i="13"/>
  <c r="L2878" i="13"/>
  <c r="C2879" i="13"/>
  <c r="K2879" i="13"/>
  <c r="L2879" i="13" s="1"/>
  <c r="C2880" i="13"/>
  <c r="K2880" i="13"/>
  <c r="L2880" i="13"/>
  <c r="C2881" i="13"/>
  <c r="K2881" i="13"/>
  <c r="L2881" i="13" s="1"/>
  <c r="C2882" i="13"/>
  <c r="K2882" i="13"/>
  <c r="L2882" i="13" s="1"/>
  <c r="C2883" i="13"/>
  <c r="K2883" i="13"/>
  <c r="L2883" i="13" s="1"/>
  <c r="C2884" i="13"/>
  <c r="K2884" i="13"/>
  <c r="L2884" i="13"/>
  <c r="C2885" i="13"/>
  <c r="K2885" i="13"/>
  <c r="L2885" i="13"/>
  <c r="C2886" i="13"/>
  <c r="K2886" i="13"/>
  <c r="L2886" i="13"/>
  <c r="C2887" i="13"/>
  <c r="K2887" i="13"/>
  <c r="L2887" i="13" s="1"/>
  <c r="C2888" i="13"/>
  <c r="K2888" i="13"/>
  <c r="L2888" i="13"/>
  <c r="C2889" i="13"/>
  <c r="K2889" i="13"/>
  <c r="L2889" i="13" s="1"/>
  <c r="C2890" i="13"/>
  <c r="K2890" i="13"/>
  <c r="L2890" i="13" s="1"/>
  <c r="C2891" i="13"/>
  <c r="K2891" i="13"/>
  <c r="L2891" i="13" s="1"/>
  <c r="C2892" i="13"/>
  <c r="K2892" i="13"/>
  <c r="L2892" i="13"/>
  <c r="C2893" i="13"/>
  <c r="K2893" i="13"/>
  <c r="L2893" i="13" s="1"/>
  <c r="C2894" i="13"/>
  <c r="K2894" i="13"/>
  <c r="L2894" i="13"/>
  <c r="C2895" i="13"/>
  <c r="K2895" i="13"/>
  <c r="L2895" i="13" s="1"/>
  <c r="C2896" i="13"/>
  <c r="K2896" i="13"/>
  <c r="L2896" i="13"/>
  <c r="C2897" i="13"/>
  <c r="K2897" i="13"/>
  <c r="L2897" i="13" s="1"/>
  <c r="C2898" i="13"/>
  <c r="K2898" i="13"/>
  <c r="L2898" i="13"/>
  <c r="C2899" i="13"/>
  <c r="K2899" i="13"/>
  <c r="L2899" i="13" s="1"/>
  <c r="C2900" i="13"/>
  <c r="K2900" i="13"/>
  <c r="L2900" i="13"/>
  <c r="C2901" i="13"/>
  <c r="K2901" i="13"/>
  <c r="L2901" i="13" s="1"/>
  <c r="C2902" i="13"/>
  <c r="K2902" i="13"/>
  <c r="L2902" i="13"/>
  <c r="C2903" i="13"/>
  <c r="K2903" i="13"/>
  <c r="L2903" i="13" s="1"/>
  <c r="C2904" i="13"/>
  <c r="K2904" i="13"/>
  <c r="L2904" i="13"/>
  <c r="C2905" i="13"/>
  <c r="K2905" i="13"/>
  <c r="L2905" i="13" s="1"/>
  <c r="C2906" i="13"/>
  <c r="K2906" i="13"/>
  <c r="L2906" i="13"/>
  <c r="C2907" i="13"/>
  <c r="K2907" i="13"/>
  <c r="L2907" i="13" s="1"/>
  <c r="C2908" i="13"/>
  <c r="K2908" i="13"/>
  <c r="L2908" i="13"/>
  <c r="C2909" i="13"/>
  <c r="K2909" i="13"/>
  <c r="L2909" i="13" s="1"/>
  <c r="C2910" i="13"/>
  <c r="K2910" i="13"/>
  <c r="L2910" i="13"/>
  <c r="C2911" i="13"/>
  <c r="K2911" i="13"/>
  <c r="L2911" i="13" s="1"/>
  <c r="C2912" i="13"/>
  <c r="K2912" i="13"/>
  <c r="L2912" i="13"/>
  <c r="C2913" i="13"/>
  <c r="K2913" i="13"/>
  <c r="L2913" i="13" s="1"/>
  <c r="C2914" i="13"/>
  <c r="K2914" i="13"/>
  <c r="L2914" i="13"/>
  <c r="C2915" i="13"/>
  <c r="K2915" i="13"/>
  <c r="L2915" i="13" s="1"/>
  <c r="C2916" i="13"/>
  <c r="K2916" i="13"/>
  <c r="L2916" i="13"/>
  <c r="C2917" i="13"/>
  <c r="K2917" i="13"/>
  <c r="L2917" i="13" s="1"/>
  <c r="C2918" i="13"/>
  <c r="K2918" i="13"/>
  <c r="L2918" i="13"/>
  <c r="C2919" i="13"/>
  <c r="K2919" i="13"/>
  <c r="L2919" i="13" s="1"/>
  <c r="C2920" i="13"/>
  <c r="K2920" i="13"/>
  <c r="L2920" i="13"/>
  <c r="C2921" i="13"/>
  <c r="K2921" i="13"/>
  <c r="L2921" i="13" s="1"/>
  <c r="C2922" i="13"/>
  <c r="K2922" i="13"/>
  <c r="L2922" i="13"/>
  <c r="C2923" i="13"/>
  <c r="K2923" i="13"/>
  <c r="L2923" i="13" s="1"/>
  <c r="C2924" i="13"/>
  <c r="K2924" i="13"/>
  <c r="L2924" i="13"/>
  <c r="C2925" i="13"/>
  <c r="K2925" i="13"/>
  <c r="L2925" i="13" s="1"/>
  <c r="C2926" i="13"/>
  <c r="K2926" i="13"/>
  <c r="L2926" i="13" s="1"/>
  <c r="C2927" i="13"/>
  <c r="K2927" i="13"/>
  <c r="L2927" i="13" s="1"/>
  <c r="C2928" i="13"/>
  <c r="K2928" i="13"/>
  <c r="L2928" i="13"/>
  <c r="C2929" i="13"/>
  <c r="K2929" i="13"/>
  <c r="L2929" i="13" s="1"/>
  <c r="C2930" i="13"/>
  <c r="K2930" i="13"/>
  <c r="L2930" i="13"/>
  <c r="C2931" i="13"/>
  <c r="K2931" i="13"/>
  <c r="L2931" i="13" s="1"/>
  <c r="C2932" i="13"/>
  <c r="K2932" i="13"/>
  <c r="L2932" i="13"/>
  <c r="C2933" i="13"/>
  <c r="K2933" i="13"/>
  <c r="L2933" i="13" s="1"/>
  <c r="C2934" i="13"/>
  <c r="K2934" i="13"/>
  <c r="L2934" i="13" s="1"/>
  <c r="C2935" i="13"/>
  <c r="K2935" i="13"/>
  <c r="L2935" i="13" s="1"/>
  <c r="C2936" i="13"/>
  <c r="K2936" i="13"/>
  <c r="L2936" i="13"/>
  <c r="C2937" i="13"/>
  <c r="K2937" i="13"/>
  <c r="L2937" i="13" s="1"/>
  <c r="C2938" i="13"/>
  <c r="K2938" i="13"/>
  <c r="L2938" i="13"/>
  <c r="C2939" i="13"/>
  <c r="K2939" i="13"/>
  <c r="L2939" i="13" s="1"/>
  <c r="C2940" i="13"/>
  <c r="K2940" i="13"/>
  <c r="L2940" i="13"/>
  <c r="C2941" i="13"/>
  <c r="K2941" i="13"/>
  <c r="L2941" i="13" s="1"/>
  <c r="C2942" i="13"/>
  <c r="K2942" i="13"/>
  <c r="L2942" i="13" s="1"/>
  <c r="C2943" i="13"/>
  <c r="K2943" i="13"/>
  <c r="L2943" i="13" s="1"/>
  <c r="C2944" i="13"/>
  <c r="K2944" i="13"/>
  <c r="L2944" i="13"/>
  <c r="C2945" i="13"/>
  <c r="K2945" i="13"/>
  <c r="L2945" i="13" s="1"/>
  <c r="C2946" i="13"/>
  <c r="K2946" i="13"/>
  <c r="L2946" i="13"/>
  <c r="C2947" i="13"/>
  <c r="K2947" i="13"/>
  <c r="L2947" i="13" s="1"/>
  <c r="C2948" i="13"/>
  <c r="K2948" i="13"/>
  <c r="L2948" i="13"/>
  <c r="C2949" i="13"/>
  <c r="K2949" i="13"/>
  <c r="L2949" i="13" s="1"/>
  <c r="C2950" i="13"/>
  <c r="K2950" i="13"/>
  <c r="L2950" i="13" s="1"/>
  <c r="C2951" i="13"/>
  <c r="K2951" i="13"/>
  <c r="L2951" i="13" s="1"/>
  <c r="C2952" i="13"/>
  <c r="K2952" i="13"/>
  <c r="L2952" i="13"/>
  <c r="C2953" i="13"/>
  <c r="K2953" i="13"/>
  <c r="L2953" i="13" s="1"/>
  <c r="C2954" i="13"/>
  <c r="K2954" i="13"/>
  <c r="L2954" i="13"/>
  <c r="C2955" i="13"/>
  <c r="K2955" i="13"/>
  <c r="L2955" i="13" s="1"/>
  <c r="C2956" i="13"/>
  <c r="K2956" i="13"/>
  <c r="L2956" i="13"/>
  <c r="C2957" i="13"/>
  <c r="K2957" i="13"/>
  <c r="L2957" i="13" s="1"/>
  <c r="C2958" i="13"/>
  <c r="K2958" i="13"/>
  <c r="L2958" i="13" s="1"/>
  <c r="C2959" i="13"/>
  <c r="K2959" i="13"/>
  <c r="L2959" i="13" s="1"/>
  <c r="C2960" i="13"/>
  <c r="K2960" i="13"/>
  <c r="L2960" i="13"/>
  <c r="C2961" i="13"/>
  <c r="K2961" i="13"/>
  <c r="L2961" i="13" s="1"/>
  <c r="C2962" i="13"/>
  <c r="K2962" i="13"/>
  <c r="L2962" i="13"/>
  <c r="C2963" i="13"/>
  <c r="K2963" i="13"/>
  <c r="L2963" i="13" s="1"/>
  <c r="C2964" i="13"/>
  <c r="K2964" i="13"/>
  <c r="L2964" i="13"/>
  <c r="C2965" i="13"/>
  <c r="K2965" i="13"/>
  <c r="L2965" i="13" s="1"/>
  <c r="C2966" i="13"/>
  <c r="K2966" i="13"/>
  <c r="L2966" i="13" s="1"/>
  <c r="C2967" i="13"/>
  <c r="K2967" i="13"/>
  <c r="L2967" i="13" s="1"/>
  <c r="C2968" i="13"/>
  <c r="K2968" i="13"/>
  <c r="L2968" i="13"/>
  <c r="C2969" i="13"/>
  <c r="K2969" i="13"/>
  <c r="L2969" i="13" s="1"/>
  <c r="C2970" i="13"/>
  <c r="K2970" i="13"/>
  <c r="L2970" i="13"/>
  <c r="C2971" i="13"/>
  <c r="K2971" i="13"/>
  <c r="L2971" i="13" s="1"/>
  <c r="C2972" i="13"/>
  <c r="K2972" i="13"/>
  <c r="L2972" i="13"/>
  <c r="C2973" i="13"/>
  <c r="K2973" i="13"/>
  <c r="L2973" i="13" s="1"/>
  <c r="C2974" i="13"/>
  <c r="K2974" i="13"/>
  <c r="L2974" i="13" s="1"/>
  <c r="C2975" i="13"/>
  <c r="K2975" i="13"/>
  <c r="L2975" i="13" s="1"/>
  <c r="C2976" i="13"/>
  <c r="K2976" i="13"/>
  <c r="L2976" i="13"/>
  <c r="C2977" i="13"/>
  <c r="K2977" i="13"/>
  <c r="L2977" i="13" s="1"/>
  <c r="C2978" i="13"/>
  <c r="K2978" i="13"/>
  <c r="L2978" i="13"/>
  <c r="C2979" i="13"/>
  <c r="K2979" i="13"/>
  <c r="L2979" i="13" s="1"/>
  <c r="C2980" i="13"/>
  <c r="K2980" i="13"/>
  <c r="L2980" i="13"/>
  <c r="C2981" i="13"/>
  <c r="K2981" i="13"/>
  <c r="L2981" i="13" s="1"/>
  <c r="C2982" i="13"/>
  <c r="K2982" i="13"/>
  <c r="L2982" i="13" s="1"/>
  <c r="C2983" i="13"/>
  <c r="K2983" i="13"/>
  <c r="L2983" i="13" s="1"/>
  <c r="C2984" i="13"/>
  <c r="K2984" i="13"/>
  <c r="L2984" i="13"/>
  <c r="C2985" i="13"/>
  <c r="K2985" i="13"/>
  <c r="L2985" i="13" s="1"/>
  <c r="C2986" i="13"/>
  <c r="K2986" i="13"/>
  <c r="L2986" i="13"/>
  <c r="C2987" i="13"/>
  <c r="K2987" i="13"/>
  <c r="L2987" i="13" s="1"/>
  <c r="C2988" i="13"/>
  <c r="K2988" i="13"/>
  <c r="L2988" i="13"/>
  <c r="C2989" i="13"/>
  <c r="K2989" i="13"/>
  <c r="L2989" i="13" s="1"/>
  <c r="C2990" i="13"/>
  <c r="K2990" i="13"/>
  <c r="L2990" i="13" s="1"/>
  <c r="C2991" i="13"/>
  <c r="K2991" i="13"/>
  <c r="L2991" i="13" s="1"/>
  <c r="C2992" i="13"/>
  <c r="K2992" i="13"/>
  <c r="L2992" i="13"/>
  <c r="C2993" i="13"/>
  <c r="K2993" i="13"/>
  <c r="L2993" i="13" s="1"/>
  <c r="C2994" i="13"/>
  <c r="K2994" i="13"/>
  <c r="L2994" i="13"/>
  <c r="C2995" i="13"/>
  <c r="K2995" i="13"/>
  <c r="L2995" i="13" s="1"/>
  <c r="C2996" i="13"/>
  <c r="K2996" i="13"/>
  <c r="L2996" i="13"/>
  <c r="C2997" i="13"/>
  <c r="K2997" i="13"/>
  <c r="L2997" i="13" s="1"/>
  <c r="C2998" i="13"/>
  <c r="K2998" i="13"/>
  <c r="L2998" i="13" s="1"/>
  <c r="C2999" i="13"/>
  <c r="K2999" i="13"/>
  <c r="L2999" i="13" s="1"/>
  <c r="C3000" i="13"/>
  <c r="K3000" i="13"/>
  <c r="L3000" i="13"/>
  <c r="C3001" i="13"/>
  <c r="K3001" i="13"/>
  <c r="L3001" i="13" s="1"/>
  <c r="C3002" i="13"/>
  <c r="K3002" i="13"/>
  <c r="L3002" i="13"/>
  <c r="C3003" i="13"/>
  <c r="K3003" i="13"/>
  <c r="L3003" i="13" s="1"/>
  <c r="C3004" i="13"/>
  <c r="K3004" i="13"/>
  <c r="L3004" i="13"/>
  <c r="C3005" i="13"/>
  <c r="K3005" i="13"/>
  <c r="L3005" i="13" s="1"/>
  <c r="C3006" i="13"/>
  <c r="K3006" i="13"/>
  <c r="L3006" i="13" s="1"/>
  <c r="C3007" i="13"/>
  <c r="K3007" i="13"/>
  <c r="L3007" i="13" s="1"/>
  <c r="C3008" i="13"/>
  <c r="K3008" i="13"/>
  <c r="L3008" i="13"/>
  <c r="C3009" i="13"/>
  <c r="K3009" i="13"/>
  <c r="L3009" i="13" s="1"/>
  <c r="C3010" i="13"/>
  <c r="K3010" i="13"/>
  <c r="L3010" i="13"/>
  <c r="C3011" i="13"/>
  <c r="K3011" i="13"/>
  <c r="L3011" i="13" s="1"/>
  <c r="C3012" i="13"/>
  <c r="K3012" i="13"/>
  <c r="L3012" i="13"/>
  <c r="C3013" i="13"/>
  <c r="K3013" i="13"/>
  <c r="L3013" i="13" s="1"/>
  <c r="C3014" i="13"/>
  <c r="K3014" i="13"/>
  <c r="L3014" i="13" s="1"/>
  <c r="C3015" i="13"/>
  <c r="K3015" i="13"/>
  <c r="L3015" i="13" s="1"/>
  <c r="C3016" i="13"/>
  <c r="K3016" i="13"/>
  <c r="L3016" i="13"/>
  <c r="C3017" i="13"/>
  <c r="K3017" i="13"/>
  <c r="L3017" i="13" s="1"/>
  <c r="C3018" i="13"/>
  <c r="K3018" i="13"/>
  <c r="L3018" i="13"/>
  <c r="C3019" i="13"/>
  <c r="K3019" i="13"/>
  <c r="L3019" i="13" s="1"/>
  <c r="C3020" i="13"/>
  <c r="K3020" i="13"/>
  <c r="L3020" i="13"/>
  <c r="C3021" i="13"/>
  <c r="K3021" i="13"/>
  <c r="L3021" i="13" s="1"/>
  <c r="C3022" i="13"/>
  <c r="K3022" i="13"/>
  <c r="L3022" i="13" s="1"/>
  <c r="C3023" i="13"/>
  <c r="K3023" i="13"/>
  <c r="L3023" i="13" s="1"/>
  <c r="C3024" i="13"/>
  <c r="K3024" i="13"/>
  <c r="L3024" i="13"/>
  <c r="C3025" i="13"/>
  <c r="K3025" i="13"/>
  <c r="L3025" i="13" s="1"/>
  <c r="C3026" i="13"/>
  <c r="K3026" i="13"/>
  <c r="L3026" i="13"/>
  <c r="C3027" i="13"/>
  <c r="K3027" i="13"/>
  <c r="L3027" i="13" s="1"/>
  <c r="C3028" i="13"/>
  <c r="K3028" i="13"/>
  <c r="L3028" i="13"/>
  <c r="C3029" i="13"/>
  <c r="K3029" i="13"/>
  <c r="L3029" i="13" s="1"/>
  <c r="C3030" i="13"/>
  <c r="K3030" i="13"/>
  <c r="L3030" i="13" s="1"/>
  <c r="C3031" i="13"/>
  <c r="K3031" i="13"/>
  <c r="L3031" i="13" s="1"/>
  <c r="C3032" i="13"/>
  <c r="K3032" i="13"/>
  <c r="L3032" i="13"/>
  <c r="C3033" i="13"/>
  <c r="K3033" i="13"/>
  <c r="L3033" i="13" s="1"/>
  <c r="C3034" i="13"/>
  <c r="K3034" i="13"/>
  <c r="L3034" i="13"/>
  <c r="C3035" i="13"/>
  <c r="K3035" i="13"/>
  <c r="L3035" i="13" s="1"/>
  <c r="C3036" i="13"/>
  <c r="K3036" i="13"/>
  <c r="L3036" i="13"/>
  <c r="C3037" i="13"/>
  <c r="K3037" i="13"/>
  <c r="L3037" i="13" s="1"/>
  <c r="C3038" i="13"/>
  <c r="K3038" i="13"/>
  <c r="L3038" i="13" s="1"/>
  <c r="C3039" i="13"/>
  <c r="K3039" i="13"/>
  <c r="L3039" i="13" s="1"/>
  <c r="C3040" i="13"/>
  <c r="K3040" i="13"/>
  <c r="L3040" i="13"/>
  <c r="C3041" i="13"/>
  <c r="K3041" i="13"/>
  <c r="L3041" i="13" s="1"/>
  <c r="C3042" i="13"/>
  <c r="K3042" i="13"/>
  <c r="L3042" i="13"/>
  <c r="C3043" i="13"/>
  <c r="K3043" i="13"/>
  <c r="L3043" i="13" s="1"/>
  <c r="C3044" i="13"/>
  <c r="K3044" i="13"/>
  <c r="L3044" i="13"/>
  <c r="C3045" i="13"/>
  <c r="K3045" i="13"/>
  <c r="L3045" i="13" s="1"/>
  <c r="C3046" i="13"/>
  <c r="K3046" i="13"/>
  <c r="L3046" i="13" s="1"/>
  <c r="C3047" i="13"/>
  <c r="K3047" i="13"/>
  <c r="L3047" i="13" s="1"/>
  <c r="C3048" i="13"/>
  <c r="K3048" i="13"/>
  <c r="L3048" i="13"/>
  <c r="C3049" i="13"/>
  <c r="K3049" i="13"/>
  <c r="L3049" i="13" s="1"/>
  <c r="C3050" i="13"/>
  <c r="K3050" i="13"/>
  <c r="L3050" i="13"/>
  <c r="C3051" i="13"/>
  <c r="K3051" i="13"/>
  <c r="L3051" i="13" s="1"/>
  <c r="C3052" i="13"/>
  <c r="K3052" i="13"/>
  <c r="L3052" i="13"/>
  <c r="C3053" i="13"/>
  <c r="K3053" i="13"/>
  <c r="L3053" i="13" s="1"/>
  <c r="C3054" i="13"/>
  <c r="K3054" i="13"/>
  <c r="L3054" i="13" s="1"/>
  <c r="C3055" i="13"/>
  <c r="K3055" i="13"/>
  <c r="L3055" i="13" s="1"/>
  <c r="C3056" i="13"/>
  <c r="K3056" i="13"/>
  <c r="L3056" i="13"/>
  <c r="C3057" i="13"/>
  <c r="K3057" i="13"/>
  <c r="L3057" i="13" s="1"/>
  <c r="C3058" i="13"/>
  <c r="K3058" i="13"/>
  <c r="L3058" i="13"/>
  <c r="C3059" i="13"/>
  <c r="K3059" i="13"/>
  <c r="L3059" i="13" s="1"/>
  <c r="C3060" i="13"/>
  <c r="K3060" i="13"/>
  <c r="L3060" i="13"/>
  <c r="C3061" i="13"/>
  <c r="K3061" i="13"/>
  <c r="L3061" i="13" s="1"/>
  <c r="C3062" i="13"/>
  <c r="K3062" i="13"/>
  <c r="L3062" i="13" s="1"/>
  <c r="C3063" i="13"/>
  <c r="K3063" i="13"/>
  <c r="L3063" i="13" s="1"/>
  <c r="C3064" i="13"/>
  <c r="K3064" i="13"/>
  <c r="L3064" i="13"/>
  <c r="C3065" i="13"/>
  <c r="K3065" i="13"/>
  <c r="L3065" i="13" s="1"/>
  <c r="C3066" i="13"/>
  <c r="K3066" i="13"/>
  <c r="L3066" i="13"/>
  <c r="C3067" i="13"/>
  <c r="K3067" i="13"/>
  <c r="L3067" i="13" s="1"/>
  <c r="C3068" i="13"/>
  <c r="K3068" i="13"/>
  <c r="L3068" i="13"/>
  <c r="C3069" i="13"/>
  <c r="K3069" i="13"/>
  <c r="L3069" i="13" s="1"/>
  <c r="C3070" i="13"/>
  <c r="K3070" i="13"/>
  <c r="L3070" i="13" s="1"/>
  <c r="C3071" i="13"/>
  <c r="K3071" i="13"/>
  <c r="L3071" i="13" s="1"/>
  <c r="C3072" i="13"/>
  <c r="K3072" i="13"/>
  <c r="L3072" i="13"/>
  <c r="C3073" i="13"/>
  <c r="K3073" i="13"/>
  <c r="L3073" i="13" s="1"/>
  <c r="C3074" i="13"/>
  <c r="K3074" i="13"/>
  <c r="L3074" i="13"/>
  <c r="C3075" i="13"/>
  <c r="K3075" i="13"/>
  <c r="L3075" i="13"/>
  <c r="C3076" i="13"/>
  <c r="K3076" i="13"/>
  <c r="L3076" i="13"/>
  <c r="C3077" i="13"/>
  <c r="K3077" i="13"/>
  <c r="L3077" i="13" s="1"/>
  <c r="C3078" i="13"/>
  <c r="K3078" i="13"/>
  <c r="L3078" i="13" s="1"/>
  <c r="C3079" i="13"/>
  <c r="K3079" i="13"/>
  <c r="L3079" i="13" s="1"/>
  <c r="C3080" i="13"/>
  <c r="K3080" i="13"/>
  <c r="L3080" i="13"/>
  <c r="C3081" i="13"/>
  <c r="K3081" i="13"/>
  <c r="L3081" i="13" s="1"/>
  <c r="C3082" i="13"/>
  <c r="K3082" i="13"/>
  <c r="L3082" i="13"/>
  <c r="C3083" i="13"/>
  <c r="K3083" i="13"/>
  <c r="L3083" i="13"/>
  <c r="C3084" i="13"/>
  <c r="K3084" i="13"/>
  <c r="L3084" i="13"/>
  <c r="C3085" i="13"/>
  <c r="K3085" i="13"/>
  <c r="L3085" i="13" s="1"/>
  <c r="C3086" i="13"/>
  <c r="K3086" i="13"/>
  <c r="L3086" i="13" s="1"/>
  <c r="C3087" i="13"/>
  <c r="K3087" i="13"/>
  <c r="L3087" i="13" s="1"/>
  <c r="C3088" i="13"/>
  <c r="K3088" i="13"/>
  <c r="L3088" i="13"/>
  <c r="C3089" i="13"/>
  <c r="K3089" i="13"/>
  <c r="L3089" i="13" s="1"/>
  <c r="C3090" i="13"/>
  <c r="K3090" i="13"/>
  <c r="L3090" i="13"/>
  <c r="C3091" i="13"/>
  <c r="K3091" i="13"/>
  <c r="L3091" i="13"/>
  <c r="C3092" i="13"/>
  <c r="K3092" i="13"/>
  <c r="L3092" i="13"/>
  <c r="C3093" i="13"/>
  <c r="K3093" i="13"/>
  <c r="L3093" i="13" s="1"/>
  <c r="C3094" i="13"/>
  <c r="K3094" i="13"/>
  <c r="L3094" i="13" s="1"/>
  <c r="C3095" i="13"/>
  <c r="K3095" i="13"/>
  <c r="L3095" i="13" s="1"/>
  <c r="C3096" i="13"/>
  <c r="K3096" i="13"/>
  <c r="L3096" i="13"/>
  <c r="C3097" i="13"/>
  <c r="K3097" i="13"/>
  <c r="L3097" i="13" s="1"/>
  <c r="C3098" i="13"/>
  <c r="K3098" i="13"/>
  <c r="L3098" i="13"/>
  <c r="C3099" i="13"/>
  <c r="K3099" i="13"/>
  <c r="L3099" i="13"/>
  <c r="C3100" i="13"/>
  <c r="K3100" i="13"/>
  <c r="L3100" i="13"/>
  <c r="C3101" i="13"/>
  <c r="K3101" i="13"/>
  <c r="L3101" i="13" s="1"/>
  <c r="C3102" i="13"/>
  <c r="K3102" i="13"/>
  <c r="L3102" i="13" s="1"/>
  <c r="C3103" i="13"/>
  <c r="K3103" i="13"/>
  <c r="L3103" i="13" s="1"/>
  <c r="C3104" i="13"/>
  <c r="K3104" i="13"/>
  <c r="L3104" i="13"/>
  <c r="C3105" i="13"/>
  <c r="K3105" i="13"/>
  <c r="L3105" i="13" s="1"/>
  <c r="C3106" i="13"/>
  <c r="K3106" i="13"/>
  <c r="L3106" i="13"/>
  <c r="C3107" i="13"/>
  <c r="K3107" i="13"/>
  <c r="L3107" i="13"/>
  <c r="C3108" i="13"/>
  <c r="K3108" i="13"/>
  <c r="L3108" i="13"/>
  <c r="C3109" i="13"/>
  <c r="K3109" i="13"/>
  <c r="L3109" i="13" s="1"/>
  <c r="C3110" i="13"/>
  <c r="K3110" i="13"/>
  <c r="L3110" i="13" s="1"/>
  <c r="C3111" i="13"/>
  <c r="K3111" i="13"/>
  <c r="L3111" i="13" s="1"/>
  <c r="C3112" i="13"/>
  <c r="K3112" i="13"/>
  <c r="L3112" i="13"/>
  <c r="C3113" i="13"/>
  <c r="K3113" i="13"/>
  <c r="L3113" i="13" s="1"/>
  <c r="C3114" i="13"/>
  <c r="K3114" i="13"/>
  <c r="L3114" i="13"/>
  <c r="C3115" i="13"/>
  <c r="K3115" i="13"/>
  <c r="L3115" i="13"/>
  <c r="C3116" i="13"/>
  <c r="K3116" i="13"/>
  <c r="L3116" i="13"/>
  <c r="C3117" i="13"/>
  <c r="K3117" i="13"/>
  <c r="L3117" i="13" s="1"/>
  <c r="C3118" i="13"/>
  <c r="K3118" i="13"/>
  <c r="L3118" i="13" s="1"/>
  <c r="C3119" i="13"/>
  <c r="K3119" i="13"/>
  <c r="L3119" i="13" s="1"/>
  <c r="C3120" i="13"/>
  <c r="K3120" i="13"/>
  <c r="L3120" i="13"/>
  <c r="C3121" i="13"/>
  <c r="K3121" i="13"/>
  <c r="L3121" i="13" s="1"/>
  <c r="C3122" i="13"/>
  <c r="K3122" i="13"/>
  <c r="L3122" i="13"/>
  <c r="C3123" i="13"/>
  <c r="K3123" i="13"/>
  <c r="L3123" i="13"/>
  <c r="C3124" i="13"/>
  <c r="K3124" i="13"/>
  <c r="L3124" i="13"/>
  <c r="C3125" i="13"/>
  <c r="K3125" i="13"/>
  <c r="L3125" i="13" s="1"/>
  <c r="C3126" i="13"/>
  <c r="K3126" i="13"/>
  <c r="L3126" i="13" s="1"/>
  <c r="C3127" i="13"/>
  <c r="K3127" i="13"/>
  <c r="L3127" i="13" s="1"/>
  <c r="C3128" i="13"/>
  <c r="K3128" i="13"/>
  <c r="L3128" i="13"/>
  <c r="C3129" i="13"/>
  <c r="K3129" i="13"/>
  <c r="L3129" i="13"/>
  <c r="C3130" i="13"/>
  <c r="K3130" i="13"/>
  <c r="L3130" i="13"/>
  <c r="C3131" i="13"/>
  <c r="K3131" i="13"/>
  <c r="L3131" i="13"/>
  <c r="C3132" i="13"/>
  <c r="K3132" i="13"/>
  <c r="L3132" i="13"/>
  <c r="C3133" i="13"/>
  <c r="K3133" i="13"/>
  <c r="L3133" i="13" s="1"/>
  <c r="C3134" i="13"/>
  <c r="K3134" i="13"/>
  <c r="L3134" i="13" s="1"/>
  <c r="C3135" i="13"/>
  <c r="K3135" i="13"/>
  <c r="L3135" i="13" s="1"/>
  <c r="C3136" i="13"/>
  <c r="K3136" i="13"/>
  <c r="L3136" i="13"/>
  <c r="C3137" i="13"/>
  <c r="K3137" i="13"/>
  <c r="L3137" i="13"/>
  <c r="C3138" i="13"/>
  <c r="K3138" i="13"/>
  <c r="L3138" i="13"/>
  <c r="C3139" i="13"/>
  <c r="K3139" i="13"/>
  <c r="L3139" i="13"/>
  <c r="C3140" i="13"/>
  <c r="K3140" i="13"/>
  <c r="L3140" i="13"/>
  <c r="C3141" i="13"/>
  <c r="K3141" i="13"/>
  <c r="L3141" i="13" s="1"/>
  <c r="C3142" i="13"/>
  <c r="K3142" i="13"/>
  <c r="L3142" i="13" s="1"/>
  <c r="C3143" i="13"/>
  <c r="K3143" i="13"/>
  <c r="L3143" i="13" s="1"/>
  <c r="C3144" i="13"/>
  <c r="K3144" i="13"/>
  <c r="L3144" i="13"/>
  <c r="C3145" i="13"/>
  <c r="K3145" i="13"/>
  <c r="L3145" i="13"/>
  <c r="C3146" i="13"/>
  <c r="K3146" i="13"/>
  <c r="L3146" i="13"/>
  <c r="C3147" i="13"/>
  <c r="K3147" i="13"/>
  <c r="L3147" i="13"/>
  <c r="C3148" i="13"/>
  <c r="K3148" i="13"/>
  <c r="L3148" i="13"/>
  <c r="C3149" i="13"/>
  <c r="K3149" i="13"/>
  <c r="L3149" i="13" s="1"/>
  <c r="C3150" i="13"/>
  <c r="K3150" i="13"/>
  <c r="L3150" i="13" s="1"/>
  <c r="C3151" i="13"/>
  <c r="K3151" i="13"/>
  <c r="L3151" i="13" s="1"/>
  <c r="C3152" i="13"/>
  <c r="K3152" i="13"/>
  <c r="L3152" i="13"/>
  <c r="C3153" i="13"/>
  <c r="K3153" i="13"/>
  <c r="L3153" i="13"/>
  <c r="C3154" i="13"/>
  <c r="K3154" i="13"/>
  <c r="L3154" i="13"/>
  <c r="C3155" i="13"/>
  <c r="K3155" i="13"/>
  <c r="L3155" i="13"/>
  <c r="C3156" i="13"/>
  <c r="K3156" i="13"/>
  <c r="L3156" i="13"/>
  <c r="C3157" i="13"/>
  <c r="K3157" i="13"/>
  <c r="L3157" i="13" s="1"/>
  <c r="C3158" i="13"/>
  <c r="K3158" i="13"/>
  <c r="L3158" i="13" s="1"/>
  <c r="C3159" i="13"/>
  <c r="K3159" i="13"/>
  <c r="L3159" i="13" s="1"/>
  <c r="C3160" i="13"/>
  <c r="K3160" i="13"/>
  <c r="L3160" i="13"/>
  <c r="C3161" i="13"/>
  <c r="K3161" i="13"/>
  <c r="L3161" i="13"/>
  <c r="C3162" i="13"/>
  <c r="K3162" i="13"/>
  <c r="L3162" i="13"/>
  <c r="C3163" i="13"/>
  <c r="K3163" i="13"/>
  <c r="L3163" i="13"/>
  <c r="C3164" i="13"/>
  <c r="K3164" i="13"/>
  <c r="L3164" i="13"/>
  <c r="C3165" i="13"/>
  <c r="K3165" i="13"/>
  <c r="L3165" i="13" s="1"/>
  <c r="C3166" i="13"/>
  <c r="K3166" i="13"/>
  <c r="L3166" i="13" s="1"/>
  <c r="C3167" i="13"/>
  <c r="K3167" i="13"/>
  <c r="L3167" i="13" s="1"/>
  <c r="C3168" i="13"/>
  <c r="K3168" i="13"/>
  <c r="L3168" i="13"/>
  <c r="C3169" i="13"/>
  <c r="K3169" i="13"/>
  <c r="L3169" i="13"/>
  <c r="C3170" i="13"/>
  <c r="K3170" i="13"/>
  <c r="L3170" i="13"/>
  <c r="C3171" i="13"/>
  <c r="K3171" i="13"/>
  <c r="L3171" i="13"/>
  <c r="C3172" i="13"/>
  <c r="K3172" i="13"/>
  <c r="L3172" i="13"/>
  <c r="C3173" i="13"/>
  <c r="K3173" i="13"/>
  <c r="L3173" i="13" s="1"/>
  <c r="C3174" i="13"/>
  <c r="K3174" i="13"/>
  <c r="L3174" i="13" s="1"/>
  <c r="C3175" i="13"/>
  <c r="K3175" i="13"/>
  <c r="L3175" i="13" s="1"/>
  <c r="C3176" i="13"/>
  <c r="K3176" i="13"/>
  <c r="L3176" i="13"/>
  <c r="C3177" i="13"/>
  <c r="K3177" i="13"/>
  <c r="L3177" i="13"/>
  <c r="C3178" i="13"/>
  <c r="K3178" i="13"/>
  <c r="L3178" i="13"/>
  <c r="C3179" i="13"/>
  <c r="K3179" i="13"/>
  <c r="L3179" i="13"/>
  <c r="C3180" i="13"/>
  <c r="K3180" i="13"/>
  <c r="L3180" i="13"/>
  <c r="C3181" i="13"/>
  <c r="K3181" i="13"/>
  <c r="L3181" i="13" s="1"/>
  <c r="C3182" i="13"/>
  <c r="K3182" i="13"/>
  <c r="L3182" i="13" s="1"/>
  <c r="C3183" i="13"/>
  <c r="K3183" i="13"/>
  <c r="L3183" i="13" s="1"/>
  <c r="C3184" i="13"/>
  <c r="K3184" i="13"/>
  <c r="L3184" i="13"/>
  <c r="C3185" i="13"/>
  <c r="K3185" i="13"/>
  <c r="L3185" i="13"/>
  <c r="C3186" i="13"/>
  <c r="K3186" i="13"/>
  <c r="L3186" i="13"/>
  <c r="C3187" i="13"/>
  <c r="K3187" i="13"/>
  <c r="L3187" i="13"/>
  <c r="C3188" i="13"/>
  <c r="K3188" i="13"/>
  <c r="L3188" i="13"/>
  <c r="C3189" i="13"/>
  <c r="K3189" i="13"/>
  <c r="L3189" i="13" s="1"/>
  <c r="C3190" i="13"/>
  <c r="K3190" i="13"/>
  <c r="L3190" i="13" s="1"/>
  <c r="C3191" i="13"/>
  <c r="K3191" i="13"/>
  <c r="L3191" i="13" s="1"/>
  <c r="C3192" i="13"/>
  <c r="K3192" i="13"/>
  <c r="L3192" i="13"/>
  <c r="C3193" i="13"/>
  <c r="K3193" i="13"/>
  <c r="L3193" i="13"/>
  <c r="C3194" i="13"/>
  <c r="K3194" i="13"/>
  <c r="L3194" i="13"/>
  <c r="C3195" i="13"/>
  <c r="K3195" i="13"/>
  <c r="L3195" i="13"/>
  <c r="C3196" i="13"/>
  <c r="K3196" i="13"/>
  <c r="L3196" i="13"/>
  <c r="C3197" i="13"/>
  <c r="K3197" i="13"/>
  <c r="L3197" i="13" s="1"/>
  <c r="C3198" i="13"/>
  <c r="K3198" i="13"/>
  <c r="L3198" i="13" s="1"/>
  <c r="C3199" i="13"/>
  <c r="K3199" i="13"/>
  <c r="L3199" i="13" s="1"/>
  <c r="C3200" i="13"/>
  <c r="K3200" i="13"/>
  <c r="L3200" i="13"/>
  <c r="C3201" i="13"/>
  <c r="K3201" i="13"/>
  <c r="L3201" i="13"/>
  <c r="C3202" i="13"/>
  <c r="K3202" i="13"/>
  <c r="L3202" i="13"/>
  <c r="C3203" i="13"/>
  <c r="K3203" i="13"/>
  <c r="L3203" i="13"/>
  <c r="C3204" i="13"/>
  <c r="K3204" i="13"/>
  <c r="L3204" i="13"/>
  <c r="C3205" i="13"/>
  <c r="K3205" i="13"/>
  <c r="L3205" i="13" s="1"/>
  <c r="C3206" i="13"/>
  <c r="K3206" i="13"/>
  <c r="L3206" i="13" s="1"/>
  <c r="C3207" i="13"/>
  <c r="K3207" i="13"/>
  <c r="L3207" i="13" s="1"/>
  <c r="C3208" i="13"/>
  <c r="K3208" i="13"/>
  <c r="L3208" i="13"/>
  <c r="C3209" i="13"/>
  <c r="K3209" i="13"/>
  <c r="L3209" i="13"/>
  <c r="C3210" i="13"/>
  <c r="K3210" i="13"/>
  <c r="L3210" i="13"/>
  <c r="C3211" i="13"/>
  <c r="K3211" i="13"/>
  <c r="L3211" i="13"/>
  <c r="C3212" i="13"/>
  <c r="K3212" i="13"/>
  <c r="L3212" i="13"/>
  <c r="C3213" i="13"/>
  <c r="K3213" i="13"/>
  <c r="L3213" i="13" s="1"/>
  <c r="C3214" i="13"/>
  <c r="K3214" i="13"/>
  <c r="L3214" i="13" s="1"/>
  <c r="C3215" i="13"/>
  <c r="K3215" i="13"/>
  <c r="L3215" i="13" s="1"/>
  <c r="C3216" i="13"/>
  <c r="K3216" i="13"/>
  <c r="L3216" i="13"/>
  <c r="C3217" i="13"/>
  <c r="K3217" i="13"/>
  <c r="L3217" i="13"/>
  <c r="C3218" i="13"/>
  <c r="K3218" i="13"/>
  <c r="L3218" i="13"/>
  <c r="C3219" i="13"/>
  <c r="K3219" i="13"/>
  <c r="L3219" i="13"/>
  <c r="C3220" i="13"/>
  <c r="K3220" i="13"/>
  <c r="L3220" i="13"/>
  <c r="C3221" i="13"/>
  <c r="K3221" i="13"/>
  <c r="L3221" i="13" s="1"/>
  <c r="C3222" i="13"/>
  <c r="K3222" i="13"/>
  <c r="L3222" i="13" s="1"/>
  <c r="C3223" i="13"/>
  <c r="K3223" i="13"/>
  <c r="L3223" i="13" s="1"/>
  <c r="C3224" i="13"/>
  <c r="K3224" i="13"/>
  <c r="L3224" i="13"/>
  <c r="C3225" i="13"/>
  <c r="K3225" i="13"/>
  <c r="L3225" i="13"/>
  <c r="C3226" i="13"/>
  <c r="K3226" i="13"/>
  <c r="L3226" i="13"/>
  <c r="C3227" i="13"/>
  <c r="K3227" i="13"/>
  <c r="L3227" i="13"/>
  <c r="C3228" i="13"/>
  <c r="K3228" i="13"/>
  <c r="L3228" i="13"/>
  <c r="C3229" i="13"/>
  <c r="K3229" i="13"/>
  <c r="L3229" i="13" s="1"/>
  <c r="C3230" i="13"/>
  <c r="K3230" i="13"/>
  <c r="L3230" i="13" s="1"/>
  <c r="C3231" i="13"/>
  <c r="K3231" i="13"/>
  <c r="L3231" i="13" s="1"/>
  <c r="C3232" i="13"/>
  <c r="K3232" i="13"/>
  <c r="L3232" i="13"/>
  <c r="C3233" i="13"/>
  <c r="K3233" i="13"/>
  <c r="L3233" i="13"/>
  <c r="C3234" i="13"/>
  <c r="K3234" i="13"/>
  <c r="L3234" i="13"/>
  <c r="C3235" i="13"/>
  <c r="K3235" i="13"/>
  <c r="L3235" i="13"/>
  <c r="C3236" i="13"/>
  <c r="K3236" i="13"/>
  <c r="L3236" i="13"/>
  <c r="C3237" i="13"/>
  <c r="K3237" i="13"/>
  <c r="L3237" i="13" s="1"/>
  <c r="C3238" i="13"/>
  <c r="K3238" i="13"/>
  <c r="L3238" i="13" s="1"/>
  <c r="C3239" i="13"/>
  <c r="K3239" i="13"/>
  <c r="L3239" i="13" s="1"/>
  <c r="C3240" i="13"/>
  <c r="K3240" i="13"/>
  <c r="L3240" i="13"/>
  <c r="C3241" i="13"/>
  <c r="K3241" i="13"/>
  <c r="L3241" i="13"/>
  <c r="C3242" i="13"/>
  <c r="K3242" i="13"/>
  <c r="L3242" i="13"/>
  <c r="C3243" i="13"/>
  <c r="K3243" i="13"/>
  <c r="L3243" i="13"/>
  <c r="C3244" i="13"/>
  <c r="K3244" i="13"/>
  <c r="L3244" i="13"/>
  <c r="C3245" i="13"/>
  <c r="K3245" i="13"/>
  <c r="L3245" i="13" s="1"/>
  <c r="C3246" i="13"/>
  <c r="K3246" i="13"/>
  <c r="L3246" i="13" s="1"/>
  <c r="C3247" i="13"/>
  <c r="K3247" i="13"/>
  <c r="L3247" i="13" s="1"/>
  <c r="C3248" i="13"/>
  <c r="K3248" i="13"/>
  <c r="L3248" i="13"/>
  <c r="C3249" i="13"/>
  <c r="K3249" i="13"/>
  <c r="L3249" i="13"/>
  <c r="C3250" i="13"/>
  <c r="K3250" i="13"/>
  <c r="L3250" i="13"/>
  <c r="C3251" i="13"/>
  <c r="K3251" i="13"/>
  <c r="L3251" i="13"/>
  <c r="C3252" i="13"/>
  <c r="K3252" i="13"/>
  <c r="L3252" i="13"/>
  <c r="C3253" i="13"/>
  <c r="K3253" i="13"/>
  <c r="L3253" i="13" s="1"/>
  <c r="C3254" i="13"/>
  <c r="K3254" i="13"/>
  <c r="L3254" i="13" s="1"/>
  <c r="C3255" i="13"/>
  <c r="K3255" i="13"/>
  <c r="L3255" i="13" s="1"/>
  <c r="C3256" i="13"/>
  <c r="K3256" i="13"/>
  <c r="L3256" i="13"/>
  <c r="C3257" i="13"/>
  <c r="K3257" i="13"/>
  <c r="L3257" i="13"/>
  <c r="C3258" i="13"/>
  <c r="K3258" i="13"/>
  <c r="L3258" i="13"/>
  <c r="C3259" i="13"/>
  <c r="K3259" i="13"/>
  <c r="L3259" i="13"/>
  <c r="C3260" i="13"/>
  <c r="K3260" i="13"/>
  <c r="L3260" i="13"/>
  <c r="C3261" i="13"/>
  <c r="K3261" i="13"/>
  <c r="L3261" i="13" s="1"/>
  <c r="C3262" i="13"/>
  <c r="K3262" i="13"/>
  <c r="L3262" i="13" s="1"/>
  <c r="C3263" i="13"/>
  <c r="K3263" i="13"/>
  <c r="L3263" i="13" s="1"/>
  <c r="C3264" i="13"/>
  <c r="K3264" i="13"/>
  <c r="L3264" i="13"/>
  <c r="C3265" i="13"/>
  <c r="K3265" i="13"/>
  <c r="L3265" i="13"/>
  <c r="C3266" i="13"/>
  <c r="K3266" i="13"/>
  <c r="L3266" i="13"/>
  <c r="C3267" i="13"/>
  <c r="K3267" i="13"/>
  <c r="L3267" i="13"/>
  <c r="C3268" i="13"/>
  <c r="K3268" i="13"/>
  <c r="L3268" i="13"/>
  <c r="C3269" i="13"/>
  <c r="K3269" i="13"/>
  <c r="L3269" i="13" s="1"/>
  <c r="C3270" i="13"/>
  <c r="K3270" i="13"/>
  <c r="L3270" i="13" s="1"/>
  <c r="C3271" i="13"/>
  <c r="K3271" i="13"/>
  <c r="L3271" i="13" s="1"/>
  <c r="C3272" i="13"/>
  <c r="K3272" i="13"/>
  <c r="L3272" i="13"/>
  <c r="C3273" i="13"/>
  <c r="K3273" i="13"/>
  <c r="L3273" i="13"/>
  <c r="C3274" i="13"/>
  <c r="K3274" i="13"/>
  <c r="L3274" i="13"/>
  <c r="C3275" i="13"/>
  <c r="K3275" i="13"/>
  <c r="L3275" i="13"/>
  <c r="C3276" i="13"/>
  <c r="K3276" i="13"/>
  <c r="L3276" i="13"/>
  <c r="C3277" i="13"/>
  <c r="K3277" i="13"/>
  <c r="L3277" i="13" s="1"/>
  <c r="C3278" i="13"/>
  <c r="K3278" i="13"/>
  <c r="L3278" i="13" s="1"/>
  <c r="C3279" i="13"/>
  <c r="K3279" i="13"/>
  <c r="L3279" i="13" s="1"/>
  <c r="C3280" i="13"/>
  <c r="K3280" i="13"/>
  <c r="L3280" i="13"/>
  <c r="C3281" i="13"/>
  <c r="K3281" i="13"/>
  <c r="L3281" i="13"/>
  <c r="C3282" i="13"/>
  <c r="K3282" i="13"/>
  <c r="L3282" i="13"/>
  <c r="C3283" i="13"/>
  <c r="K3283" i="13"/>
  <c r="L3283" i="13"/>
  <c r="C3284" i="13"/>
  <c r="K3284" i="13"/>
  <c r="L3284" i="13"/>
  <c r="C3285" i="13"/>
  <c r="K3285" i="13"/>
  <c r="L3285" i="13" s="1"/>
  <c r="C3286" i="13"/>
  <c r="K3286" i="13"/>
  <c r="L3286" i="13" s="1"/>
  <c r="C3287" i="13"/>
  <c r="K3287" i="13"/>
  <c r="L3287" i="13" s="1"/>
  <c r="C3288" i="13"/>
  <c r="K3288" i="13"/>
  <c r="L3288" i="13"/>
  <c r="C3289" i="13"/>
  <c r="K3289" i="13"/>
  <c r="L3289" i="13"/>
  <c r="C3290" i="13"/>
  <c r="K3290" i="13"/>
  <c r="L3290" i="13"/>
  <c r="C3291" i="13"/>
  <c r="K3291" i="13"/>
  <c r="L3291" i="13"/>
  <c r="C3292" i="13"/>
  <c r="K3292" i="13"/>
  <c r="L3292" i="13"/>
  <c r="C3293" i="13"/>
  <c r="K3293" i="13"/>
  <c r="L3293" i="13" s="1"/>
  <c r="C3294" i="13"/>
  <c r="K3294" i="13"/>
  <c r="L3294" i="13" s="1"/>
  <c r="C3295" i="13"/>
  <c r="K3295" i="13"/>
  <c r="L3295" i="13" s="1"/>
  <c r="C3296" i="13"/>
  <c r="K3296" i="13"/>
  <c r="L3296" i="13"/>
  <c r="C3297" i="13"/>
  <c r="K3297" i="13"/>
  <c r="L3297" i="13"/>
  <c r="C3298" i="13"/>
  <c r="K3298" i="13"/>
  <c r="L3298" i="13"/>
  <c r="C3299" i="13"/>
  <c r="K3299" i="13"/>
  <c r="L3299" i="13"/>
  <c r="C3300" i="13"/>
  <c r="K3300" i="13"/>
  <c r="L3300" i="13"/>
  <c r="C3301" i="13"/>
  <c r="K3301" i="13"/>
  <c r="L3301" i="13" s="1"/>
  <c r="C3302" i="13"/>
  <c r="K3302" i="13"/>
  <c r="L3302" i="13" s="1"/>
  <c r="C3303" i="13"/>
  <c r="K3303" i="13"/>
  <c r="L3303" i="13" s="1"/>
  <c r="C3304" i="13"/>
  <c r="K3304" i="13"/>
  <c r="L3304" i="13"/>
  <c r="C3305" i="13"/>
  <c r="K3305" i="13"/>
  <c r="L3305" i="13"/>
  <c r="C3306" i="13"/>
  <c r="K3306" i="13"/>
  <c r="L3306" i="13"/>
  <c r="C3307" i="13"/>
  <c r="K3307" i="13"/>
  <c r="L3307" i="13"/>
  <c r="C3308" i="13"/>
  <c r="K3308" i="13"/>
  <c r="L3308" i="13"/>
  <c r="C3309" i="13"/>
  <c r="K3309" i="13"/>
  <c r="L3309" i="13" s="1"/>
  <c r="C3310" i="13"/>
  <c r="K3310" i="13"/>
  <c r="L3310" i="13" s="1"/>
  <c r="C3311" i="13"/>
  <c r="K3311" i="13"/>
  <c r="L3311" i="13" s="1"/>
  <c r="C3312" i="13"/>
  <c r="K3312" i="13"/>
  <c r="L3312" i="13"/>
  <c r="C3313" i="13"/>
  <c r="K3313" i="13"/>
  <c r="L3313" i="13"/>
  <c r="C3314" i="13"/>
  <c r="K3314" i="13"/>
  <c r="L3314" i="13"/>
  <c r="C3315" i="13"/>
  <c r="K3315" i="13"/>
  <c r="L3315" i="13"/>
  <c r="C3316" i="13"/>
  <c r="K3316" i="13"/>
  <c r="L3316" i="13"/>
  <c r="C3317" i="13"/>
  <c r="K3317" i="13"/>
  <c r="L3317" i="13" s="1"/>
  <c r="C3318" i="13"/>
  <c r="K3318" i="13"/>
  <c r="L3318" i="13" s="1"/>
  <c r="C3319" i="13"/>
  <c r="K3319" i="13"/>
  <c r="L3319" i="13" s="1"/>
  <c r="C3320" i="13"/>
  <c r="K3320" i="13"/>
  <c r="L3320" i="13"/>
  <c r="C3321" i="13"/>
  <c r="K3321" i="13"/>
  <c r="L3321" i="13"/>
  <c r="C3322" i="13"/>
  <c r="K3322" i="13"/>
  <c r="L3322" i="13"/>
  <c r="C3323" i="13"/>
  <c r="K3323" i="13"/>
  <c r="L3323" i="13"/>
  <c r="C3324" i="13"/>
  <c r="K3324" i="13"/>
  <c r="L3324" i="13"/>
  <c r="C3325" i="13"/>
  <c r="K3325" i="13"/>
  <c r="L3325" i="13" s="1"/>
  <c r="C3326" i="13"/>
  <c r="K3326" i="13"/>
  <c r="L3326" i="13" s="1"/>
  <c r="C3327" i="13"/>
  <c r="K3327" i="13"/>
  <c r="L3327" i="13" s="1"/>
  <c r="C3328" i="13"/>
  <c r="K3328" i="13"/>
  <c r="L3328" i="13"/>
  <c r="C3329" i="13"/>
  <c r="K3329" i="13"/>
  <c r="L3329" i="13"/>
  <c r="C3330" i="13"/>
  <c r="K3330" i="13"/>
  <c r="L3330" i="13"/>
  <c r="C3331" i="13"/>
  <c r="K3331" i="13"/>
  <c r="L3331" i="13"/>
  <c r="C3332" i="13"/>
  <c r="K3332" i="13"/>
  <c r="L3332" i="13"/>
  <c r="C3333" i="13"/>
  <c r="K3333" i="13"/>
  <c r="L3333" i="13" s="1"/>
  <c r="C3334" i="13"/>
  <c r="K3334" i="13"/>
  <c r="L3334" i="13" s="1"/>
  <c r="C3335" i="13"/>
  <c r="K3335" i="13"/>
  <c r="L3335" i="13" s="1"/>
  <c r="C3336" i="13"/>
  <c r="K3336" i="13"/>
  <c r="L3336" i="13"/>
  <c r="C3337" i="13"/>
  <c r="K3337" i="13"/>
  <c r="L3337" i="13"/>
  <c r="C3338" i="13"/>
  <c r="K3338" i="13"/>
  <c r="L3338" i="13"/>
  <c r="C3339" i="13"/>
  <c r="K3339" i="13"/>
  <c r="L3339" i="13"/>
  <c r="C3340" i="13"/>
  <c r="K3340" i="13"/>
  <c r="L3340" i="13"/>
  <c r="C3341" i="13"/>
  <c r="K3341" i="13"/>
  <c r="L3341" i="13" s="1"/>
  <c r="C3342" i="13"/>
  <c r="K3342" i="13"/>
  <c r="L3342" i="13" s="1"/>
  <c r="C3343" i="13"/>
  <c r="K3343" i="13"/>
  <c r="L3343" i="13" s="1"/>
  <c r="C3344" i="13"/>
  <c r="K3344" i="13"/>
  <c r="L3344" i="13"/>
  <c r="C3345" i="13"/>
  <c r="K3345" i="13"/>
  <c r="L3345" i="13"/>
  <c r="C3346" i="13"/>
  <c r="K3346" i="13"/>
  <c r="L3346" i="13"/>
  <c r="C3347" i="13"/>
  <c r="K3347" i="13"/>
  <c r="L3347" i="13"/>
  <c r="C3348" i="13"/>
  <c r="K3348" i="13"/>
  <c r="L3348" i="13"/>
  <c r="C3349" i="13"/>
  <c r="K3349" i="13"/>
  <c r="L3349" i="13" s="1"/>
  <c r="C3350" i="13"/>
  <c r="K3350" i="13"/>
  <c r="L3350" i="13" s="1"/>
  <c r="C3351" i="13"/>
  <c r="K3351" i="13"/>
  <c r="L3351" i="13" s="1"/>
  <c r="C3352" i="13"/>
  <c r="K3352" i="13"/>
  <c r="L3352" i="13"/>
  <c r="C3353" i="13"/>
  <c r="K3353" i="13"/>
  <c r="L3353" i="13"/>
  <c r="C3354" i="13"/>
  <c r="K3354" i="13"/>
  <c r="L3354" i="13"/>
  <c r="C3355" i="13"/>
  <c r="K3355" i="13"/>
  <c r="L3355" i="13"/>
  <c r="C3356" i="13"/>
  <c r="K3356" i="13"/>
  <c r="L3356" i="13"/>
  <c r="C3357" i="13"/>
  <c r="K3357" i="13"/>
  <c r="L3357" i="13" s="1"/>
  <c r="C3358" i="13"/>
  <c r="K3358" i="13"/>
  <c r="L3358" i="13" s="1"/>
  <c r="C3359" i="13"/>
  <c r="K3359" i="13"/>
  <c r="L3359" i="13" s="1"/>
  <c r="C3360" i="13"/>
  <c r="K3360" i="13"/>
  <c r="L3360" i="13"/>
  <c r="C3361" i="13"/>
  <c r="K3361" i="13"/>
  <c r="L3361" i="13"/>
  <c r="C3362" i="13"/>
  <c r="K3362" i="13"/>
  <c r="L3362" i="13"/>
  <c r="C3363" i="13"/>
  <c r="K3363" i="13"/>
  <c r="L3363" i="13"/>
  <c r="C3364" i="13"/>
  <c r="K3364" i="13"/>
  <c r="L3364" i="13"/>
  <c r="C3365" i="13"/>
  <c r="K3365" i="13"/>
  <c r="L3365" i="13" s="1"/>
  <c r="C3366" i="13"/>
  <c r="K3366" i="13"/>
  <c r="L3366" i="13" s="1"/>
  <c r="C3367" i="13"/>
  <c r="K3367" i="13"/>
  <c r="L3367" i="13" s="1"/>
  <c r="C3368" i="13"/>
  <c r="K3368" i="13"/>
  <c r="L3368" i="13"/>
  <c r="C3369" i="13"/>
  <c r="K3369" i="13"/>
  <c r="L3369" i="13"/>
  <c r="C3370" i="13"/>
  <c r="K3370" i="13"/>
  <c r="L3370" i="13"/>
  <c r="C3371" i="13"/>
  <c r="K3371" i="13"/>
  <c r="L3371" i="13"/>
  <c r="C3372" i="13"/>
  <c r="K3372" i="13"/>
  <c r="L3372" i="13"/>
  <c r="C3373" i="13"/>
  <c r="K3373" i="13"/>
  <c r="L3373" i="13" s="1"/>
  <c r="C3374" i="13"/>
  <c r="K3374" i="13"/>
  <c r="L3374" i="13" s="1"/>
  <c r="C3375" i="13"/>
  <c r="K3375" i="13"/>
  <c r="L3375" i="13" s="1"/>
  <c r="C3376" i="13"/>
  <c r="K3376" i="13"/>
  <c r="L3376" i="13"/>
  <c r="C3377" i="13"/>
  <c r="K3377" i="13"/>
  <c r="L3377" i="13"/>
  <c r="C3378" i="13"/>
  <c r="K3378" i="13"/>
  <c r="L3378" i="13"/>
  <c r="C3379" i="13"/>
  <c r="K3379" i="13"/>
  <c r="L3379" i="13"/>
  <c r="C3380" i="13"/>
  <c r="K3380" i="13"/>
  <c r="L3380" i="13"/>
  <c r="C3381" i="13"/>
  <c r="K3381" i="13"/>
  <c r="L3381" i="13" s="1"/>
  <c r="C3382" i="13"/>
  <c r="K3382" i="13"/>
  <c r="L3382" i="13" s="1"/>
  <c r="C3383" i="13"/>
  <c r="K3383" i="13"/>
  <c r="L3383" i="13" s="1"/>
  <c r="C3384" i="13"/>
  <c r="K3384" i="13"/>
  <c r="L3384" i="13"/>
  <c r="C3385" i="13"/>
  <c r="K3385" i="13"/>
  <c r="L3385" i="13"/>
  <c r="C3386" i="13"/>
  <c r="K3386" i="13"/>
  <c r="L3386" i="13"/>
  <c r="C3387" i="13"/>
  <c r="K3387" i="13"/>
  <c r="L3387" i="13"/>
  <c r="C3388" i="13"/>
  <c r="K3388" i="13"/>
  <c r="L3388" i="13"/>
  <c r="C3389" i="13"/>
  <c r="K3389" i="13"/>
  <c r="L3389" i="13" s="1"/>
  <c r="C3390" i="13"/>
  <c r="K3390" i="13"/>
  <c r="L3390" i="13" s="1"/>
  <c r="C3391" i="13"/>
  <c r="K3391" i="13"/>
  <c r="L3391" i="13" s="1"/>
  <c r="C3392" i="13"/>
  <c r="K3392" i="13"/>
  <c r="L3392" i="13"/>
  <c r="C3393" i="13"/>
  <c r="K3393" i="13"/>
  <c r="L3393" i="13"/>
  <c r="C3394" i="13"/>
  <c r="K3394" i="13"/>
  <c r="L3394" i="13"/>
  <c r="C3395" i="13"/>
  <c r="K3395" i="13"/>
  <c r="L3395" i="13"/>
  <c r="C3396" i="13"/>
  <c r="K3396" i="13"/>
  <c r="L3396" i="13"/>
  <c r="C3397" i="13"/>
  <c r="K3397" i="13"/>
  <c r="L3397" i="13" s="1"/>
  <c r="C3398" i="13"/>
  <c r="K3398" i="13"/>
  <c r="L3398" i="13" s="1"/>
  <c r="C3399" i="13"/>
  <c r="K3399" i="13"/>
  <c r="L3399" i="13" s="1"/>
  <c r="C3400" i="13"/>
  <c r="K3400" i="13"/>
  <c r="L3400" i="13"/>
  <c r="C3401" i="13"/>
  <c r="K3401" i="13"/>
  <c r="L3401" i="13"/>
  <c r="C3402" i="13"/>
  <c r="K3402" i="13"/>
  <c r="L3402" i="13"/>
  <c r="C3403" i="13"/>
  <c r="K3403" i="13"/>
  <c r="L3403" i="13"/>
  <c r="C3404" i="13"/>
  <c r="K3404" i="13"/>
  <c r="L3404" i="13"/>
  <c r="C3405" i="13"/>
  <c r="K3405" i="13"/>
  <c r="L3405" i="13" s="1"/>
  <c r="C3406" i="13"/>
  <c r="K3406" i="13"/>
  <c r="L3406" i="13" s="1"/>
  <c r="C3407" i="13"/>
  <c r="K3407" i="13"/>
  <c r="L3407" i="13" s="1"/>
  <c r="C3408" i="13"/>
  <c r="K3408" i="13"/>
  <c r="L3408" i="13"/>
  <c r="C3409" i="13"/>
  <c r="K3409" i="13"/>
  <c r="L3409" i="13"/>
  <c r="C3410" i="13"/>
  <c r="K3410" i="13"/>
  <c r="L3410" i="13"/>
  <c r="C3411" i="13"/>
  <c r="K3411" i="13"/>
  <c r="L3411" i="13"/>
  <c r="C3412" i="13"/>
  <c r="K3412" i="13"/>
  <c r="L3412" i="13"/>
  <c r="C3413" i="13"/>
  <c r="K3413" i="13"/>
  <c r="L3413" i="13" s="1"/>
  <c r="C3414" i="13"/>
  <c r="K3414" i="13"/>
  <c r="L3414" i="13" s="1"/>
  <c r="C3415" i="13"/>
  <c r="K3415" i="13"/>
  <c r="L3415" i="13" s="1"/>
  <c r="C3416" i="13"/>
  <c r="K3416" i="13"/>
  <c r="L3416" i="13"/>
  <c r="C3417" i="13"/>
  <c r="K3417" i="13"/>
  <c r="L3417" i="13"/>
  <c r="C3418" i="13"/>
  <c r="K3418" i="13"/>
  <c r="L3418" i="13"/>
  <c r="C3419" i="13"/>
  <c r="K3419" i="13"/>
  <c r="L3419" i="13"/>
  <c r="C3420" i="13"/>
  <c r="K3420" i="13"/>
  <c r="L3420" i="13"/>
  <c r="C3421" i="13"/>
  <c r="K3421" i="13"/>
  <c r="L3421" i="13" s="1"/>
  <c r="C3422" i="13"/>
  <c r="K3422" i="13"/>
  <c r="L3422" i="13" s="1"/>
  <c r="C3423" i="13"/>
  <c r="K3423" i="13"/>
  <c r="L3423" i="13" s="1"/>
  <c r="C3424" i="13"/>
  <c r="K3424" i="13"/>
  <c r="L3424" i="13"/>
  <c r="C3425" i="13"/>
  <c r="K3425" i="13"/>
  <c r="L3425" i="13"/>
  <c r="C3426" i="13"/>
  <c r="K3426" i="13"/>
  <c r="L3426" i="13"/>
  <c r="C3427" i="13"/>
  <c r="K3427" i="13"/>
  <c r="L3427" i="13"/>
  <c r="C3428" i="13"/>
  <c r="K3428" i="13"/>
  <c r="L3428" i="13"/>
  <c r="C3429" i="13"/>
  <c r="K3429" i="13"/>
  <c r="L3429" i="13" s="1"/>
  <c r="C3430" i="13"/>
  <c r="K3430" i="13"/>
  <c r="L3430" i="13" s="1"/>
  <c r="C3431" i="13"/>
  <c r="K3431" i="13"/>
  <c r="L3431" i="13" s="1"/>
  <c r="C3432" i="13"/>
  <c r="K3432" i="13"/>
  <c r="L3432" i="13"/>
  <c r="C3433" i="13"/>
  <c r="K3433" i="13"/>
  <c r="L3433" i="13"/>
  <c r="C3434" i="13"/>
  <c r="K3434" i="13"/>
  <c r="L3434" i="13"/>
  <c r="C3435" i="13"/>
  <c r="K3435" i="13"/>
  <c r="L3435" i="13"/>
  <c r="C3436" i="13"/>
  <c r="K3436" i="13"/>
  <c r="L3436" i="13"/>
  <c r="C3437" i="13"/>
  <c r="K3437" i="13"/>
  <c r="L3437" i="13" s="1"/>
  <c r="C3438" i="13"/>
  <c r="K3438" i="13"/>
  <c r="L3438" i="13" s="1"/>
  <c r="C3439" i="13"/>
  <c r="K3439" i="13"/>
  <c r="L3439" i="13" s="1"/>
  <c r="C3440" i="13"/>
  <c r="K3440" i="13"/>
  <c r="L3440" i="13"/>
  <c r="C3441" i="13"/>
  <c r="K3441" i="13"/>
  <c r="L3441" i="13"/>
  <c r="C3442" i="13"/>
  <c r="K3442" i="13"/>
  <c r="L3442" i="13"/>
  <c r="C3443" i="13"/>
  <c r="K3443" i="13"/>
  <c r="L3443" i="13"/>
  <c r="C3444" i="13"/>
  <c r="K3444" i="13"/>
  <c r="L3444" i="13"/>
  <c r="C3445" i="13"/>
  <c r="K3445" i="13"/>
  <c r="L3445" i="13" s="1"/>
  <c r="C3446" i="13"/>
  <c r="K3446" i="13"/>
  <c r="L3446" i="13" s="1"/>
  <c r="C3447" i="13"/>
  <c r="K3447" i="13"/>
  <c r="L3447" i="13" s="1"/>
  <c r="C3448" i="13"/>
  <c r="K3448" i="13"/>
  <c r="L3448" i="13"/>
  <c r="C3449" i="13"/>
  <c r="K3449" i="13"/>
  <c r="L3449" i="13"/>
  <c r="C3450" i="13"/>
  <c r="K3450" i="13"/>
  <c r="L3450" i="13"/>
  <c r="C3451" i="13"/>
  <c r="K3451" i="13"/>
  <c r="L3451" i="13"/>
  <c r="C3452" i="13"/>
  <c r="K3452" i="13"/>
  <c r="L3452" i="13"/>
  <c r="C3453" i="13"/>
  <c r="K3453" i="13"/>
  <c r="L3453" i="13" s="1"/>
  <c r="C3454" i="13"/>
  <c r="K3454" i="13"/>
  <c r="L3454" i="13" s="1"/>
  <c r="C3455" i="13"/>
  <c r="K3455" i="13"/>
  <c r="L3455" i="13" s="1"/>
  <c r="C3456" i="13"/>
  <c r="K3456" i="13"/>
  <c r="L3456" i="13"/>
  <c r="C3457" i="13"/>
  <c r="K3457" i="13"/>
  <c r="L3457" i="13"/>
  <c r="C3458" i="13"/>
  <c r="K3458" i="13"/>
  <c r="L3458" i="13"/>
  <c r="C3459" i="13"/>
  <c r="K3459" i="13"/>
  <c r="L3459" i="13"/>
  <c r="C3460" i="13"/>
  <c r="K3460" i="13"/>
  <c r="L3460" i="13"/>
  <c r="C3461" i="13"/>
  <c r="K3461" i="13"/>
  <c r="L3461" i="13" s="1"/>
  <c r="C3462" i="13"/>
  <c r="K3462" i="13"/>
  <c r="L3462" i="13" s="1"/>
  <c r="C3463" i="13"/>
  <c r="K3463" i="13"/>
  <c r="L3463" i="13" s="1"/>
  <c r="C3464" i="13"/>
  <c r="K3464" i="13"/>
  <c r="L3464" i="13"/>
  <c r="C3465" i="13"/>
  <c r="K3465" i="13"/>
  <c r="L3465" i="13"/>
  <c r="C3466" i="13"/>
  <c r="K3466" i="13"/>
  <c r="L3466" i="13"/>
  <c r="C3467" i="13"/>
  <c r="K3467" i="13"/>
  <c r="L3467" i="13"/>
  <c r="C3468" i="13"/>
  <c r="K3468" i="13"/>
  <c r="L3468" i="13"/>
  <c r="C3469" i="13"/>
  <c r="K3469" i="13"/>
  <c r="L3469" i="13" s="1"/>
  <c r="C3470" i="13"/>
  <c r="K3470" i="13"/>
  <c r="L3470" i="13" s="1"/>
  <c r="C3471" i="13"/>
  <c r="K3471" i="13"/>
  <c r="L3471" i="13" s="1"/>
  <c r="C3472" i="13"/>
  <c r="K3472" i="13"/>
  <c r="L3472" i="13"/>
  <c r="C3473" i="13"/>
  <c r="K3473" i="13"/>
  <c r="L3473" i="13"/>
  <c r="C3474" i="13"/>
  <c r="K3474" i="13"/>
  <c r="L3474" i="13"/>
  <c r="C3475" i="13"/>
  <c r="K3475" i="13"/>
  <c r="L3475" i="13"/>
  <c r="C3476" i="13"/>
  <c r="K3476" i="13"/>
  <c r="L3476" i="13"/>
  <c r="C3477" i="13"/>
  <c r="K3477" i="13"/>
  <c r="L3477" i="13" s="1"/>
  <c r="C3478" i="13"/>
  <c r="K3478" i="13"/>
  <c r="L3478" i="13" s="1"/>
  <c r="C3479" i="13"/>
  <c r="K3479" i="13"/>
  <c r="L3479" i="13" s="1"/>
  <c r="C3480" i="13"/>
  <c r="K3480" i="13"/>
  <c r="L3480" i="13"/>
  <c r="C3481" i="13"/>
  <c r="K3481" i="13"/>
  <c r="L3481" i="13"/>
  <c r="C3482" i="13"/>
  <c r="K3482" i="13"/>
  <c r="L3482" i="13"/>
  <c r="C3483" i="13"/>
  <c r="K3483" i="13"/>
  <c r="L3483" i="13"/>
  <c r="C3484" i="13"/>
  <c r="K3484" i="13"/>
  <c r="L3484" i="13"/>
  <c r="C3485" i="13"/>
  <c r="K3485" i="13"/>
  <c r="L3485" i="13" s="1"/>
  <c r="C3486" i="13"/>
  <c r="K3486" i="13"/>
  <c r="L3486" i="13" s="1"/>
  <c r="C3487" i="13"/>
  <c r="K3487" i="13"/>
  <c r="L3487" i="13" s="1"/>
  <c r="C3488" i="13"/>
  <c r="K3488" i="13"/>
  <c r="L3488" i="13"/>
  <c r="C3489" i="13"/>
  <c r="K3489" i="13"/>
  <c r="L3489" i="13"/>
  <c r="C3490" i="13"/>
  <c r="K3490" i="13"/>
  <c r="L3490" i="13"/>
  <c r="C3491" i="13"/>
  <c r="K3491" i="13"/>
  <c r="L3491" i="13"/>
  <c r="C3492" i="13"/>
  <c r="K3492" i="13"/>
  <c r="L3492" i="13"/>
  <c r="C3493" i="13"/>
  <c r="K3493" i="13"/>
  <c r="L3493" i="13" s="1"/>
  <c r="C3494" i="13"/>
  <c r="K3494" i="13"/>
  <c r="L3494" i="13" s="1"/>
  <c r="C3495" i="13"/>
  <c r="K3495" i="13"/>
  <c r="L3495" i="13" s="1"/>
  <c r="C3496" i="13"/>
  <c r="K3496" i="13"/>
  <c r="L3496" i="13"/>
  <c r="C3497" i="13"/>
  <c r="K3497" i="13"/>
  <c r="L3497" i="13"/>
  <c r="C3498" i="13"/>
  <c r="K3498" i="13"/>
  <c r="L3498" i="13"/>
  <c r="C3499" i="13"/>
  <c r="K3499" i="13"/>
  <c r="L3499" i="13"/>
  <c r="C3500" i="13"/>
  <c r="K3500" i="13"/>
  <c r="L3500" i="13"/>
  <c r="C3501" i="13"/>
  <c r="K3501" i="13"/>
  <c r="L3501" i="13" s="1"/>
  <c r="C3502" i="13"/>
  <c r="K3502" i="13"/>
  <c r="L3502" i="13" s="1"/>
  <c r="C3503" i="13"/>
  <c r="K3503" i="13"/>
  <c r="L3503" i="13" s="1"/>
  <c r="C3504" i="13"/>
  <c r="K3504" i="13"/>
  <c r="L3504" i="13"/>
  <c r="C3505" i="13"/>
  <c r="K3505" i="13"/>
  <c r="L3505" i="13"/>
  <c r="C3506" i="13"/>
  <c r="K3506" i="13"/>
  <c r="L3506" i="13"/>
  <c r="C3507" i="13"/>
  <c r="K3507" i="13"/>
  <c r="L3507" i="13"/>
  <c r="C3508" i="13"/>
  <c r="K3508" i="13"/>
  <c r="L3508" i="13"/>
  <c r="C3509" i="13"/>
  <c r="K3509" i="13"/>
  <c r="L3509" i="13" s="1"/>
  <c r="C3510" i="13"/>
  <c r="K3510" i="13"/>
  <c r="L3510" i="13" s="1"/>
  <c r="C3511" i="13"/>
  <c r="K3511" i="13"/>
  <c r="L3511" i="13" s="1"/>
  <c r="C3512" i="13"/>
  <c r="K3512" i="13"/>
  <c r="L3512" i="13"/>
  <c r="C3513" i="13"/>
  <c r="K3513" i="13"/>
  <c r="L3513" i="13"/>
  <c r="C3514" i="13"/>
  <c r="K3514" i="13"/>
  <c r="L3514" i="13"/>
  <c r="C3515" i="13"/>
  <c r="K3515" i="13"/>
  <c r="L3515" i="13"/>
  <c r="C3516" i="13"/>
  <c r="K3516" i="13"/>
  <c r="L3516" i="13"/>
  <c r="C3517" i="13"/>
  <c r="K3517" i="13"/>
  <c r="L3517" i="13" s="1"/>
  <c r="C3518" i="13"/>
  <c r="K3518" i="13"/>
  <c r="L3518" i="13" s="1"/>
  <c r="C3519" i="13"/>
  <c r="K3519" i="13"/>
  <c r="L3519" i="13" s="1"/>
  <c r="C3520" i="13"/>
  <c r="K3520" i="13"/>
  <c r="L3520" i="13"/>
  <c r="C3521" i="13"/>
  <c r="K3521" i="13"/>
  <c r="L3521" i="13"/>
  <c r="C3522" i="13"/>
  <c r="K3522" i="13"/>
  <c r="L3522" i="13"/>
  <c r="C3523" i="13"/>
  <c r="K3523" i="13"/>
  <c r="L3523" i="13"/>
  <c r="C3524" i="13"/>
  <c r="K3524" i="13"/>
  <c r="L3524" i="13"/>
  <c r="C3525" i="13"/>
  <c r="K3525" i="13"/>
  <c r="L3525" i="13" s="1"/>
  <c r="C3526" i="13"/>
  <c r="K3526" i="13"/>
  <c r="L3526" i="13" s="1"/>
  <c r="C3527" i="13"/>
  <c r="K3527" i="13"/>
  <c r="L3527" i="13" s="1"/>
  <c r="C3528" i="13"/>
  <c r="K3528" i="13"/>
  <c r="L3528" i="13"/>
  <c r="C3529" i="13"/>
  <c r="K3529" i="13"/>
  <c r="L3529" i="13"/>
  <c r="C3530" i="13"/>
  <c r="K3530" i="13"/>
  <c r="L3530" i="13"/>
  <c r="C3531" i="13"/>
  <c r="K3531" i="13"/>
  <c r="L3531" i="13"/>
  <c r="C3532" i="13"/>
  <c r="K3532" i="13"/>
  <c r="L3532" i="13"/>
  <c r="C3533" i="13"/>
  <c r="K3533" i="13"/>
  <c r="L3533" i="13" s="1"/>
  <c r="C3534" i="13"/>
  <c r="K3534" i="13"/>
  <c r="L3534" i="13" s="1"/>
  <c r="C3535" i="13"/>
  <c r="K3535" i="13"/>
  <c r="L3535" i="13" s="1"/>
  <c r="C3536" i="13"/>
  <c r="K3536" i="13"/>
  <c r="L3536" i="13"/>
  <c r="C3537" i="13"/>
  <c r="K3537" i="13"/>
  <c r="L3537" i="13"/>
  <c r="C3538" i="13"/>
  <c r="K3538" i="13"/>
  <c r="L3538" i="13"/>
  <c r="C3539" i="13"/>
  <c r="K3539" i="13"/>
  <c r="L3539" i="13"/>
  <c r="C3540" i="13"/>
  <c r="K3540" i="13"/>
  <c r="L3540" i="13"/>
  <c r="C3541" i="13"/>
  <c r="K3541" i="13"/>
  <c r="L3541" i="13"/>
  <c r="C3542" i="13"/>
  <c r="K3542" i="13"/>
  <c r="L3542" i="13" s="1"/>
  <c r="C3543" i="13"/>
  <c r="K3543" i="13"/>
  <c r="L3543" i="13" s="1"/>
  <c r="C3544" i="13"/>
  <c r="K3544" i="13"/>
  <c r="L3544" i="13"/>
  <c r="C3545" i="13"/>
  <c r="K3545" i="13"/>
  <c r="L3545" i="13"/>
  <c r="C3546" i="13"/>
  <c r="K3546" i="13"/>
  <c r="L3546" i="13"/>
  <c r="C3547" i="13"/>
  <c r="K3547" i="13"/>
  <c r="L3547" i="13"/>
  <c r="C3548" i="13"/>
  <c r="K3548" i="13"/>
  <c r="L3548" i="13"/>
  <c r="C3549" i="13"/>
  <c r="K3549" i="13"/>
  <c r="L3549" i="13"/>
  <c r="C3550" i="13"/>
  <c r="K3550" i="13"/>
  <c r="L3550" i="13" s="1"/>
  <c r="C3551" i="13"/>
  <c r="K3551" i="13"/>
  <c r="L3551" i="13" s="1"/>
  <c r="C3552" i="13"/>
  <c r="K3552" i="13"/>
  <c r="L3552" i="13"/>
  <c r="C3553" i="13"/>
  <c r="K3553" i="13"/>
  <c r="L3553" i="13"/>
  <c r="C3554" i="13"/>
  <c r="K3554" i="13"/>
  <c r="L3554" i="13"/>
  <c r="C3555" i="13"/>
  <c r="K3555" i="13"/>
  <c r="L3555" i="13"/>
  <c r="C3556" i="13"/>
  <c r="K3556" i="13"/>
  <c r="L3556" i="13"/>
  <c r="C3557" i="13"/>
  <c r="K3557" i="13"/>
  <c r="L3557" i="13" s="1"/>
  <c r="C3558" i="13"/>
  <c r="K3558" i="13"/>
  <c r="L3558" i="13" s="1"/>
  <c r="C3559" i="13"/>
  <c r="K3559" i="13"/>
  <c r="L3559" i="13" s="1"/>
  <c r="C3560" i="13"/>
  <c r="K3560" i="13"/>
  <c r="L3560" i="13"/>
  <c r="C3561" i="13"/>
  <c r="K3561" i="13"/>
  <c r="L3561" i="13"/>
  <c r="C3562" i="13"/>
  <c r="K3562" i="13"/>
  <c r="L3562" i="13"/>
  <c r="C3563" i="13"/>
  <c r="K3563" i="13"/>
  <c r="L3563" i="13"/>
  <c r="C3564" i="13"/>
  <c r="K3564" i="13"/>
  <c r="L3564" i="13"/>
  <c r="C3565" i="13"/>
  <c r="K3565" i="13"/>
  <c r="L3565" i="13" s="1"/>
  <c r="C3566" i="13"/>
  <c r="K3566" i="13"/>
  <c r="L3566" i="13" s="1"/>
  <c r="C3567" i="13"/>
  <c r="K3567" i="13"/>
  <c r="L3567" i="13" s="1"/>
  <c r="C3568" i="13"/>
  <c r="K3568" i="13"/>
  <c r="L3568" i="13"/>
  <c r="C3569" i="13"/>
  <c r="K3569" i="13"/>
  <c r="L3569" i="13"/>
  <c r="C3570" i="13"/>
  <c r="K3570" i="13"/>
  <c r="L3570" i="13"/>
  <c r="C3571" i="13"/>
  <c r="K3571" i="13"/>
  <c r="L3571" i="13"/>
  <c r="C3572" i="13"/>
  <c r="K3572" i="13"/>
  <c r="L3572" i="13"/>
  <c r="C3573" i="13"/>
  <c r="K3573" i="13"/>
  <c r="L3573" i="13" s="1"/>
  <c r="C3574" i="13"/>
  <c r="K3574" i="13"/>
  <c r="L3574" i="13" s="1"/>
  <c r="C3575" i="13"/>
  <c r="K3575" i="13"/>
  <c r="L3575" i="13" s="1"/>
  <c r="C3576" i="13"/>
  <c r="K3576" i="13"/>
  <c r="L3576" i="13"/>
  <c r="C3577" i="13"/>
  <c r="K3577" i="13"/>
  <c r="L3577" i="13"/>
  <c r="C3578" i="13"/>
  <c r="K3578" i="13"/>
  <c r="L3578" i="13"/>
  <c r="C3579" i="13"/>
  <c r="K3579" i="13"/>
  <c r="L3579" i="13"/>
  <c r="C3580" i="13"/>
  <c r="K3580" i="13"/>
  <c r="L3580" i="13"/>
  <c r="C3581" i="13"/>
  <c r="K3581" i="13"/>
  <c r="L3581" i="13" s="1"/>
  <c r="C3582" i="13"/>
  <c r="K3582" i="13"/>
  <c r="L3582" i="13" s="1"/>
  <c r="C3583" i="13"/>
  <c r="K3583" i="13"/>
  <c r="L3583" i="13" s="1"/>
  <c r="C3584" i="13"/>
  <c r="K3584" i="13"/>
  <c r="L3584" i="13"/>
  <c r="C3585" i="13"/>
  <c r="K3585" i="13"/>
  <c r="L3585" i="13"/>
  <c r="C3586" i="13"/>
  <c r="K3586" i="13"/>
  <c r="L3586" i="13"/>
  <c r="C3587" i="13"/>
  <c r="K3587" i="13"/>
  <c r="L3587" i="13"/>
  <c r="C3588" i="13"/>
  <c r="K3588" i="13"/>
  <c r="L3588" i="13"/>
  <c r="C3589" i="13"/>
  <c r="K3589" i="13"/>
  <c r="L3589" i="13"/>
  <c r="C3590" i="13"/>
  <c r="K3590" i="13"/>
  <c r="L3590" i="13" s="1"/>
  <c r="C3591" i="13"/>
  <c r="K3591" i="13"/>
  <c r="L3591" i="13" s="1"/>
  <c r="C3592" i="13"/>
  <c r="K3592" i="13"/>
  <c r="L3592" i="13"/>
  <c r="C3593" i="13"/>
  <c r="K3593" i="13"/>
  <c r="L3593" i="13"/>
  <c r="C3594" i="13"/>
  <c r="K3594" i="13"/>
  <c r="L3594" i="13"/>
  <c r="C3595" i="13"/>
  <c r="K3595" i="13"/>
  <c r="L3595" i="13"/>
  <c r="C3596" i="13"/>
  <c r="K3596" i="13"/>
  <c r="L3596" i="13"/>
  <c r="C3597" i="13"/>
  <c r="K3597" i="13"/>
  <c r="L3597" i="13"/>
  <c r="C3598" i="13"/>
  <c r="K3598" i="13"/>
  <c r="L3598" i="13" s="1"/>
  <c r="C3599" i="13"/>
  <c r="K3599" i="13"/>
  <c r="L3599" i="13" s="1"/>
  <c r="C3600" i="13"/>
  <c r="K3600" i="13"/>
  <c r="L3600" i="13"/>
  <c r="C3601" i="13"/>
  <c r="K3601" i="13"/>
  <c r="L3601" i="13"/>
  <c r="C3602" i="13"/>
  <c r="K3602" i="13"/>
  <c r="L3602" i="13"/>
  <c r="C3603" i="13"/>
  <c r="K3603" i="13"/>
  <c r="L3603" i="13"/>
  <c r="C3604" i="13"/>
  <c r="K3604" i="13"/>
  <c r="L3604" i="13"/>
  <c r="C3605" i="13"/>
  <c r="K3605" i="13"/>
  <c r="L3605" i="13"/>
  <c r="C3606" i="13"/>
  <c r="K3606" i="13"/>
  <c r="L3606" i="13" s="1"/>
  <c r="C3607" i="13"/>
  <c r="K3607" i="13"/>
  <c r="L3607" i="13" s="1"/>
  <c r="C3608" i="13"/>
  <c r="K3608" i="13"/>
  <c r="L3608" i="13"/>
  <c r="C3609" i="13"/>
  <c r="K3609" i="13"/>
  <c r="L3609" i="13"/>
  <c r="C3610" i="13"/>
  <c r="K3610" i="13"/>
  <c r="L3610" i="13"/>
  <c r="C3611" i="13"/>
  <c r="K3611" i="13"/>
  <c r="L3611" i="13"/>
  <c r="C3612" i="13"/>
  <c r="K3612" i="13"/>
  <c r="L3612" i="13"/>
  <c r="C3613" i="13"/>
  <c r="K3613" i="13"/>
  <c r="L3613" i="13"/>
  <c r="C3614" i="13"/>
  <c r="K3614" i="13"/>
  <c r="L3614" i="13" s="1"/>
  <c r="C3615" i="13"/>
  <c r="K3615" i="13"/>
  <c r="L3615" i="13" s="1"/>
  <c r="C3616" i="13"/>
  <c r="K3616" i="13"/>
  <c r="L3616" i="13"/>
  <c r="C3617" i="13"/>
  <c r="K3617" i="13"/>
  <c r="L3617" i="13"/>
  <c r="C3618" i="13"/>
  <c r="K3618" i="13"/>
  <c r="L3618" i="13"/>
  <c r="C3619" i="13"/>
  <c r="K3619" i="13"/>
  <c r="L3619" i="13"/>
  <c r="C3620" i="13"/>
  <c r="K3620" i="13"/>
  <c r="L3620" i="13"/>
  <c r="C3621" i="13"/>
  <c r="K3621" i="13"/>
  <c r="L3621" i="13"/>
  <c r="C3622" i="13"/>
  <c r="K3622" i="13"/>
  <c r="L3622" i="13" s="1"/>
  <c r="C3623" i="13"/>
  <c r="K3623" i="13"/>
  <c r="L3623" i="13" s="1"/>
  <c r="C3624" i="13"/>
  <c r="K3624" i="13"/>
  <c r="L3624" i="13"/>
  <c r="C3625" i="13"/>
  <c r="K3625" i="13"/>
  <c r="L3625" i="13"/>
  <c r="C3626" i="13"/>
  <c r="K3626" i="13"/>
  <c r="L3626" i="13"/>
  <c r="C3627" i="13"/>
  <c r="K3627" i="13"/>
  <c r="L3627" i="13"/>
  <c r="C3628" i="13"/>
  <c r="K3628" i="13"/>
  <c r="L3628" i="13"/>
  <c r="C3629" i="13"/>
  <c r="K3629" i="13"/>
  <c r="L3629" i="13"/>
  <c r="C3630" i="13"/>
  <c r="K3630" i="13"/>
  <c r="L3630" i="13" s="1"/>
  <c r="C3631" i="13"/>
  <c r="K3631" i="13"/>
  <c r="L3631" i="13" s="1"/>
  <c r="C3632" i="13"/>
  <c r="K3632" i="13"/>
  <c r="L3632" i="13"/>
  <c r="C3633" i="13"/>
  <c r="K3633" i="13"/>
  <c r="L3633" i="13"/>
  <c r="C3634" i="13"/>
  <c r="K3634" i="13"/>
  <c r="L3634" i="13"/>
  <c r="C3635" i="13"/>
  <c r="K3635" i="13"/>
  <c r="L3635" i="13"/>
  <c r="C3636" i="13"/>
  <c r="K3636" i="13"/>
  <c r="L3636" i="13"/>
  <c r="C3637" i="13"/>
  <c r="K3637" i="13"/>
  <c r="L3637" i="13"/>
  <c r="C3638" i="13"/>
  <c r="K3638" i="13"/>
  <c r="L3638" i="13" s="1"/>
  <c r="C3639" i="13"/>
  <c r="K3639" i="13"/>
  <c r="L3639" i="13" s="1"/>
  <c r="C3640" i="13"/>
  <c r="K3640" i="13"/>
  <c r="L3640" i="13"/>
  <c r="C3641" i="13"/>
  <c r="K3641" i="13"/>
  <c r="L3641" i="13"/>
  <c r="C3642" i="13"/>
  <c r="K3642" i="13"/>
  <c r="L3642" i="13"/>
  <c r="C3643" i="13"/>
  <c r="K3643" i="13"/>
  <c r="L3643" i="13"/>
  <c r="C3644" i="13"/>
  <c r="K3644" i="13"/>
  <c r="L3644" i="13"/>
  <c r="C3645" i="13"/>
  <c r="K3645" i="13"/>
  <c r="L3645" i="13"/>
  <c r="C3646" i="13"/>
  <c r="K3646" i="13"/>
  <c r="L3646" i="13" s="1"/>
  <c r="C3647" i="13"/>
  <c r="K3647" i="13"/>
  <c r="L3647" i="13" s="1"/>
  <c r="C3648" i="13"/>
  <c r="K3648" i="13"/>
  <c r="L3648" i="13"/>
  <c r="C3649" i="13"/>
  <c r="K3649" i="13"/>
  <c r="L3649" i="13"/>
  <c r="C3650" i="13"/>
  <c r="K3650" i="13"/>
  <c r="L3650" i="13"/>
  <c r="C3651" i="13"/>
  <c r="K3651" i="13"/>
  <c r="L3651" i="13"/>
  <c r="C3652" i="13"/>
  <c r="K3652" i="13"/>
  <c r="L3652" i="13"/>
  <c r="C3653" i="13"/>
  <c r="K3653" i="13"/>
  <c r="L3653" i="13"/>
  <c r="C3654" i="13"/>
  <c r="K3654" i="13"/>
  <c r="L3654" i="13" s="1"/>
  <c r="C3655" i="13"/>
  <c r="K3655" i="13"/>
  <c r="L3655" i="13" s="1"/>
  <c r="C3656" i="13"/>
  <c r="K3656" i="13"/>
  <c r="L3656" i="13"/>
  <c r="C3657" i="13"/>
  <c r="K3657" i="13"/>
  <c r="L3657" i="13"/>
  <c r="C3658" i="13"/>
  <c r="K3658" i="13"/>
  <c r="L3658" i="13"/>
  <c r="C3659" i="13"/>
  <c r="K3659" i="13"/>
  <c r="L3659" i="13"/>
  <c r="C3660" i="13"/>
  <c r="K3660" i="13"/>
  <c r="L3660" i="13"/>
  <c r="C3661" i="13"/>
  <c r="K3661" i="13"/>
  <c r="L3661" i="13"/>
  <c r="C3662" i="13"/>
  <c r="K3662" i="13"/>
  <c r="L3662" i="13" s="1"/>
  <c r="C3663" i="13"/>
  <c r="K3663" i="13"/>
  <c r="L3663" i="13" s="1"/>
  <c r="C3664" i="13"/>
  <c r="K3664" i="13"/>
  <c r="L3664" i="13"/>
  <c r="C3665" i="13"/>
  <c r="K3665" i="13"/>
  <c r="L3665" i="13"/>
  <c r="C3666" i="13"/>
  <c r="K3666" i="13"/>
  <c r="L3666" i="13"/>
  <c r="C3667" i="13"/>
  <c r="K3667" i="13"/>
  <c r="L3667" i="13"/>
  <c r="C3668" i="13"/>
  <c r="K3668" i="13"/>
  <c r="L3668" i="13"/>
  <c r="C3669" i="13"/>
  <c r="K3669" i="13"/>
  <c r="L3669" i="13"/>
  <c r="C3670" i="13"/>
  <c r="K3670" i="13"/>
  <c r="L3670" i="13" s="1"/>
  <c r="C3671" i="13"/>
  <c r="K3671" i="13"/>
  <c r="L3671" i="13" s="1"/>
  <c r="C3672" i="13"/>
  <c r="K3672" i="13"/>
  <c r="L3672" i="13"/>
  <c r="C3673" i="13"/>
  <c r="K3673" i="13"/>
  <c r="L3673" i="13"/>
  <c r="C3674" i="13"/>
  <c r="K3674" i="13"/>
  <c r="L3674" i="13"/>
  <c r="C3675" i="13"/>
  <c r="K3675" i="13"/>
  <c r="L3675" i="13"/>
  <c r="C3676" i="13"/>
  <c r="K3676" i="13"/>
  <c r="L3676" i="13"/>
  <c r="C3677" i="13"/>
  <c r="K3677" i="13"/>
  <c r="L3677" i="13"/>
  <c r="C3678" i="13"/>
  <c r="K3678" i="13"/>
  <c r="L3678" i="13" s="1"/>
  <c r="C3679" i="13"/>
  <c r="K3679" i="13"/>
  <c r="L3679" i="13" s="1"/>
  <c r="C3680" i="13"/>
  <c r="K3680" i="13"/>
  <c r="L3680" i="13"/>
  <c r="C3681" i="13"/>
  <c r="K3681" i="13"/>
  <c r="L3681" i="13"/>
  <c r="C3682" i="13"/>
  <c r="K3682" i="13"/>
  <c r="L3682" i="13"/>
  <c r="C3683" i="13"/>
  <c r="K3683" i="13"/>
  <c r="L3683" i="13"/>
  <c r="C3684" i="13"/>
  <c r="K3684" i="13"/>
  <c r="L3684" i="13"/>
  <c r="C3685" i="13"/>
  <c r="K3685" i="13"/>
  <c r="L3685" i="13"/>
  <c r="C3686" i="13"/>
  <c r="K3686" i="13"/>
  <c r="L3686" i="13" s="1"/>
  <c r="C3687" i="13"/>
  <c r="K3687" i="13"/>
  <c r="L3687" i="13" s="1"/>
  <c r="C3688" i="13"/>
  <c r="K3688" i="13"/>
  <c r="L3688" i="13"/>
  <c r="C3689" i="13"/>
  <c r="K3689" i="13"/>
  <c r="L3689" i="13"/>
  <c r="C3690" i="13"/>
  <c r="K3690" i="13"/>
  <c r="L3690" i="13"/>
  <c r="C3691" i="13"/>
  <c r="K3691" i="13"/>
  <c r="L3691" i="13"/>
  <c r="C3692" i="13"/>
  <c r="K3692" i="13"/>
  <c r="L3692" i="13"/>
  <c r="C3693" i="13"/>
  <c r="K3693" i="13"/>
  <c r="L3693" i="13"/>
  <c r="C3694" i="13"/>
  <c r="K3694" i="13"/>
  <c r="L3694" i="13" s="1"/>
  <c r="C3695" i="13"/>
  <c r="K3695" i="13"/>
  <c r="L3695" i="13" s="1"/>
  <c r="C3696" i="13"/>
  <c r="K3696" i="13"/>
  <c r="L3696" i="13"/>
  <c r="C3697" i="13"/>
  <c r="K3697" i="13"/>
  <c r="L3697" i="13"/>
  <c r="C3698" i="13"/>
  <c r="K3698" i="13"/>
  <c r="L3698" i="13"/>
  <c r="C3699" i="13"/>
  <c r="K3699" i="13"/>
  <c r="L3699" i="13"/>
  <c r="C3700" i="13"/>
  <c r="K3700" i="13"/>
  <c r="L3700" i="13"/>
  <c r="C3701" i="13"/>
  <c r="K3701" i="13"/>
  <c r="L3701" i="13"/>
  <c r="C3702" i="13"/>
  <c r="K3702" i="13"/>
  <c r="L3702" i="13" s="1"/>
  <c r="C3703" i="13"/>
  <c r="K3703" i="13"/>
  <c r="L3703" i="13" s="1"/>
  <c r="C3704" i="13"/>
  <c r="K3704" i="13"/>
  <c r="L3704" i="13"/>
  <c r="C3705" i="13"/>
  <c r="K3705" i="13"/>
  <c r="L3705" i="13"/>
  <c r="C3706" i="13"/>
  <c r="K3706" i="13"/>
  <c r="L3706" i="13"/>
  <c r="C3707" i="13"/>
  <c r="K3707" i="13"/>
  <c r="L3707" i="13"/>
  <c r="C3708" i="13"/>
  <c r="K3708" i="13"/>
  <c r="L3708" i="13"/>
  <c r="C3709" i="13"/>
  <c r="K3709" i="13"/>
  <c r="L3709" i="13"/>
  <c r="C3710" i="13"/>
  <c r="K3710" i="13"/>
  <c r="L3710" i="13" s="1"/>
  <c r="C3711" i="13"/>
  <c r="K3711" i="13"/>
  <c r="L3711" i="13" s="1"/>
  <c r="C3712" i="13"/>
  <c r="K3712" i="13"/>
  <c r="L3712" i="13"/>
  <c r="C3713" i="13"/>
  <c r="K3713" i="13"/>
  <c r="L3713" i="13"/>
  <c r="C3714" i="13"/>
  <c r="K3714" i="13"/>
  <c r="L3714" i="13"/>
  <c r="C3715" i="13"/>
  <c r="K3715" i="13"/>
  <c r="L3715" i="13"/>
  <c r="C3716" i="13"/>
  <c r="K3716" i="13"/>
  <c r="L3716" i="13"/>
  <c r="C3717" i="13"/>
  <c r="K3717" i="13"/>
  <c r="L3717" i="13"/>
  <c r="C3718" i="13"/>
  <c r="K3718" i="13"/>
  <c r="L3718" i="13" s="1"/>
  <c r="C3719" i="13"/>
  <c r="K3719" i="13"/>
  <c r="L3719" i="13" s="1"/>
  <c r="C3720" i="13"/>
  <c r="K3720" i="13"/>
  <c r="L3720" i="13"/>
  <c r="C3721" i="13"/>
  <c r="K3721" i="13"/>
  <c r="L3721" i="13"/>
  <c r="C3722" i="13"/>
  <c r="K3722" i="13"/>
  <c r="L3722" i="13"/>
  <c r="C3723" i="13"/>
  <c r="K3723" i="13"/>
  <c r="L3723" i="13"/>
  <c r="C3724" i="13"/>
  <c r="K3724" i="13"/>
  <c r="L3724" i="13"/>
  <c r="C3725" i="13"/>
  <c r="K3725" i="13"/>
  <c r="L3725" i="13"/>
  <c r="C3726" i="13"/>
  <c r="K3726" i="13"/>
  <c r="L3726" i="13" s="1"/>
  <c r="C3727" i="13"/>
  <c r="K3727" i="13"/>
  <c r="L3727" i="13" s="1"/>
  <c r="C3728" i="13"/>
  <c r="K3728" i="13"/>
  <c r="L3728" i="13"/>
  <c r="C3729" i="13"/>
  <c r="K3729" i="13"/>
  <c r="L3729" i="13"/>
  <c r="C3730" i="13"/>
  <c r="K3730" i="13"/>
  <c r="L3730" i="13"/>
  <c r="C3731" i="13"/>
  <c r="K3731" i="13"/>
  <c r="L3731" i="13"/>
  <c r="C3732" i="13"/>
  <c r="K3732" i="13"/>
  <c r="L3732" i="13"/>
  <c r="C3733" i="13"/>
  <c r="K3733" i="13"/>
  <c r="L3733" i="13"/>
  <c r="C3734" i="13"/>
  <c r="K3734" i="13"/>
  <c r="L3734" i="13" s="1"/>
  <c r="C3735" i="13"/>
  <c r="K3735" i="13"/>
  <c r="L3735" i="13" s="1"/>
  <c r="C3736" i="13"/>
  <c r="K3736" i="13"/>
  <c r="L3736" i="13"/>
  <c r="C3737" i="13"/>
  <c r="K3737" i="13"/>
  <c r="L3737" i="13"/>
  <c r="C3738" i="13"/>
  <c r="K3738" i="13"/>
  <c r="L3738" i="13"/>
  <c r="C3739" i="13"/>
  <c r="K3739" i="13"/>
  <c r="L3739" i="13"/>
  <c r="C3740" i="13"/>
  <c r="K3740" i="13"/>
  <c r="L3740" i="13"/>
  <c r="C3741" i="13"/>
  <c r="K3741" i="13"/>
  <c r="L3741" i="13"/>
  <c r="C3742" i="13"/>
  <c r="K3742" i="13"/>
  <c r="L3742" i="13" s="1"/>
  <c r="C3743" i="13"/>
  <c r="K3743" i="13"/>
  <c r="L3743" i="13" s="1"/>
  <c r="C3744" i="13"/>
  <c r="K3744" i="13"/>
  <c r="L3744" i="13"/>
  <c r="C3745" i="13"/>
  <c r="K3745" i="13"/>
  <c r="L3745" i="13"/>
  <c r="C3746" i="13"/>
  <c r="K3746" i="13"/>
  <c r="L3746" i="13"/>
  <c r="C3747" i="13"/>
  <c r="K3747" i="13"/>
  <c r="L3747" i="13"/>
  <c r="C3748" i="13"/>
  <c r="K3748" i="13"/>
  <c r="L3748" i="13"/>
  <c r="C3749" i="13"/>
  <c r="K3749" i="13"/>
  <c r="L3749" i="13"/>
  <c r="C3750" i="13"/>
  <c r="K3750" i="13"/>
  <c r="L3750" i="13" s="1"/>
  <c r="C3751" i="13"/>
  <c r="K3751" i="13"/>
  <c r="L3751" i="13" s="1"/>
  <c r="C3752" i="13"/>
  <c r="K3752" i="13"/>
  <c r="L3752" i="13"/>
  <c r="C3753" i="13"/>
  <c r="K3753" i="13"/>
  <c r="L3753" i="13"/>
  <c r="C3754" i="13"/>
  <c r="K3754" i="13"/>
  <c r="L3754" i="13"/>
  <c r="C3755" i="13"/>
  <c r="K3755" i="13"/>
  <c r="L3755" i="13"/>
  <c r="C3756" i="13"/>
  <c r="K3756" i="13"/>
  <c r="L3756" i="13"/>
  <c r="C3757" i="13"/>
  <c r="K3757" i="13"/>
  <c r="L3757" i="13"/>
  <c r="C3758" i="13"/>
  <c r="K3758" i="13"/>
  <c r="L3758" i="13" s="1"/>
  <c r="C3759" i="13"/>
  <c r="K3759" i="13"/>
  <c r="L3759" i="13" s="1"/>
  <c r="C3760" i="13"/>
  <c r="K3760" i="13"/>
  <c r="L3760" i="13"/>
  <c r="C3761" i="13"/>
  <c r="K3761" i="13"/>
  <c r="L3761" i="13"/>
  <c r="C3762" i="13"/>
  <c r="K3762" i="13"/>
  <c r="L3762" i="13"/>
  <c r="C3763" i="13"/>
  <c r="K3763" i="13"/>
  <c r="L3763" i="13"/>
  <c r="C3764" i="13"/>
  <c r="K3764" i="13"/>
  <c r="L3764" i="13"/>
  <c r="C3765" i="13"/>
  <c r="K3765" i="13"/>
  <c r="L3765" i="13"/>
  <c r="C3766" i="13"/>
  <c r="K3766" i="13"/>
  <c r="L3766" i="13" s="1"/>
  <c r="C3767" i="13"/>
  <c r="K3767" i="13"/>
  <c r="L3767" i="13" s="1"/>
  <c r="C3768" i="13"/>
  <c r="K3768" i="13"/>
  <c r="L3768" i="13"/>
  <c r="C3769" i="13"/>
  <c r="K3769" i="13"/>
  <c r="L3769" i="13"/>
  <c r="C3770" i="13"/>
  <c r="K3770" i="13"/>
  <c r="L3770" i="13"/>
  <c r="C3771" i="13"/>
  <c r="K3771" i="13"/>
  <c r="L3771" i="13"/>
  <c r="C3772" i="13"/>
  <c r="K3772" i="13"/>
  <c r="L3772" i="13"/>
  <c r="C3773" i="13"/>
  <c r="K3773" i="13"/>
  <c r="L3773" i="13"/>
  <c r="C3774" i="13"/>
  <c r="K3774" i="13"/>
  <c r="L3774" i="13" s="1"/>
  <c r="C3775" i="13"/>
  <c r="K3775" i="13"/>
  <c r="L3775" i="13" s="1"/>
  <c r="C3776" i="13"/>
  <c r="K3776" i="13"/>
  <c r="L3776" i="13"/>
  <c r="C3777" i="13"/>
  <c r="K3777" i="13"/>
  <c r="L3777" i="13"/>
  <c r="C3778" i="13"/>
  <c r="K3778" i="13"/>
  <c r="L3778" i="13"/>
  <c r="C3779" i="13"/>
  <c r="K3779" i="13"/>
  <c r="L3779" i="13"/>
  <c r="C3780" i="13"/>
  <c r="K3780" i="13"/>
  <c r="L3780" i="13"/>
  <c r="C3781" i="13"/>
  <c r="K3781" i="13"/>
  <c r="L3781" i="13"/>
  <c r="C3782" i="13"/>
  <c r="K3782" i="13"/>
  <c r="L3782" i="13" s="1"/>
  <c r="C3783" i="13"/>
  <c r="K3783" i="13"/>
  <c r="L3783" i="13" s="1"/>
  <c r="C3784" i="13"/>
  <c r="K3784" i="13"/>
  <c r="L3784" i="13"/>
  <c r="C3785" i="13"/>
  <c r="K3785" i="13"/>
  <c r="L3785" i="13"/>
  <c r="C3786" i="13"/>
  <c r="K3786" i="13"/>
  <c r="L3786" i="13"/>
  <c r="C3787" i="13"/>
  <c r="K3787" i="13"/>
  <c r="L3787" i="13"/>
  <c r="C3788" i="13"/>
  <c r="K3788" i="13"/>
  <c r="L3788" i="13"/>
  <c r="C3789" i="13"/>
  <c r="K3789" i="13"/>
  <c r="L3789" i="13"/>
  <c r="C3790" i="13"/>
  <c r="K3790" i="13"/>
  <c r="L3790" i="13" s="1"/>
  <c r="C3791" i="13"/>
  <c r="K3791" i="13"/>
  <c r="L3791" i="13" s="1"/>
  <c r="C3792" i="13"/>
  <c r="K3792" i="13"/>
  <c r="L3792" i="13"/>
  <c r="C3793" i="13"/>
  <c r="K3793" i="13"/>
  <c r="L3793" i="13"/>
  <c r="C3794" i="13"/>
  <c r="K3794" i="13"/>
  <c r="L3794" i="13"/>
  <c r="C3795" i="13"/>
  <c r="K3795" i="13"/>
  <c r="L3795" i="13"/>
  <c r="C3796" i="13"/>
  <c r="K3796" i="13"/>
  <c r="L3796" i="13"/>
  <c r="C3797" i="13"/>
  <c r="K3797" i="13"/>
  <c r="L3797" i="13"/>
  <c r="C3798" i="13"/>
  <c r="K3798" i="13"/>
  <c r="L3798" i="13" s="1"/>
  <c r="C3799" i="13"/>
  <c r="K3799" i="13"/>
  <c r="L3799" i="13" s="1"/>
  <c r="C3800" i="13"/>
  <c r="K3800" i="13"/>
  <c r="L3800" i="13"/>
  <c r="C3801" i="13"/>
  <c r="K3801" i="13"/>
  <c r="L3801" i="13"/>
  <c r="C3802" i="13"/>
  <c r="K3802" i="13"/>
  <c r="L3802" i="13"/>
  <c r="C3803" i="13"/>
  <c r="K3803" i="13"/>
  <c r="L3803" i="13"/>
  <c r="C3804" i="13"/>
  <c r="K3804" i="13"/>
  <c r="L3804" i="13"/>
  <c r="C3805" i="13"/>
  <c r="K3805" i="13"/>
  <c r="L3805" i="13"/>
  <c r="C3806" i="13"/>
  <c r="K3806" i="13"/>
  <c r="L3806" i="13" s="1"/>
  <c r="C3807" i="13"/>
  <c r="K3807" i="13"/>
  <c r="L3807" i="13" s="1"/>
  <c r="C3808" i="13"/>
  <c r="K3808" i="13"/>
  <c r="L3808" i="13"/>
  <c r="C3809" i="13"/>
  <c r="K3809" i="13"/>
  <c r="L3809" i="13"/>
  <c r="C3810" i="13"/>
  <c r="K3810" i="13"/>
  <c r="L3810" i="13"/>
  <c r="C3811" i="13"/>
  <c r="K3811" i="13"/>
  <c r="L3811" i="13"/>
  <c r="C3812" i="13"/>
  <c r="K3812" i="13"/>
  <c r="L3812" i="13"/>
  <c r="C3813" i="13"/>
  <c r="K3813" i="13"/>
  <c r="L3813" i="13"/>
  <c r="C3814" i="13"/>
  <c r="K3814" i="13"/>
  <c r="L3814" i="13" s="1"/>
  <c r="C3815" i="13"/>
  <c r="K3815" i="13"/>
  <c r="L3815" i="13" s="1"/>
  <c r="C3816" i="13"/>
  <c r="K3816" i="13"/>
  <c r="L3816" i="13"/>
  <c r="C3817" i="13"/>
  <c r="K3817" i="13"/>
  <c r="L3817" i="13"/>
  <c r="C3818" i="13"/>
  <c r="K3818" i="13"/>
  <c r="L3818" i="13"/>
  <c r="C3819" i="13"/>
  <c r="K3819" i="13"/>
  <c r="L3819" i="13"/>
  <c r="C3820" i="13"/>
  <c r="K3820" i="13"/>
  <c r="L3820" i="13"/>
  <c r="C3821" i="13"/>
  <c r="K3821" i="13"/>
  <c r="L3821" i="13"/>
  <c r="C3822" i="13"/>
  <c r="K3822" i="13"/>
  <c r="L3822" i="13" s="1"/>
  <c r="C3823" i="13"/>
  <c r="K3823" i="13"/>
  <c r="L3823" i="13" s="1"/>
  <c r="C3824" i="13"/>
  <c r="K3824" i="13"/>
  <c r="L3824" i="13"/>
  <c r="C3825" i="13"/>
  <c r="K3825" i="13"/>
  <c r="L3825" i="13"/>
  <c r="C3826" i="13"/>
  <c r="K3826" i="13"/>
  <c r="L3826" i="13"/>
  <c r="C3827" i="13"/>
  <c r="K3827" i="13"/>
  <c r="L3827" i="13"/>
  <c r="C3828" i="13"/>
  <c r="K3828" i="13"/>
  <c r="L3828" i="13"/>
  <c r="C3829" i="13"/>
  <c r="K3829" i="13"/>
  <c r="L3829" i="13"/>
  <c r="C3830" i="13"/>
  <c r="K3830" i="13"/>
  <c r="L3830" i="13" s="1"/>
  <c r="C3831" i="13"/>
  <c r="K3831" i="13"/>
  <c r="L3831" i="13" s="1"/>
  <c r="C3832" i="13"/>
  <c r="K3832" i="13"/>
  <c r="L3832" i="13"/>
  <c r="C3833" i="13"/>
  <c r="K3833" i="13"/>
  <c r="L3833" i="13"/>
  <c r="C3834" i="13"/>
  <c r="K3834" i="13"/>
  <c r="L3834" i="13"/>
  <c r="C3835" i="13"/>
  <c r="K3835" i="13"/>
  <c r="L3835" i="13"/>
  <c r="C3836" i="13"/>
  <c r="K3836" i="13"/>
  <c r="L3836" i="13"/>
  <c r="C3837" i="13"/>
  <c r="K3837" i="13"/>
  <c r="L3837" i="13"/>
  <c r="C3838" i="13"/>
  <c r="K3838" i="13"/>
  <c r="L3838" i="13" s="1"/>
  <c r="C3839" i="13"/>
  <c r="K3839" i="13"/>
  <c r="L3839" i="13" s="1"/>
  <c r="C3840" i="13"/>
  <c r="K3840" i="13"/>
  <c r="L3840" i="13"/>
  <c r="C3841" i="13"/>
  <c r="K3841" i="13"/>
  <c r="L3841" i="13"/>
  <c r="C3842" i="13"/>
  <c r="K3842" i="13"/>
  <c r="L3842" i="13"/>
  <c r="C3843" i="13"/>
  <c r="K3843" i="13"/>
  <c r="L3843" i="13"/>
  <c r="C3844" i="13"/>
  <c r="K3844" i="13"/>
  <c r="L3844" i="13"/>
  <c r="C3845" i="13"/>
  <c r="K3845" i="13"/>
  <c r="L3845" i="13"/>
  <c r="C3846" i="13"/>
  <c r="K3846" i="13"/>
  <c r="L3846" i="13" s="1"/>
  <c r="C3847" i="13"/>
  <c r="K3847" i="13"/>
  <c r="L3847" i="13" s="1"/>
  <c r="C3848" i="13"/>
  <c r="K3848" i="13"/>
  <c r="L3848" i="13"/>
  <c r="C3849" i="13"/>
  <c r="K3849" i="13"/>
  <c r="L3849" i="13"/>
  <c r="C3850" i="13"/>
  <c r="K3850" i="13"/>
  <c r="L3850" i="13"/>
  <c r="C3851" i="13"/>
  <c r="K3851" i="13"/>
  <c r="L3851" i="13"/>
  <c r="C3852" i="13"/>
  <c r="K3852" i="13"/>
  <c r="L3852" i="13"/>
  <c r="C3853" i="13"/>
  <c r="K3853" i="13"/>
  <c r="L3853" i="13"/>
  <c r="C3854" i="13"/>
  <c r="K3854" i="13"/>
  <c r="L3854" i="13" s="1"/>
  <c r="C3855" i="13"/>
  <c r="K3855" i="13"/>
  <c r="L3855" i="13" s="1"/>
  <c r="C3856" i="13"/>
  <c r="K3856" i="13"/>
  <c r="L3856" i="13"/>
  <c r="C3857" i="13"/>
  <c r="K3857" i="13"/>
  <c r="L3857" i="13"/>
  <c r="C3858" i="13"/>
  <c r="K3858" i="13"/>
  <c r="L3858" i="13"/>
  <c r="C3859" i="13"/>
  <c r="K3859" i="13"/>
  <c r="L3859" i="13"/>
  <c r="C3860" i="13"/>
  <c r="K3860" i="13"/>
  <c r="L3860" i="13"/>
  <c r="C3861" i="13"/>
  <c r="K3861" i="13"/>
  <c r="L3861" i="13"/>
  <c r="C3862" i="13"/>
  <c r="K3862" i="13"/>
  <c r="L3862" i="13" s="1"/>
  <c r="C3863" i="13"/>
  <c r="K3863" i="13"/>
  <c r="L3863" i="13" s="1"/>
  <c r="C3864" i="13"/>
  <c r="K3864" i="13"/>
  <c r="L3864" i="13"/>
  <c r="C3865" i="13"/>
  <c r="K3865" i="13"/>
  <c r="L3865" i="13"/>
  <c r="C3866" i="13"/>
  <c r="K3866" i="13"/>
  <c r="L3866" i="13"/>
  <c r="C3867" i="13"/>
  <c r="K3867" i="13"/>
  <c r="L3867" i="13"/>
  <c r="C3868" i="13"/>
  <c r="K3868" i="13"/>
  <c r="L3868" i="13"/>
  <c r="C3869" i="13"/>
  <c r="K3869" i="13"/>
  <c r="L3869" i="13"/>
  <c r="C3870" i="13"/>
  <c r="K3870" i="13"/>
  <c r="L3870" i="13" s="1"/>
  <c r="C3871" i="13"/>
  <c r="K3871" i="13"/>
  <c r="L3871" i="13" s="1"/>
  <c r="C3872" i="13"/>
  <c r="K3872" i="13"/>
  <c r="L3872" i="13"/>
  <c r="C3873" i="13"/>
  <c r="K3873" i="13"/>
  <c r="L3873" i="13"/>
  <c r="C3874" i="13"/>
  <c r="K3874" i="13"/>
  <c r="L3874" i="13"/>
  <c r="C3875" i="13"/>
  <c r="K3875" i="13"/>
  <c r="L3875" i="13"/>
  <c r="C3876" i="13"/>
  <c r="K3876" i="13"/>
  <c r="L3876" i="13"/>
  <c r="C3877" i="13"/>
  <c r="K3877" i="13"/>
  <c r="L3877" i="13"/>
  <c r="C3878" i="13"/>
  <c r="K3878" i="13"/>
  <c r="L3878" i="13" s="1"/>
  <c r="C3879" i="13"/>
  <c r="K3879" i="13"/>
  <c r="L3879" i="13" s="1"/>
  <c r="C3880" i="13"/>
  <c r="K3880" i="13"/>
  <c r="L3880" i="13"/>
  <c r="C3881" i="13"/>
  <c r="K3881" i="13"/>
  <c r="L3881" i="13"/>
  <c r="C3882" i="13"/>
  <c r="K3882" i="13"/>
  <c r="L3882" i="13"/>
  <c r="C3883" i="13"/>
  <c r="K3883" i="13"/>
  <c r="L3883" i="13"/>
  <c r="C3884" i="13"/>
  <c r="K3884" i="13"/>
  <c r="L3884" i="13"/>
  <c r="C3885" i="13"/>
  <c r="K3885" i="13"/>
  <c r="L3885" i="13"/>
  <c r="C3886" i="13"/>
  <c r="K3886" i="13"/>
  <c r="L3886" i="13" s="1"/>
  <c r="C3887" i="13"/>
  <c r="K3887" i="13"/>
  <c r="L3887" i="13" s="1"/>
  <c r="C3888" i="13"/>
  <c r="K3888" i="13"/>
  <c r="L3888" i="13"/>
  <c r="C3889" i="13"/>
  <c r="K3889" i="13"/>
  <c r="L3889" i="13"/>
  <c r="C3890" i="13"/>
  <c r="K3890" i="13"/>
  <c r="L3890" i="13"/>
  <c r="C3891" i="13"/>
  <c r="K3891" i="13"/>
  <c r="L3891" i="13"/>
  <c r="C3892" i="13"/>
  <c r="K3892" i="13"/>
  <c r="L3892" i="13"/>
  <c r="C3893" i="13"/>
  <c r="K3893" i="13"/>
  <c r="L3893" i="13"/>
  <c r="C3894" i="13"/>
  <c r="K3894" i="13"/>
  <c r="L3894" i="13" s="1"/>
  <c r="C3895" i="13"/>
  <c r="K3895" i="13"/>
  <c r="L3895" i="13" s="1"/>
  <c r="C3896" i="13"/>
  <c r="K3896" i="13"/>
  <c r="L3896" i="13"/>
  <c r="C3897" i="13"/>
  <c r="K3897" i="13"/>
  <c r="L3897" i="13"/>
  <c r="C3898" i="13"/>
  <c r="K3898" i="13"/>
  <c r="L3898" i="13"/>
  <c r="C3899" i="13"/>
  <c r="K3899" i="13"/>
  <c r="L3899" i="13"/>
  <c r="C3900" i="13"/>
  <c r="K3900" i="13"/>
  <c r="L3900" i="13"/>
  <c r="C3901" i="13"/>
  <c r="K3901" i="13"/>
  <c r="L3901" i="13"/>
  <c r="C3902" i="13"/>
  <c r="K3902" i="13"/>
  <c r="L3902" i="13" s="1"/>
  <c r="C3903" i="13"/>
  <c r="K3903" i="13"/>
  <c r="L3903" i="13" s="1"/>
  <c r="C3904" i="13"/>
  <c r="K3904" i="13"/>
  <c r="L3904" i="13"/>
  <c r="C3905" i="13"/>
  <c r="K3905" i="13"/>
  <c r="L3905" i="13"/>
  <c r="C3906" i="13"/>
  <c r="K3906" i="13"/>
  <c r="L3906" i="13"/>
  <c r="C3907" i="13"/>
  <c r="K3907" i="13"/>
  <c r="L3907" i="13"/>
  <c r="C3908" i="13"/>
  <c r="K3908" i="13"/>
  <c r="L3908" i="13"/>
  <c r="C3909" i="13"/>
  <c r="K3909" i="13"/>
  <c r="L3909" i="13"/>
  <c r="C3910" i="13"/>
  <c r="K3910" i="13"/>
  <c r="L3910" i="13" s="1"/>
  <c r="C3911" i="13"/>
  <c r="K3911" i="13"/>
  <c r="L3911" i="13" s="1"/>
  <c r="C3912" i="13"/>
  <c r="K3912" i="13"/>
  <c r="L3912" i="13"/>
  <c r="C3913" i="13"/>
  <c r="K3913" i="13"/>
  <c r="L3913" i="13"/>
  <c r="C3914" i="13"/>
  <c r="K3914" i="13"/>
  <c r="L3914" i="13"/>
  <c r="C3915" i="13"/>
  <c r="K3915" i="13"/>
  <c r="L3915" i="13"/>
  <c r="C3916" i="13"/>
  <c r="K3916" i="13"/>
  <c r="L3916" i="13"/>
  <c r="C3917" i="13"/>
  <c r="K3917" i="13"/>
  <c r="L3917" i="13"/>
  <c r="C3918" i="13"/>
  <c r="K3918" i="13"/>
  <c r="L3918" i="13" s="1"/>
  <c r="C3919" i="13"/>
  <c r="K3919" i="13"/>
  <c r="L3919" i="13" s="1"/>
  <c r="C3920" i="13"/>
  <c r="K3920" i="13"/>
  <c r="L3920" i="13"/>
  <c r="C3921" i="13"/>
  <c r="K3921" i="13"/>
  <c r="L3921" i="13"/>
  <c r="C3922" i="13"/>
  <c r="K3922" i="13"/>
  <c r="L3922" i="13"/>
  <c r="C3923" i="13"/>
  <c r="K3923" i="13"/>
  <c r="L3923" i="13"/>
  <c r="C3924" i="13"/>
  <c r="K3924" i="13"/>
  <c r="L3924" i="13"/>
  <c r="C3925" i="13"/>
  <c r="K3925" i="13"/>
  <c r="L3925" i="13"/>
  <c r="C3926" i="13"/>
  <c r="K3926" i="13"/>
  <c r="L3926" i="13" s="1"/>
  <c r="C3927" i="13"/>
  <c r="K3927" i="13"/>
  <c r="L3927" i="13" s="1"/>
  <c r="C3928" i="13"/>
  <c r="K3928" i="13"/>
  <c r="L3928" i="13"/>
  <c r="C3929" i="13"/>
  <c r="K3929" i="13"/>
  <c r="L3929" i="13"/>
  <c r="C3930" i="13"/>
  <c r="K3930" i="13"/>
  <c r="L3930" i="13"/>
  <c r="C3931" i="13"/>
  <c r="K3931" i="13"/>
  <c r="L3931" i="13"/>
  <c r="C3932" i="13"/>
  <c r="K3932" i="13"/>
  <c r="L3932" i="13"/>
  <c r="C3933" i="13"/>
  <c r="K3933" i="13"/>
  <c r="L3933" i="13"/>
  <c r="C3934" i="13"/>
  <c r="K3934" i="13"/>
  <c r="L3934" i="13" s="1"/>
  <c r="C3935" i="13"/>
  <c r="K3935" i="13"/>
  <c r="L3935" i="13" s="1"/>
  <c r="C3936" i="13"/>
  <c r="K3936" i="13"/>
  <c r="L3936" i="13"/>
  <c r="C3937" i="13"/>
  <c r="K3937" i="13"/>
  <c r="L3937" i="13"/>
  <c r="C3938" i="13"/>
  <c r="K3938" i="13"/>
  <c r="L3938" i="13"/>
  <c r="C3939" i="13"/>
  <c r="K3939" i="13"/>
  <c r="L3939" i="13"/>
  <c r="C3940" i="13"/>
  <c r="K3940" i="13"/>
  <c r="L3940" i="13"/>
  <c r="C3941" i="13"/>
  <c r="K3941" i="13"/>
  <c r="L3941" i="13"/>
  <c r="C3942" i="13"/>
  <c r="K3942" i="13"/>
  <c r="L3942" i="13" s="1"/>
  <c r="C3943" i="13"/>
  <c r="K3943" i="13"/>
  <c r="L3943" i="13" s="1"/>
  <c r="C3944" i="13"/>
  <c r="K3944" i="13"/>
  <c r="L3944" i="13"/>
  <c r="C3945" i="13"/>
  <c r="K3945" i="13"/>
  <c r="L3945" i="13"/>
  <c r="C3946" i="13"/>
  <c r="K3946" i="13"/>
  <c r="L3946" i="13"/>
  <c r="C3947" i="13"/>
  <c r="K3947" i="13"/>
  <c r="L3947" i="13"/>
  <c r="C3948" i="13"/>
  <c r="K3948" i="13"/>
  <c r="L3948" i="13"/>
  <c r="C3949" i="13"/>
  <c r="K3949" i="13"/>
  <c r="L3949" i="13"/>
  <c r="C3950" i="13"/>
  <c r="K3950" i="13"/>
  <c r="L3950" i="13" s="1"/>
  <c r="C3951" i="13"/>
  <c r="K3951" i="13"/>
  <c r="L3951" i="13" s="1"/>
  <c r="C3952" i="13"/>
  <c r="K3952" i="13"/>
  <c r="L3952" i="13"/>
  <c r="C3953" i="13"/>
  <c r="K3953" i="13"/>
  <c r="L3953" i="13"/>
  <c r="C3954" i="13"/>
  <c r="K3954" i="13"/>
  <c r="L3954" i="13"/>
  <c r="C3955" i="13"/>
  <c r="K3955" i="13"/>
  <c r="L3955" i="13"/>
  <c r="C3956" i="13"/>
  <c r="K3956" i="13"/>
  <c r="L3956" i="13"/>
  <c r="C3957" i="13"/>
  <c r="K3957" i="13"/>
  <c r="L3957" i="13"/>
  <c r="C3958" i="13"/>
  <c r="K3958" i="13"/>
  <c r="L3958" i="13" s="1"/>
  <c r="C3959" i="13"/>
  <c r="K3959" i="13"/>
  <c r="L3959" i="13" s="1"/>
  <c r="C3960" i="13"/>
  <c r="K3960" i="13"/>
  <c r="L3960" i="13"/>
  <c r="C3961" i="13"/>
  <c r="K3961" i="13"/>
  <c r="L3961" i="13"/>
  <c r="C3962" i="13"/>
  <c r="K3962" i="13"/>
  <c r="L3962" i="13"/>
  <c r="C3963" i="13"/>
  <c r="K3963" i="13"/>
  <c r="L3963" i="13"/>
  <c r="C3964" i="13"/>
  <c r="K3964" i="13"/>
  <c r="L3964" i="13"/>
  <c r="C3965" i="13"/>
  <c r="K3965" i="13"/>
  <c r="L3965" i="13"/>
  <c r="C3966" i="13"/>
  <c r="K3966" i="13"/>
  <c r="L3966" i="13" s="1"/>
  <c r="C3967" i="13"/>
  <c r="K3967" i="13"/>
  <c r="L3967" i="13" s="1"/>
  <c r="C3968" i="13"/>
  <c r="K3968" i="13"/>
  <c r="L3968" i="13"/>
  <c r="C3969" i="13"/>
  <c r="K3969" i="13"/>
  <c r="L3969" i="13"/>
  <c r="C3970" i="13"/>
  <c r="K3970" i="13"/>
  <c r="L3970" i="13"/>
  <c r="C3971" i="13"/>
  <c r="K3971" i="13"/>
  <c r="L3971" i="13"/>
  <c r="C3972" i="13"/>
  <c r="K3972" i="13"/>
  <c r="L3972" i="13"/>
  <c r="C3973" i="13"/>
  <c r="K3973" i="13"/>
  <c r="L3973" i="13"/>
  <c r="C3974" i="13"/>
  <c r="K3974" i="13"/>
  <c r="L3974" i="13" s="1"/>
  <c r="C3975" i="13"/>
  <c r="K3975" i="13"/>
  <c r="L3975" i="13" s="1"/>
  <c r="C3976" i="13"/>
  <c r="K3976" i="13"/>
  <c r="L3976" i="13"/>
  <c r="C3977" i="13"/>
  <c r="K3977" i="13"/>
  <c r="L3977" i="13"/>
  <c r="C3978" i="13"/>
  <c r="K3978" i="13"/>
  <c r="L3978" i="13"/>
  <c r="C3979" i="13"/>
  <c r="K3979" i="13"/>
  <c r="L3979" i="13"/>
  <c r="C3980" i="13"/>
  <c r="K3980" i="13"/>
  <c r="L3980" i="13" s="1"/>
  <c r="C3981" i="13"/>
  <c r="K3981" i="13"/>
  <c r="L3981" i="13"/>
  <c r="C3982" i="13"/>
  <c r="K3982" i="13"/>
  <c r="L3982" i="13" s="1"/>
  <c r="C3983" i="13"/>
  <c r="K3983" i="13"/>
  <c r="L3983" i="13" s="1"/>
  <c r="C3984" i="13"/>
  <c r="K3984" i="13"/>
  <c r="L3984" i="13"/>
  <c r="C3985" i="13"/>
  <c r="K3985" i="13"/>
  <c r="L3985" i="13"/>
  <c r="C3986" i="13"/>
  <c r="K3986" i="13"/>
  <c r="L3986" i="13"/>
  <c r="C3987" i="13"/>
  <c r="K3987" i="13"/>
  <c r="L3987" i="13"/>
  <c r="C3988" i="13"/>
  <c r="K3988" i="13"/>
  <c r="L3988" i="13" s="1"/>
  <c r="C3989" i="13"/>
  <c r="K3989" i="13"/>
  <c r="L3989" i="13"/>
  <c r="C3990" i="13"/>
  <c r="K3990" i="13"/>
  <c r="L3990" i="13" s="1"/>
  <c r="C3991" i="13"/>
  <c r="K3991" i="13"/>
  <c r="L3991" i="13" s="1"/>
  <c r="C3992" i="13"/>
  <c r="K3992" i="13"/>
  <c r="L3992" i="13"/>
  <c r="C3993" i="13"/>
  <c r="K3993" i="13"/>
  <c r="L3993" i="13"/>
  <c r="C3994" i="13"/>
  <c r="K3994" i="13"/>
  <c r="L3994" i="13"/>
  <c r="C3995" i="13"/>
  <c r="K3995" i="13"/>
  <c r="L3995" i="13"/>
  <c r="C3996" i="13"/>
  <c r="K3996" i="13"/>
  <c r="L3996" i="13" s="1"/>
  <c r="C3997" i="13"/>
  <c r="K3997" i="13"/>
  <c r="L3997" i="13"/>
  <c r="C3998" i="13"/>
  <c r="K3998" i="13"/>
  <c r="L3998" i="13" s="1"/>
  <c r="C3999" i="13"/>
  <c r="K3999" i="13"/>
  <c r="L3999" i="13" s="1"/>
  <c r="C4000" i="13"/>
  <c r="K4000" i="13"/>
  <c r="L4000" i="13"/>
  <c r="C4001" i="13"/>
  <c r="K4001" i="13"/>
  <c r="L4001" i="13"/>
  <c r="C4002" i="13"/>
  <c r="K4002" i="13"/>
  <c r="L4002" i="13"/>
  <c r="C4003" i="13"/>
  <c r="K4003" i="13"/>
  <c r="L4003" i="13" s="1"/>
  <c r="C4004" i="13"/>
  <c r="K4004" i="13"/>
  <c r="L4004" i="13" s="1"/>
  <c r="C4005" i="13"/>
  <c r="K4005" i="13"/>
  <c r="L4005" i="13"/>
  <c r="C4006" i="13"/>
  <c r="K4006" i="13"/>
  <c r="L4006" i="13" s="1"/>
  <c r="C4007" i="13"/>
  <c r="K4007" i="13"/>
  <c r="L4007" i="13" s="1"/>
  <c r="C4008" i="13"/>
  <c r="K4008" i="13"/>
  <c r="L4008" i="13"/>
  <c r="C4009" i="13"/>
  <c r="K4009" i="13"/>
  <c r="L4009" i="13"/>
  <c r="C4010" i="13"/>
  <c r="K4010" i="13"/>
  <c r="L4010" i="13"/>
  <c r="C4011" i="13"/>
  <c r="K4011" i="13"/>
  <c r="L4011" i="13"/>
  <c r="C4012" i="13"/>
  <c r="K4012" i="13"/>
  <c r="L4012" i="13"/>
  <c r="C4013" i="13"/>
  <c r="K4013" i="13"/>
  <c r="L4013" i="13"/>
  <c r="C4014" i="13"/>
  <c r="K4014" i="13"/>
  <c r="L4014" i="13" s="1"/>
  <c r="C4015" i="13"/>
  <c r="K4015" i="13"/>
  <c r="L4015" i="13" s="1"/>
  <c r="C4016" i="13"/>
  <c r="K4016" i="13"/>
  <c r="L4016" i="13"/>
  <c r="C4017" i="13"/>
  <c r="K4017" i="13"/>
  <c r="L4017" i="13"/>
  <c r="C4018" i="13"/>
  <c r="K4018" i="13"/>
  <c r="L4018" i="13"/>
  <c r="C4019" i="13"/>
  <c r="K4019" i="13"/>
  <c r="L4019" i="13"/>
  <c r="C4020" i="13"/>
  <c r="K4020" i="13"/>
  <c r="L4020" i="13" s="1"/>
  <c r="C4021" i="13"/>
  <c r="K4021" i="13"/>
  <c r="L4021" i="13"/>
  <c r="C4022" i="13"/>
  <c r="K4022" i="13"/>
  <c r="L4022" i="13" s="1"/>
  <c r="C4023" i="13"/>
  <c r="K4023" i="13"/>
  <c r="L4023" i="13" s="1"/>
  <c r="C4024" i="13"/>
  <c r="K4024" i="13"/>
  <c r="L4024" i="13"/>
  <c r="C4025" i="13"/>
  <c r="K4025" i="13"/>
  <c r="L4025" i="13"/>
  <c r="C4026" i="13"/>
  <c r="K4026" i="13"/>
  <c r="L4026" i="13"/>
  <c r="C4027" i="13"/>
  <c r="K4027" i="13"/>
  <c r="L4027" i="13"/>
  <c r="C4028" i="13"/>
  <c r="K4028" i="13"/>
  <c r="L4028" i="13" s="1"/>
  <c r="C4029" i="13"/>
  <c r="K4029" i="13"/>
  <c r="L4029" i="13"/>
  <c r="C4030" i="13"/>
  <c r="K4030" i="13"/>
  <c r="L4030" i="13" s="1"/>
  <c r="C4031" i="13"/>
  <c r="K4031" i="13"/>
  <c r="L4031" i="13" s="1"/>
  <c r="C4032" i="13"/>
  <c r="K4032" i="13"/>
  <c r="L4032" i="13"/>
  <c r="C4033" i="13"/>
  <c r="K4033" i="13"/>
  <c r="L4033" i="13"/>
  <c r="C4034" i="13"/>
  <c r="K4034" i="13"/>
  <c r="L4034" i="13"/>
  <c r="C4035" i="13"/>
  <c r="K4035" i="13"/>
  <c r="L4035" i="13" s="1"/>
  <c r="C4036" i="13"/>
  <c r="K4036" i="13"/>
  <c r="L4036" i="13" s="1"/>
  <c r="C4037" i="13"/>
  <c r="K4037" i="13"/>
  <c r="L4037" i="13"/>
  <c r="C4038" i="13"/>
  <c r="K4038" i="13"/>
  <c r="L4038" i="13" s="1"/>
  <c r="C4039" i="13"/>
  <c r="K4039" i="13"/>
  <c r="L4039" i="13" s="1"/>
  <c r="C4040" i="13"/>
  <c r="K4040" i="13"/>
  <c r="L4040" i="13"/>
  <c r="C4041" i="13"/>
  <c r="K4041" i="13"/>
  <c r="L4041" i="13"/>
  <c r="C4042" i="13"/>
  <c r="K4042" i="13"/>
  <c r="L4042" i="13"/>
  <c r="C4043" i="13"/>
  <c r="K4043" i="13"/>
  <c r="L4043" i="13"/>
  <c r="C4044" i="13"/>
  <c r="K4044" i="13"/>
  <c r="L4044" i="13"/>
  <c r="C4045" i="13"/>
  <c r="K4045" i="13"/>
  <c r="L4045" i="13"/>
  <c r="C4046" i="13"/>
  <c r="K4046" i="13"/>
  <c r="L4046" i="13" s="1"/>
  <c r="C4047" i="13"/>
  <c r="K4047" i="13"/>
  <c r="L4047" i="13" s="1"/>
  <c r="C4048" i="13"/>
  <c r="K4048" i="13"/>
  <c r="L4048" i="13"/>
  <c r="C4049" i="13"/>
  <c r="K4049" i="13"/>
  <c r="L4049" i="13"/>
  <c r="C4050" i="13"/>
  <c r="K4050" i="13"/>
  <c r="L4050" i="13"/>
  <c r="C4051" i="13"/>
  <c r="K4051" i="13"/>
  <c r="L4051" i="13"/>
  <c r="C4052" i="13"/>
  <c r="K4052" i="13"/>
  <c r="L4052" i="13" s="1"/>
  <c r="C4053" i="13"/>
  <c r="K4053" i="13"/>
  <c r="L4053" i="13"/>
  <c r="C4054" i="13"/>
  <c r="K4054" i="13"/>
  <c r="L4054" i="13" s="1"/>
  <c r="C4055" i="13"/>
  <c r="K4055" i="13"/>
  <c r="L4055" i="13" s="1"/>
  <c r="C4056" i="13"/>
  <c r="K4056" i="13"/>
  <c r="L4056" i="13"/>
  <c r="C4057" i="13"/>
  <c r="K4057" i="13"/>
  <c r="L4057" i="13"/>
  <c r="C4058" i="13"/>
  <c r="K4058" i="13"/>
  <c r="L4058" i="13"/>
  <c r="C4059" i="13"/>
  <c r="K4059" i="13"/>
  <c r="L4059" i="13"/>
  <c r="C4060" i="13"/>
  <c r="K4060" i="13"/>
  <c r="L4060" i="13" s="1"/>
  <c r="C4061" i="13"/>
  <c r="K4061" i="13"/>
  <c r="L4061" i="13"/>
  <c r="C4062" i="13"/>
  <c r="K4062" i="13"/>
  <c r="L4062" i="13" s="1"/>
  <c r="C4063" i="13"/>
  <c r="K4063" i="13"/>
  <c r="L4063" i="13" s="1"/>
  <c r="C4064" i="13"/>
  <c r="K4064" i="13"/>
  <c r="L4064" i="13"/>
  <c r="C4065" i="13"/>
  <c r="K4065" i="13"/>
  <c r="L4065" i="13"/>
  <c r="C4066" i="13"/>
  <c r="K4066" i="13"/>
  <c r="L4066" i="13"/>
  <c r="C4067" i="13"/>
  <c r="K4067" i="13"/>
  <c r="L4067" i="13" s="1"/>
  <c r="C4068" i="13"/>
  <c r="K4068" i="13"/>
  <c r="L4068" i="13" s="1"/>
  <c r="C4069" i="13"/>
  <c r="K4069" i="13"/>
  <c r="L4069" i="13"/>
  <c r="C4070" i="13"/>
  <c r="K4070" i="13"/>
  <c r="L4070" i="13" s="1"/>
  <c r="C4071" i="13"/>
  <c r="K4071" i="13"/>
  <c r="L4071" i="13" s="1"/>
  <c r="C4072" i="13"/>
  <c r="K4072" i="13"/>
  <c r="L4072" i="13"/>
  <c r="C4073" i="13"/>
  <c r="K4073" i="13"/>
  <c r="L4073" i="13"/>
  <c r="C4074" i="13"/>
  <c r="K4074" i="13"/>
  <c r="L4074" i="13"/>
  <c r="C4075" i="13"/>
  <c r="K4075" i="13"/>
  <c r="L4075" i="13"/>
  <c r="C4076" i="13"/>
  <c r="K4076" i="13"/>
  <c r="L4076" i="13"/>
  <c r="C4077" i="13"/>
  <c r="K4077" i="13"/>
  <c r="L4077" i="13"/>
  <c r="C4078" i="13"/>
  <c r="K4078" i="13"/>
  <c r="L4078" i="13" s="1"/>
  <c r="C4079" i="13"/>
  <c r="K4079" i="13"/>
  <c r="L4079" i="13" s="1"/>
  <c r="C4080" i="13"/>
  <c r="K4080" i="13"/>
  <c r="L4080" i="13"/>
  <c r="C4081" i="13"/>
  <c r="K4081" i="13"/>
  <c r="L4081" i="13"/>
  <c r="C4082" i="13"/>
  <c r="K4082" i="13"/>
  <c r="L4082" i="13"/>
  <c r="C4083" i="13"/>
  <c r="K4083" i="13"/>
  <c r="L4083" i="13"/>
  <c r="C4084" i="13"/>
  <c r="K4084" i="13"/>
  <c r="L4084" i="13" s="1"/>
  <c r="C4085" i="13"/>
  <c r="K4085" i="13"/>
  <c r="L4085" i="13"/>
  <c r="C4086" i="13"/>
  <c r="K4086" i="13"/>
  <c r="L4086" i="13" s="1"/>
  <c r="C4087" i="13"/>
  <c r="K4087" i="13"/>
  <c r="L4087" i="13" s="1"/>
  <c r="C4088" i="13"/>
  <c r="K4088" i="13"/>
  <c r="L4088" i="13"/>
  <c r="C4089" i="13"/>
  <c r="K4089" i="13"/>
  <c r="L4089" i="13"/>
  <c r="C4090" i="13"/>
  <c r="K4090" i="13"/>
  <c r="L4090" i="13"/>
  <c r="C4091" i="13"/>
  <c r="K4091" i="13"/>
  <c r="L4091" i="13"/>
  <c r="C4092" i="13"/>
  <c r="K4092" i="13"/>
  <c r="L4092" i="13" s="1"/>
  <c r="C4093" i="13"/>
  <c r="K4093" i="13"/>
  <c r="L4093" i="13"/>
  <c r="C4094" i="13"/>
  <c r="K4094" i="13"/>
  <c r="L4094" i="13" s="1"/>
  <c r="C4095" i="13"/>
  <c r="K4095" i="13"/>
  <c r="L4095" i="13" s="1"/>
  <c r="C4096" i="13"/>
  <c r="K4096" i="13"/>
  <c r="L4096" i="13"/>
  <c r="C4097" i="13"/>
  <c r="K4097" i="13"/>
  <c r="L4097" i="13"/>
  <c r="C4098" i="13"/>
  <c r="K4098" i="13"/>
  <c r="L4098" i="13"/>
  <c r="C4099" i="13"/>
  <c r="K4099" i="13"/>
  <c r="L4099" i="13" s="1"/>
  <c r="C4100" i="13"/>
  <c r="K4100" i="13"/>
  <c r="L4100" i="13" s="1"/>
  <c r="C4101" i="13"/>
  <c r="K4101" i="13"/>
  <c r="L4101" i="13"/>
  <c r="C4102" i="13"/>
  <c r="K4102" i="13"/>
  <c r="L4102" i="13" s="1"/>
  <c r="C4103" i="13"/>
  <c r="K4103" i="13"/>
  <c r="L4103" i="13" s="1"/>
  <c r="C4104" i="13"/>
  <c r="K4104" i="13"/>
  <c r="L4104" i="13"/>
  <c r="C4105" i="13"/>
  <c r="K4105" i="13"/>
  <c r="L4105" i="13"/>
  <c r="C4106" i="13"/>
  <c r="K4106" i="13"/>
  <c r="L4106" i="13"/>
  <c r="C4107" i="13"/>
  <c r="K4107" i="13"/>
  <c r="L4107" i="13"/>
  <c r="C4108" i="13"/>
  <c r="K4108" i="13"/>
  <c r="L4108" i="13"/>
  <c r="C4109" i="13"/>
  <c r="K4109" i="13"/>
  <c r="L4109" i="13"/>
  <c r="C4110" i="13"/>
  <c r="K4110" i="13"/>
  <c r="L4110" i="13" s="1"/>
  <c r="C4111" i="13"/>
  <c r="K4111" i="13"/>
  <c r="L4111" i="13" s="1"/>
  <c r="C4112" i="13"/>
  <c r="K4112" i="13"/>
  <c r="L4112" i="13"/>
  <c r="C4113" i="13"/>
  <c r="K4113" i="13"/>
  <c r="L4113" i="13"/>
  <c r="C4114" i="13"/>
  <c r="K4114" i="13"/>
  <c r="L4114" i="13"/>
  <c r="C4115" i="13"/>
  <c r="K4115" i="13"/>
  <c r="L4115" i="13"/>
  <c r="C4116" i="13"/>
  <c r="K4116" i="13"/>
  <c r="L4116" i="13" s="1"/>
  <c r="C4117" i="13"/>
  <c r="K4117" i="13"/>
  <c r="L4117" i="13"/>
  <c r="C4118" i="13"/>
  <c r="K4118" i="13"/>
  <c r="L4118" i="13" s="1"/>
  <c r="C4119" i="13"/>
  <c r="K4119" i="13"/>
  <c r="L4119" i="13" s="1"/>
  <c r="C4120" i="13"/>
  <c r="K4120" i="13"/>
  <c r="L4120" i="13"/>
  <c r="C4121" i="13"/>
  <c r="K4121" i="13"/>
  <c r="L4121" i="13"/>
  <c r="C4122" i="13"/>
  <c r="K4122" i="13"/>
  <c r="L4122" i="13"/>
  <c r="C4123" i="13"/>
  <c r="K4123" i="13"/>
  <c r="L4123" i="13"/>
  <c r="C4124" i="13"/>
  <c r="K4124" i="13"/>
  <c r="L4124" i="13" s="1"/>
  <c r="C4125" i="13"/>
  <c r="K4125" i="13"/>
  <c r="L4125" i="13"/>
  <c r="C4126" i="13"/>
  <c r="K4126" i="13"/>
  <c r="L4126" i="13" s="1"/>
  <c r="C4127" i="13"/>
  <c r="K4127" i="13"/>
  <c r="L4127" i="13" s="1"/>
  <c r="C4128" i="13"/>
  <c r="K4128" i="13"/>
  <c r="L4128" i="13"/>
  <c r="C4129" i="13"/>
  <c r="K4129" i="13"/>
  <c r="L4129" i="13"/>
  <c r="C4130" i="13"/>
  <c r="K4130" i="13"/>
  <c r="L4130" i="13"/>
  <c r="C4131" i="13"/>
  <c r="K4131" i="13"/>
  <c r="L4131" i="13" s="1"/>
  <c r="C4132" i="13"/>
  <c r="K4132" i="13"/>
  <c r="L4132" i="13" s="1"/>
  <c r="C4133" i="13"/>
  <c r="K4133" i="13"/>
  <c r="L4133" i="13"/>
  <c r="C4134" i="13"/>
  <c r="K4134" i="13"/>
  <c r="L4134" i="13" s="1"/>
  <c r="C4135" i="13"/>
  <c r="K4135" i="13"/>
  <c r="L4135" i="13" s="1"/>
  <c r="C4136" i="13"/>
  <c r="K4136" i="13"/>
  <c r="L4136" i="13"/>
  <c r="C4137" i="13"/>
  <c r="K4137" i="13"/>
  <c r="L4137" i="13"/>
  <c r="C4138" i="13"/>
  <c r="K4138" i="13"/>
  <c r="L4138" i="13"/>
  <c r="C4139" i="13"/>
  <c r="K4139" i="13"/>
  <c r="L4139" i="13"/>
  <c r="C4140" i="13"/>
  <c r="K4140" i="13"/>
  <c r="L4140" i="13"/>
  <c r="C4141" i="13"/>
  <c r="K4141" i="13"/>
  <c r="L4141" i="13"/>
  <c r="C4142" i="13"/>
  <c r="K4142" i="13"/>
  <c r="L4142" i="13" s="1"/>
  <c r="C4143" i="13"/>
  <c r="K4143" i="13"/>
  <c r="L4143" i="13" s="1"/>
  <c r="C4144" i="13"/>
  <c r="K4144" i="13"/>
  <c r="L4144" i="13"/>
  <c r="C4145" i="13"/>
  <c r="K4145" i="13"/>
  <c r="L4145" i="13"/>
  <c r="C4146" i="13"/>
  <c r="K4146" i="13"/>
  <c r="L4146" i="13"/>
  <c r="C4147" i="13"/>
  <c r="K4147" i="13"/>
  <c r="L4147" i="13"/>
  <c r="C4148" i="13"/>
  <c r="K4148" i="13"/>
  <c r="L4148" i="13" s="1"/>
  <c r="C4149" i="13"/>
  <c r="K4149" i="13"/>
  <c r="L4149" i="13"/>
  <c r="C4150" i="13"/>
  <c r="K4150" i="13"/>
  <c r="L4150" i="13" s="1"/>
  <c r="C4151" i="13"/>
  <c r="K4151" i="13"/>
  <c r="L4151" i="13" s="1"/>
  <c r="C4152" i="13"/>
  <c r="K4152" i="13"/>
  <c r="L4152" i="13"/>
  <c r="C4153" i="13"/>
  <c r="K4153" i="13"/>
  <c r="L4153" i="13"/>
  <c r="C4154" i="13"/>
  <c r="K4154" i="13"/>
  <c r="L4154" i="13"/>
  <c r="C4155" i="13"/>
  <c r="K4155" i="13"/>
  <c r="L4155" i="13"/>
  <c r="C4156" i="13"/>
  <c r="K4156" i="13"/>
  <c r="L4156" i="13" s="1"/>
  <c r="C4157" i="13"/>
  <c r="K4157" i="13"/>
  <c r="L4157" i="13"/>
  <c r="C4158" i="13"/>
  <c r="K4158" i="13"/>
  <c r="L4158" i="13" s="1"/>
  <c r="C4159" i="13"/>
  <c r="K4159" i="13"/>
  <c r="L4159" i="13" s="1"/>
  <c r="C4160" i="13"/>
  <c r="K4160" i="13"/>
  <c r="L4160" i="13" s="1"/>
  <c r="C4161" i="13"/>
  <c r="K4161" i="13"/>
  <c r="L4161" i="13"/>
  <c r="C4162" i="13"/>
  <c r="K4162" i="13"/>
  <c r="L4162" i="13"/>
  <c r="C4163" i="13"/>
  <c r="K4163" i="13"/>
  <c r="L4163" i="13" s="1"/>
  <c r="C4164" i="13"/>
  <c r="K4164" i="13"/>
  <c r="L4164" i="13" s="1"/>
  <c r="C4165" i="13"/>
  <c r="K4165" i="13"/>
  <c r="L4165" i="13"/>
  <c r="C4166" i="13"/>
  <c r="K4166" i="13"/>
  <c r="L4166" i="13" s="1"/>
  <c r="C4167" i="13"/>
  <c r="K4167" i="13"/>
  <c r="L4167" i="13" s="1"/>
  <c r="C4168" i="13"/>
  <c r="K4168" i="13"/>
  <c r="L4168" i="13" s="1"/>
  <c r="C4169" i="13"/>
  <c r="K4169" i="13"/>
  <c r="L4169" i="13"/>
  <c r="C4170" i="13"/>
  <c r="K4170" i="13"/>
  <c r="L4170" i="13"/>
  <c r="C4171" i="13"/>
  <c r="K4171" i="13"/>
  <c r="L4171" i="13"/>
  <c r="C4172" i="13"/>
  <c r="K4172" i="13"/>
  <c r="L4172" i="13"/>
  <c r="C4173" i="13"/>
  <c r="K4173" i="13"/>
  <c r="L4173" i="13"/>
  <c r="C4174" i="13"/>
  <c r="K4174" i="13"/>
  <c r="L4174" i="13" s="1"/>
  <c r="C4175" i="13"/>
  <c r="K4175" i="13"/>
  <c r="L4175" i="13" s="1"/>
  <c r="C4176" i="13"/>
  <c r="K4176" i="13"/>
  <c r="L4176" i="13" s="1"/>
  <c r="C4177" i="13"/>
  <c r="K4177" i="13"/>
  <c r="L4177" i="13"/>
  <c r="C4178" i="13"/>
  <c r="K4178" i="13"/>
  <c r="L4178" i="13"/>
  <c r="C4179" i="13"/>
  <c r="K4179" i="13"/>
  <c r="L4179" i="13"/>
  <c r="C4180" i="13"/>
  <c r="K4180" i="13"/>
  <c r="L4180" i="13" s="1"/>
  <c r="C4181" i="13"/>
  <c r="K4181" i="13"/>
  <c r="L4181" i="13"/>
  <c r="C4182" i="13"/>
  <c r="K4182" i="13"/>
  <c r="L4182" i="13" s="1"/>
  <c r="C4183" i="13"/>
  <c r="K4183" i="13"/>
  <c r="L4183" i="13" s="1"/>
  <c r="C4184" i="13"/>
  <c r="K4184" i="13"/>
  <c r="L4184" i="13"/>
  <c r="C4185" i="13"/>
  <c r="K4185" i="13"/>
  <c r="L4185" i="13"/>
  <c r="C4186" i="13"/>
  <c r="K4186" i="13"/>
  <c r="L4186" i="13"/>
  <c r="C4187" i="13"/>
  <c r="K4187" i="13"/>
  <c r="L4187" i="13"/>
  <c r="C4188" i="13"/>
  <c r="K4188" i="13"/>
  <c r="L4188" i="13" s="1"/>
  <c r="C4189" i="13"/>
  <c r="K4189" i="13"/>
  <c r="L4189" i="13"/>
  <c r="C4190" i="13"/>
  <c r="K4190" i="13"/>
  <c r="L4190" i="13" s="1"/>
  <c r="C4191" i="13"/>
  <c r="K4191" i="13"/>
  <c r="L4191" i="13" s="1"/>
  <c r="C4192" i="13"/>
  <c r="K4192" i="13"/>
  <c r="L4192" i="13" s="1"/>
  <c r="C4193" i="13"/>
  <c r="K4193" i="13"/>
  <c r="L4193" i="13"/>
  <c r="C4194" i="13"/>
  <c r="K4194" i="13"/>
  <c r="L4194" i="13"/>
  <c r="C4195" i="13"/>
  <c r="K4195" i="13"/>
  <c r="L4195" i="13" s="1"/>
  <c r="C4196" i="13"/>
  <c r="K4196" i="13"/>
  <c r="L4196" i="13" s="1"/>
  <c r="C4197" i="13"/>
  <c r="K4197" i="13"/>
  <c r="L4197" i="13"/>
  <c r="C4198" i="13"/>
  <c r="K4198" i="13"/>
  <c r="L4198" i="13" s="1"/>
  <c r="C4199" i="13"/>
  <c r="K4199" i="13"/>
  <c r="L4199" i="13" s="1"/>
  <c r="C4200" i="13"/>
  <c r="K4200" i="13"/>
  <c r="L4200" i="13" s="1"/>
  <c r="C4201" i="13"/>
  <c r="K4201" i="13"/>
  <c r="L4201" i="13"/>
  <c r="C4202" i="13"/>
  <c r="K4202" i="13"/>
  <c r="L4202" i="13"/>
  <c r="C4203" i="13"/>
  <c r="K4203" i="13"/>
  <c r="L4203" i="13"/>
  <c r="C4204" i="13"/>
  <c r="K4204" i="13"/>
  <c r="L4204" i="13"/>
  <c r="C4205" i="13"/>
  <c r="K4205" i="13"/>
  <c r="L4205" i="13"/>
  <c r="C4206" i="13"/>
  <c r="K4206" i="13"/>
  <c r="L4206" i="13" s="1"/>
  <c r="C4207" i="13"/>
  <c r="K4207" i="13"/>
  <c r="L4207" i="13" s="1"/>
  <c r="C4208" i="13"/>
  <c r="K4208" i="13"/>
  <c r="L4208" i="13" s="1"/>
  <c r="C4209" i="13"/>
  <c r="K4209" i="13"/>
  <c r="L4209" i="13"/>
  <c r="C4210" i="13"/>
  <c r="K4210" i="13"/>
  <c r="L4210" i="13"/>
  <c r="C4211" i="13"/>
  <c r="K4211" i="13"/>
  <c r="L4211" i="13"/>
  <c r="C4212" i="13"/>
  <c r="K4212" i="13"/>
  <c r="L4212" i="13" s="1"/>
  <c r="C4213" i="13"/>
  <c r="K4213" i="13"/>
  <c r="L4213" i="13"/>
  <c r="C4214" i="13"/>
  <c r="K4214" i="13"/>
  <c r="L4214" i="13" s="1"/>
  <c r="C4215" i="13"/>
  <c r="K4215" i="13"/>
  <c r="L4215" i="13" s="1"/>
  <c r="C4216" i="13"/>
  <c r="K4216" i="13"/>
  <c r="L4216" i="13" s="1"/>
  <c r="C4217" i="13"/>
  <c r="K4217" i="13"/>
  <c r="L4217" i="13"/>
  <c r="C4218" i="13"/>
  <c r="K4218" i="13"/>
  <c r="L4218" i="13"/>
  <c r="C4219" i="13"/>
  <c r="K4219" i="13"/>
  <c r="L4219" i="13"/>
  <c r="C4220" i="13"/>
  <c r="K4220" i="13"/>
  <c r="L4220" i="13" s="1"/>
  <c r="C4221" i="13"/>
  <c r="K4221" i="13"/>
  <c r="L4221" i="13"/>
  <c r="C4222" i="13"/>
  <c r="K4222" i="13"/>
  <c r="L4222" i="13" s="1"/>
  <c r="C4223" i="13"/>
  <c r="K4223" i="13"/>
  <c r="L4223" i="13" s="1"/>
  <c r="C4224" i="13"/>
  <c r="K4224" i="13"/>
  <c r="L4224" i="13" s="1"/>
  <c r="C4225" i="13"/>
  <c r="K4225" i="13"/>
  <c r="L4225" i="13"/>
  <c r="C4226" i="13"/>
  <c r="K4226" i="13"/>
  <c r="L4226" i="13"/>
  <c r="C4227" i="13"/>
  <c r="K4227" i="13"/>
  <c r="L4227" i="13"/>
  <c r="C4228" i="13"/>
  <c r="K4228" i="13"/>
  <c r="L4228" i="13" s="1"/>
  <c r="C4229" i="13"/>
  <c r="K4229" i="13"/>
  <c r="L4229" i="13"/>
  <c r="C4230" i="13"/>
  <c r="K4230" i="13"/>
  <c r="L4230" i="13" s="1"/>
  <c r="C4231" i="13"/>
  <c r="K4231" i="13"/>
  <c r="L4231" i="13" s="1"/>
  <c r="C4232" i="13"/>
  <c r="K4232" i="13"/>
  <c r="L4232" i="13" s="1"/>
  <c r="C4233" i="13"/>
  <c r="K4233" i="13"/>
  <c r="L4233" i="13"/>
  <c r="C4234" i="13"/>
  <c r="K4234" i="13"/>
  <c r="L4234" i="13"/>
  <c r="C4235" i="13"/>
  <c r="K4235" i="13"/>
  <c r="L4235" i="13"/>
  <c r="C4236" i="13"/>
  <c r="K4236" i="13"/>
  <c r="L4236" i="13" s="1"/>
  <c r="C4237" i="13"/>
  <c r="K4237" i="13"/>
  <c r="L4237" i="13"/>
  <c r="C4238" i="13"/>
  <c r="K4238" i="13"/>
  <c r="L4238" i="13" s="1"/>
  <c r="C4239" i="13"/>
  <c r="K4239" i="13"/>
  <c r="L4239" i="13" s="1"/>
  <c r="C4240" i="13"/>
  <c r="K4240" i="13"/>
  <c r="L4240" i="13" s="1"/>
  <c r="C4241" i="13"/>
  <c r="K4241" i="13"/>
  <c r="L4241" i="13"/>
  <c r="C4242" i="13"/>
  <c r="K4242" i="13"/>
  <c r="L4242" i="13"/>
  <c r="C4243" i="13"/>
  <c r="K4243" i="13"/>
  <c r="L4243" i="13"/>
  <c r="C4244" i="13"/>
  <c r="K4244" i="13"/>
  <c r="L4244" i="13" s="1"/>
  <c r="C4245" i="13"/>
  <c r="K4245" i="13"/>
  <c r="L4245" i="13"/>
  <c r="C4246" i="13"/>
  <c r="K4246" i="13"/>
  <c r="L4246" i="13" s="1"/>
  <c r="C4247" i="13"/>
  <c r="K4247" i="13"/>
  <c r="L4247" i="13" s="1"/>
  <c r="C4248" i="13"/>
  <c r="K4248" i="13"/>
  <c r="L4248" i="13" s="1"/>
  <c r="C4249" i="13"/>
  <c r="K4249" i="13"/>
  <c r="L4249" i="13"/>
  <c r="C4250" i="13"/>
  <c r="K4250" i="13"/>
  <c r="L4250" i="13"/>
  <c r="C4251" i="13"/>
  <c r="K4251" i="13"/>
  <c r="L4251" i="13"/>
  <c r="C4252" i="13"/>
  <c r="K4252" i="13"/>
  <c r="L4252" i="13" s="1"/>
  <c r="C4253" i="13"/>
  <c r="K4253" i="13"/>
  <c r="L4253" i="13"/>
  <c r="C4254" i="13"/>
  <c r="K4254" i="13"/>
  <c r="L4254" i="13" s="1"/>
  <c r="C4255" i="13"/>
  <c r="K4255" i="13"/>
  <c r="L4255" i="13" s="1"/>
  <c r="C4256" i="13"/>
  <c r="K4256" i="13"/>
  <c r="L4256" i="13" s="1"/>
  <c r="C4257" i="13"/>
  <c r="K4257" i="13"/>
  <c r="L4257" i="13"/>
  <c r="C4258" i="13"/>
  <c r="K4258" i="13"/>
  <c r="L4258" i="13"/>
  <c r="C4259" i="13"/>
  <c r="K4259" i="13"/>
  <c r="L4259" i="13"/>
  <c r="C4260" i="13"/>
  <c r="K4260" i="13"/>
  <c r="L4260" i="13" s="1"/>
  <c r="C4261" i="13"/>
  <c r="K4261" i="13"/>
  <c r="L4261" i="13"/>
  <c r="C4262" i="13"/>
  <c r="K4262" i="13"/>
  <c r="L4262" i="13" s="1"/>
  <c r="C4263" i="13"/>
  <c r="K4263" i="13"/>
  <c r="L4263" i="13" s="1"/>
  <c r="C4264" i="13"/>
  <c r="K4264" i="13"/>
  <c r="L4264" i="13" s="1"/>
  <c r="C4265" i="13"/>
  <c r="K4265" i="13"/>
  <c r="L4265" i="13"/>
  <c r="C4266" i="13"/>
  <c r="K4266" i="13"/>
  <c r="L4266" i="13"/>
  <c r="C4267" i="13"/>
  <c r="K4267" i="13"/>
  <c r="L4267" i="13"/>
  <c r="C4268" i="13"/>
  <c r="K4268" i="13"/>
  <c r="L4268" i="13" s="1"/>
  <c r="C4269" i="13"/>
  <c r="K4269" i="13"/>
  <c r="L4269" i="13"/>
  <c r="C4270" i="13"/>
  <c r="K4270" i="13"/>
  <c r="L4270" i="13" s="1"/>
  <c r="C4271" i="13"/>
  <c r="K4271" i="13"/>
  <c r="L4271" i="13" s="1"/>
  <c r="C4272" i="13"/>
  <c r="K4272" i="13"/>
  <c r="L4272" i="13" s="1"/>
  <c r="C4273" i="13"/>
  <c r="K4273" i="13"/>
  <c r="L4273" i="13"/>
  <c r="C4274" i="13"/>
  <c r="K4274" i="13"/>
  <c r="L4274" i="13"/>
  <c r="C4275" i="13"/>
  <c r="K4275" i="13"/>
  <c r="L4275" i="13"/>
  <c r="C4276" i="13"/>
  <c r="K4276" i="13"/>
  <c r="L4276" i="13" s="1"/>
  <c r="C4277" i="13"/>
  <c r="K4277" i="13"/>
  <c r="L4277" i="13"/>
  <c r="C4278" i="13"/>
  <c r="K4278" i="13"/>
  <c r="L4278" i="13" s="1"/>
  <c r="C4279" i="13"/>
  <c r="K4279" i="13"/>
  <c r="L4279" i="13" s="1"/>
  <c r="C4280" i="13"/>
  <c r="K4280" i="13"/>
  <c r="L4280" i="13" s="1"/>
  <c r="C4281" i="13"/>
  <c r="K4281" i="13"/>
  <c r="L4281" i="13"/>
  <c r="C4282" i="13"/>
  <c r="K4282" i="13"/>
  <c r="L4282" i="13"/>
  <c r="C4283" i="13"/>
  <c r="K4283" i="13"/>
  <c r="L4283" i="13"/>
  <c r="C4284" i="13"/>
  <c r="K4284" i="13"/>
  <c r="L4284" i="13" s="1"/>
  <c r="C4285" i="13"/>
  <c r="K4285" i="13"/>
  <c r="L4285" i="13"/>
  <c r="C4286" i="13"/>
  <c r="K4286" i="13"/>
  <c r="L4286" i="13" s="1"/>
  <c r="C4287" i="13"/>
  <c r="K4287" i="13"/>
  <c r="L4287" i="13" s="1"/>
  <c r="C4288" i="13"/>
  <c r="K4288" i="13"/>
  <c r="L4288" i="13" s="1"/>
  <c r="C4289" i="13"/>
  <c r="K4289" i="13"/>
  <c r="L4289" i="13"/>
  <c r="C4290" i="13"/>
  <c r="K4290" i="13"/>
  <c r="L4290" i="13"/>
  <c r="C4291" i="13"/>
  <c r="K4291" i="13"/>
  <c r="L4291" i="13"/>
  <c r="C4292" i="13"/>
  <c r="K4292" i="13"/>
  <c r="L4292" i="13" s="1"/>
  <c r="C4293" i="13"/>
  <c r="K4293" i="13"/>
  <c r="L4293" i="13"/>
  <c r="C4294" i="13"/>
  <c r="K4294" i="13"/>
  <c r="L4294" i="13" s="1"/>
  <c r="C4295" i="13"/>
  <c r="K4295" i="13"/>
  <c r="L4295" i="13" s="1"/>
  <c r="C4296" i="13"/>
  <c r="K4296" i="13"/>
  <c r="L4296" i="13" s="1"/>
  <c r="C4297" i="13"/>
  <c r="K4297" i="13"/>
  <c r="L4297" i="13"/>
  <c r="C4298" i="13"/>
  <c r="K4298" i="13"/>
  <c r="L4298" i="13"/>
  <c r="C4299" i="13"/>
  <c r="K4299" i="13"/>
  <c r="L4299" i="13"/>
  <c r="C4300" i="13"/>
  <c r="K4300" i="13"/>
  <c r="L4300" i="13" s="1"/>
  <c r="C4301" i="13"/>
  <c r="K4301" i="13"/>
  <c r="L4301" i="13"/>
  <c r="C4302" i="13"/>
  <c r="K4302" i="13"/>
  <c r="L4302" i="13" s="1"/>
  <c r="C4303" i="13"/>
  <c r="K4303" i="13"/>
  <c r="L4303" i="13" s="1"/>
  <c r="C4304" i="13"/>
  <c r="K4304" i="13"/>
  <c r="L4304" i="13" s="1"/>
  <c r="C4305" i="13"/>
  <c r="K4305" i="13"/>
  <c r="L4305" i="13"/>
  <c r="C4306" i="13"/>
  <c r="K4306" i="13"/>
  <c r="L4306" i="13"/>
  <c r="C4307" i="13"/>
  <c r="K4307" i="13"/>
  <c r="L4307" i="13"/>
  <c r="C4308" i="13"/>
  <c r="K4308" i="13"/>
  <c r="L4308" i="13" s="1"/>
  <c r="C4309" i="13"/>
  <c r="K4309" i="13"/>
  <c r="L4309" i="13"/>
  <c r="C4310" i="13"/>
  <c r="K4310" i="13"/>
  <c r="L4310" i="13" s="1"/>
  <c r="C4311" i="13"/>
  <c r="K4311" i="13"/>
  <c r="L4311" i="13" s="1"/>
  <c r="C4312" i="13"/>
  <c r="K4312" i="13"/>
  <c r="L4312" i="13" s="1"/>
  <c r="C4313" i="13"/>
  <c r="K4313" i="13"/>
  <c r="L4313" i="13"/>
  <c r="C4314" i="13"/>
  <c r="K4314" i="13"/>
  <c r="L4314" i="13"/>
  <c r="C4315" i="13"/>
  <c r="K4315" i="13"/>
  <c r="L4315" i="13"/>
  <c r="C4316" i="13"/>
  <c r="K4316" i="13"/>
  <c r="L4316" i="13" s="1"/>
  <c r="C4317" i="13"/>
  <c r="K4317" i="13"/>
  <c r="L4317" i="13"/>
  <c r="C4318" i="13"/>
  <c r="K4318" i="13"/>
  <c r="L4318" i="13" s="1"/>
  <c r="C4319" i="13"/>
  <c r="K4319" i="13"/>
  <c r="L4319" i="13" s="1"/>
  <c r="C4320" i="13"/>
  <c r="K4320" i="13"/>
  <c r="L4320" i="13" s="1"/>
  <c r="C4321" i="13"/>
  <c r="K4321" i="13"/>
  <c r="L4321" i="13"/>
  <c r="C4322" i="13"/>
  <c r="K4322" i="13"/>
  <c r="L4322" i="13"/>
  <c r="C4323" i="13"/>
  <c r="K4323" i="13"/>
  <c r="L4323" i="13"/>
  <c r="C4324" i="13"/>
  <c r="K4324" i="13"/>
  <c r="L4324" i="13" s="1"/>
  <c r="C4325" i="13"/>
  <c r="K4325" i="13"/>
  <c r="L4325" i="13"/>
  <c r="C4326" i="13"/>
  <c r="K4326" i="13"/>
  <c r="L4326" i="13" s="1"/>
  <c r="C4327" i="13"/>
  <c r="K4327" i="13"/>
  <c r="L4327" i="13" s="1"/>
  <c r="C4328" i="13"/>
  <c r="K4328" i="13"/>
  <c r="L4328" i="13" s="1"/>
  <c r="C4329" i="13"/>
  <c r="K4329" i="13"/>
  <c r="L4329" i="13"/>
  <c r="C4330" i="13"/>
  <c r="K4330" i="13"/>
  <c r="L4330" i="13"/>
  <c r="C4331" i="13"/>
  <c r="K4331" i="13"/>
  <c r="L4331" i="13"/>
  <c r="C4332" i="13"/>
  <c r="K4332" i="13"/>
  <c r="L4332" i="13" s="1"/>
  <c r="C4333" i="13"/>
  <c r="K4333" i="13"/>
  <c r="L4333" i="13"/>
  <c r="C4334" i="13"/>
  <c r="K4334" i="13"/>
  <c r="L4334" i="13" s="1"/>
  <c r="C4335" i="13"/>
  <c r="K4335" i="13"/>
  <c r="L4335" i="13" s="1"/>
  <c r="C4336" i="13"/>
  <c r="K4336" i="13"/>
  <c r="L4336" i="13" s="1"/>
  <c r="C4337" i="13"/>
  <c r="K4337" i="13"/>
  <c r="L4337" i="13"/>
  <c r="C4338" i="13"/>
  <c r="K4338" i="13"/>
  <c r="L4338" i="13"/>
  <c r="C4339" i="13"/>
  <c r="K4339" i="13"/>
  <c r="L4339" i="13"/>
  <c r="C4340" i="13"/>
  <c r="K4340" i="13"/>
  <c r="L4340" i="13" s="1"/>
  <c r="C4341" i="13"/>
  <c r="K4341" i="13"/>
  <c r="L4341" i="13"/>
  <c r="C4342" i="13"/>
  <c r="K4342" i="13"/>
  <c r="L4342" i="13" s="1"/>
  <c r="C4343" i="13"/>
  <c r="K4343" i="13"/>
  <c r="L4343" i="13" s="1"/>
  <c r="C4344" i="13"/>
  <c r="K4344" i="13"/>
  <c r="L4344" i="13" s="1"/>
  <c r="C4345" i="13"/>
  <c r="K4345" i="13"/>
  <c r="L4345" i="13"/>
  <c r="C4346" i="13"/>
  <c r="K4346" i="13"/>
  <c r="L4346" i="13"/>
  <c r="C4347" i="13"/>
  <c r="K4347" i="13"/>
  <c r="L4347" i="13"/>
  <c r="C4348" i="13"/>
  <c r="K4348" i="13"/>
  <c r="L4348" i="13" s="1"/>
  <c r="C4349" i="13"/>
  <c r="K4349" i="13"/>
  <c r="L4349" i="13"/>
  <c r="C4350" i="13"/>
  <c r="K4350" i="13"/>
  <c r="L4350" i="13" s="1"/>
  <c r="C4351" i="13"/>
  <c r="K4351" i="13"/>
  <c r="L4351" i="13" s="1"/>
  <c r="C4352" i="13"/>
  <c r="K4352" i="13"/>
  <c r="L4352" i="13" s="1"/>
  <c r="C4353" i="13"/>
  <c r="K4353" i="13"/>
  <c r="L4353" i="13"/>
  <c r="C4354" i="13"/>
  <c r="K4354" i="13"/>
  <c r="L4354" i="13"/>
  <c r="C4355" i="13"/>
  <c r="K4355" i="13"/>
  <c r="L4355" i="13"/>
  <c r="C4356" i="13"/>
  <c r="K4356" i="13"/>
  <c r="L4356" i="13" s="1"/>
  <c r="C4357" i="13"/>
  <c r="K4357" i="13"/>
  <c r="L4357" i="13"/>
  <c r="C4358" i="13"/>
  <c r="K4358" i="13"/>
  <c r="L4358" i="13" s="1"/>
  <c r="C4359" i="13"/>
  <c r="K4359" i="13"/>
  <c r="L4359" i="13" s="1"/>
  <c r="C4360" i="13"/>
  <c r="K4360" i="13"/>
  <c r="L4360" i="13" s="1"/>
  <c r="C4361" i="13"/>
  <c r="K4361" i="13"/>
  <c r="L4361" i="13"/>
  <c r="C4362" i="13"/>
  <c r="K4362" i="13"/>
  <c r="L4362" i="13"/>
  <c r="C4363" i="13"/>
  <c r="K4363" i="13"/>
  <c r="L4363" i="13"/>
  <c r="C4364" i="13"/>
  <c r="K4364" i="13"/>
  <c r="L4364" i="13" s="1"/>
  <c r="C4365" i="13"/>
  <c r="K4365" i="13"/>
  <c r="L4365" i="13"/>
  <c r="C4366" i="13"/>
  <c r="K4366" i="13"/>
  <c r="L4366" i="13" s="1"/>
  <c r="C4367" i="13"/>
  <c r="K4367" i="13"/>
  <c r="L4367" i="13" s="1"/>
  <c r="C4368" i="13"/>
  <c r="K4368" i="13"/>
  <c r="L4368" i="13" s="1"/>
  <c r="C4369" i="13"/>
  <c r="K4369" i="13"/>
  <c r="L4369" i="13"/>
  <c r="C4370" i="13"/>
  <c r="K4370" i="13"/>
  <c r="L4370" i="13"/>
  <c r="C4371" i="13"/>
  <c r="K4371" i="13"/>
  <c r="L4371" i="13"/>
  <c r="C4372" i="13"/>
  <c r="K4372" i="13"/>
  <c r="L4372" i="13" s="1"/>
  <c r="C4373" i="13"/>
  <c r="K4373" i="13"/>
  <c r="L4373" i="13"/>
  <c r="C4374" i="13"/>
  <c r="K4374" i="13"/>
  <c r="L4374" i="13" s="1"/>
  <c r="C4375" i="13"/>
  <c r="K4375" i="13"/>
  <c r="L4375" i="13" s="1"/>
  <c r="C4376" i="13"/>
  <c r="K4376" i="13"/>
  <c r="L4376" i="13" s="1"/>
  <c r="C4377" i="13"/>
  <c r="K4377" i="13"/>
  <c r="L4377" i="13"/>
  <c r="C4378" i="13"/>
  <c r="K4378" i="13"/>
  <c r="L4378" i="13"/>
  <c r="C4379" i="13"/>
  <c r="K4379" i="13"/>
  <c r="L4379" i="13"/>
  <c r="C4380" i="13"/>
  <c r="K4380" i="13"/>
  <c r="L4380" i="13" s="1"/>
  <c r="C4381" i="13"/>
  <c r="K4381" i="13"/>
  <c r="L4381" i="13"/>
  <c r="C4382" i="13"/>
  <c r="K4382" i="13"/>
  <c r="L4382" i="13" s="1"/>
  <c r="C4383" i="13"/>
  <c r="K4383" i="13"/>
  <c r="L4383" i="13" s="1"/>
  <c r="C4384" i="13"/>
  <c r="K4384" i="13"/>
  <c r="L4384" i="13" s="1"/>
  <c r="C4385" i="13"/>
  <c r="K4385" i="13"/>
  <c r="L4385" i="13"/>
  <c r="C4386" i="13"/>
  <c r="K4386" i="13"/>
  <c r="L4386" i="13"/>
  <c r="C4387" i="13"/>
  <c r="K4387" i="13"/>
  <c r="L4387" i="13"/>
  <c r="C4388" i="13"/>
  <c r="K4388" i="13"/>
  <c r="L4388" i="13" s="1"/>
  <c r="C4389" i="13"/>
  <c r="K4389" i="13"/>
  <c r="L4389" i="13"/>
  <c r="C4390" i="13"/>
  <c r="K4390" i="13"/>
  <c r="L4390" i="13" s="1"/>
  <c r="C4391" i="13"/>
  <c r="K4391" i="13"/>
  <c r="L4391" i="13" s="1"/>
  <c r="C4392" i="13"/>
  <c r="K4392" i="13"/>
  <c r="L4392" i="13" s="1"/>
  <c r="C4393" i="13"/>
  <c r="K4393" i="13"/>
  <c r="L4393" i="13"/>
  <c r="C4394" i="13"/>
  <c r="K4394" i="13"/>
  <c r="L4394" i="13"/>
  <c r="C4395" i="13"/>
  <c r="K4395" i="13"/>
  <c r="L4395" i="13"/>
  <c r="C4396" i="13"/>
  <c r="K4396" i="13"/>
  <c r="L4396" i="13" s="1"/>
  <c r="C4397" i="13"/>
  <c r="K4397" i="13"/>
  <c r="L4397" i="13"/>
  <c r="C4398" i="13"/>
  <c r="K4398" i="13"/>
  <c r="L4398" i="13" s="1"/>
  <c r="C4399" i="13"/>
  <c r="K4399" i="13"/>
  <c r="L4399" i="13" s="1"/>
  <c r="C4400" i="13"/>
  <c r="K4400" i="13"/>
  <c r="L4400" i="13" s="1"/>
  <c r="C4401" i="13"/>
  <c r="K4401" i="13"/>
  <c r="L4401" i="13"/>
  <c r="C4402" i="13"/>
  <c r="K4402" i="13"/>
  <c r="L4402" i="13"/>
  <c r="C4403" i="13"/>
  <c r="K4403" i="13"/>
  <c r="L4403" i="13"/>
  <c r="C4404" i="13"/>
  <c r="K4404" i="13"/>
  <c r="L4404" i="13" s="1"/>
  <c r="C4405" i="13"/>
  <c r="K4405" i="13"/>
  <c r="L4405" i="13"/>
  <c r="C4406" i="13"/>
  <c r="K4406" i="13"/>
  <c r="L4406" i="13" s="1"/>
  <c r="C4407" i="13"/>
  <c r="K4407" i="13"/>
  <c r="L4407" i="13" s="1"/>
  <c r="C4408" i="13"/>
  <c r="K4408" i="13"/>
  <c r="L4408" i="13" s="1"/>
  <c r="C4409" i="13"/>
  <c r="K4409" i="13"/>
  <c r="L4409" i="13"/>
  <c r="C4410" i="13"/>
  <c r="K4410" i="13"/>
  <c r="L4410" i="13"/>
  <c r="C4411" i="13"/>
  <c r="K4411" i="13"/>
  <c r="L4411" i="13"/>
  <c r="C4412" i="13"/>
  <c r="K4412" i="13"/>
  <c r="L4412" i="13" s="1"/>
  <c r="C4413" i="13"/>
  <c r="K4413" i="13"/>
  <c r="L4413" i="13"/>
  <c r="C4414" i="13"/>
  <c r="K4414" i="13"/>
  <c r="L4414" i="13" s="1"/>
  <c r="C4415" i="13"/>
  <c r="K4415" i="13"/>
  <c r="L4415" i="13" s="1"/>
  <c r="C4416" i="13"/>
  <c r="K4416" i="13"/>
  <c r="L4416" i="13" s="1"/>
  <c r="C4417" i="13"/>
  <c r="K4417" i="13"/>
  <c r="L4417" i="13"/>
  <c r="C4418" i="13"/>
  <c r="K4418" i="13"/>
  <c r="L4418" i="13"/>
  <c r="C4419" i="13"/>
  <c r="K4419" i="13"/>
  <c r="L4419" i="13"/>
  <c r="C4420" i="13"/>
  <c r="K4420" i="13"/>
  <c r="L4420" i="13" s="1"/>
  <c r="C4421" i="13"/>
  <c r="K4421" i="13"/>
  <c r="L4421" i="13"/>
  <c r="C4422" i="13"/>
  <c r="K4422" i="13"/>
  <c r="L4422" i="13" s="1"/>
  <c r="C4423" i="13"/>
  <c r="K4423" i="13"/>
  <c r="L4423" i="13" s="1"/>
  <c r="C4424" i="13"/>
  <c r="K4424" i="13"/>
  <c r="L4424" i="13" s="1"/>
  <c r="C4425" i="13"/>
  <c r="K4425" i="13"/>
  <c r="L4425" i="13"/>
  <c r="C4426" i="13"/>
  <c r="K4426" i="13"/>
  <c r="L4426" i="13"/>
  <c r="C4427" i="13"/>
  <c r="K4427" i="13"/>
  <c r="L4427" i="13"/>
  <c r="C4428" i="13"/>
  <c r="K4428" i="13"/>
  <c r="L4428" i="13" s="1"/>
  <c r="C4429" i="13"/>
  <c r="K4429" i="13"/>
  <c r="L4429" i="13"/>
  <c r="C4430" i="13"/>
  <c r="K4430" i="13"/>
  <c r="L4430" i="13" s="1"/>
  <c r="C4431" i="13"/>
  <c r="K4431" i="13"/>
  <c r="L4431" i="13" s="1"/>
  <c r="C4432" i="13"/>
  <c r="K4432" i="13"/>
  <c r="L4432" i="13" s="1"/>
  <c r="C4433" i="13"/>
  <c r="K4433" i="13"/>
  <c r="L4433" i="13"/>
  <c r="C4434" i="13"/>
  <c r="K4434" i="13"/>
  <c r="L4434" i="13"/>
  <c r="C4435" i="13"/>
  <c r="K4435" i="13"/>
  <c r="L4435" i="13"/>
  <c r="C4436" i="13"/>
  <c r="K4436" i="13"/>
  <c r="L4436" i="13" s="1"/>
  <c r="C4437" i="13"/>
  <c r="K4437" i="13"/>
  <c r="L4437" i="13"/>
  <c r="C4438" i="13"/>
  <c r="K4438" i="13"/>
  <c r="L4438" i="13" s="1"/>
  <c r="C4439" i="13"/>
  <c r="K4439" i="13"/>
  <c r="L4439" i="13" s="1"/>
  <c r="C4440" i="13"/>
  <c r="K4440" i="13"/>
  <c r="L4440" i="13" s="1"/>
  <c r="C4441" i="13"/>
  <c r="K4441" i="13"/>
  <c r="L4441" i="13"/>
  <c r="C4442" i="13"/>
  <c r="K4442" i="13"/>
  <c r="L4442" i="13"/>
  <c r="C4443" i="13"/>
  <c r="K4443" i="13"/>
  <c r="L4443" i="13"/>
  <c r="C4444" i="13"/>
  <c r="K4444" i="13"/>
  <c r="L4444" i="13" s="1"/>
  <c r="C4445" i="13"/>
  <c r="K4445" i="13"/>
  <c r="L4445" i="13"/>
  <c r="C4446" i="13"/>
  <c r="K4446" i="13"/>
  <c r="L4446" i="13" s="1"/>
  <c r="C4447" i="13"/>
  <c r="K4447" i="13"/>
  <c r="L4447" i="13" s="1"/>
  <c r="C4448" i="13"/>
  <c r="K4448" i="13"/>
  <c r="L4448" i="13" s="1"/>
  <c r="C4449" i="13"/>
  <c r="K4449" i="13"/>
  <c r="L4449" i="13"/>
  <c r="C4450" i="13"/>
  <c r="K4450" i="13"/>
  <c r="L4450" i="13"/>
  <c r="C4451" i="13"/>
  <c r="K4451" i="13"/>
  <c r="L4451" i="13"/>
  <c r="C4452" i="13"/>
  <c r="K4452" i="13"/>
  <c r="L4452" i="13" s="1"/>
  <c r="C4453" i="13"/>
  <c r="K4453" i="13"/>
  <c r="L4453" i="13"/>
  <c r="C4454" i="13"/>
  <c r="K4454" i="13"/>
  <c r="L4454" i="13" s="1"/>
  <c r="C4455" i="13"/>
  <c r="K4455" i="13"/>
  <c r="L4455" i="13" s="1"/>
  <c r="C4456" i="13"/>
  <c r="K4456" i="13"/>
  <c r="L4456" i="13" s="1"/>
  <c r="C4457" i="13"/>
  <c r="K4457" i="13"/>
  <c r="L4457" i="13"/>
  <c r="C4458" i="13"/>
  <c r="K4458" i="13"/>
  <c r="L4458" i="13"/>
  <c r="C4459" i="13"/>
  <c r="K4459" i="13"/>
  <c r="L4459" i="13"/>
  <c r="C4460" i="13"/>
  <c r="K4460" i="13"/>
  <c r="L4460" i="13" s="1"/>
  <c r="C4461" i="13"/>
  <c r="K4461" i="13"/>
  <c r="L4461" i="13"/>
  <c r="C4462" i="13"/>
  <c r="K4462" i="13"/>
  <c r="L4462" i="13" s="1"/>
  <c r="C4463" i="13"/>
  <c r="K4463" i="13"/>
  <c r="L4463" i="13" s="1"/>
  <c r="C4464" i="13"/>
  <c r="K4464" i="13"/>
  <c r="L4464" i="13" s="1"/>
  <c r="C4465" i="13"/>
  <c r="K4465" i="13"/>
  <c r="L4465" i="13"/>
  <c r="C4466" i="13"/>
  <c r="K4466" i="13"/>
  <c r="L4466" i="13"/>
  <c r="C4467" i="13"/>
  <c r="K4467" i="13"/>
  <c r="L4467" i="13"/>
  <c r="C4468" i="13"/>
  <c r="K4468" i="13"/>
  <c r="L4468" i="13" s="1"/>
  <c r="C4469" i="13"/>
  <c r="K4469" i="13"/>
  <c r="L4469" i="13"/>
  <c r="C4470" i="13"/>
  <c r="K4470" i="13"/>
  <c r="L4470" i="13" s="1"/>
  <c r="C4471" i="13"/>
  <c r="K4471" i="13"/>
  <c r="L4471" i="13" s="1"/>
  <c r="C4472" i="13"/>
  <c r="K4472" i="13"/>
  <c r="L4472" i="13" s="1"/>
  <c r="C4473" i="13"/>
  <c r="K4473" i="13"/>
  <c r="L4473" i="13"/>
  <c r="C4474" i="13"/>
  <c r="K4474" i="13"/>
  <c r="L4474" i="13"/>
  <c r="C4475" i="13"/>
  <c r="K4475" i="13"/>
  <c r="L4475" i="13"/>
  <c r="C4476" i="13"/>
  <c r="K4476" i="13"/>
  <c r="L4476" i="13" s="1"/>
  <c r="C4477" i="13"/>
  <c r="K4477" i="13"/>
  <c r="L4477" i="13"/>
  <c r="C4478" i="13"/>
  <c r="K4478" i="13"/>
  <c r="L4478" i="13" s="1"/>
  <c r="C4479" i="13"/>
  <c r="K4479" i="13"/>
  <c r="L4479" i="13" s="1"/>
  <c r="C4480" i="13"/>
  <c r="K4480" i="13"/>
  <c r="L4480" i="13" s="1"/>
  <c r="C4481" i="13"/>
  <c r="K4481" i="13"/>
  <c r="L4481" i="13"/>
  <c r="C4482" i="13"/>
  <c r="K4482" i="13"/>
  <c r="L4482" i="13"/>
  <c r="C4483" i="13"/>
  <c r="K4483" i="13"/>
  <c r="L4483" i="13"/>
  <c r="C4484" i="13"/>
  <c r="K4484" i="13"/>
  <c r="L4484" i="13" s="1"/>
  <c r="C4485" i="13"/>
  <c r="K4485" i="13"/>
  <c r="L4485" i="13"/>
  <c r="C4486" i="13"/>
  <c r="K4486" i="13"/>
  <c r="L4486" i="13" s="1"/>
  <c r="C4487" i="13"/>
  <c r="K4487" i="13"/>
  <c r="L4487" i="13" s="1"/>
  <c r="C4488" i="13"/>
  <c r="K4488" i="13"/>
  <c r="L4488" i="13" s="1"/>
  <c r="C4489" i="13"/>
  <c r="K4489" i="13"/>
  <c r="L4489" i="13"/>
  <c r="C4490" i="13"/>
  <c r="K4490" i="13"/>
  <c r="L4490" i="13"/>
  <c r="C4491" i="13"/>
  <c r="K4491" i="13"/>
  <c r="L4491" i="13"/>
  <c r="C4492" i="13"/>
  <c r="K4492" i="13"/>
  <c r="L4492" i="13" s="1"/>
  <c r="C4493" i="13"/>
  <c r="K4493" i="13"/>
  <c r="L4493" i="13"/>
  <c r="C4494" i="13"/>
  <c r="K4494" i="13"/>
  <c r="L4494" i="13" s="1"/>
  <c r="C4495" i="13"/>
  <c r="K4495" i="13"/>
  <c r="L4495" i="13" s="1"/>
  <c r="C4496" i="13"/>
  <c r="K4496" i="13"/>
  <c r="L4496" i="13" s="1"/>
  <c r="C4497" i="13"/>
  <c r="K4497" i="13"/>
  <c r="L4497" i="13"/>
  <c r="C4498" i="13"/>
  <c r="K4498" i="13"/>
  <c r="L4498" i="13"/>
  <c r="C4499" i="13"/>
  <c r="K4499" i="13"/>
  <c r="L4499" i="13"/>
  <c r="C4500" i="13"/>
  <c r="K4500" i="13"/>
  <c r="L4500" i="13" s="1"/>
  <c r="C4501" i="13"/>
  <c r="K4501" i="13"/>
  <c r="L4501" i="13"/>
  <c r="C4502" i="13"/>
  <c r="K4502" i="13"/>
  <c r="L4502" i="13" s="1"/>
  <c r="C4503" i="13"/>
  <c r="K4503" i="13"/>
  <c r="L4503" i="13" s="1"/>
  <c r="C4504" i="13"/>
  <c r="K4504" i="13"/>
  <c r="L4504" i="13" s="1"/>
  <c r="C4505" i="13"/>
  <c r="K4505" i="13"/>
  <c r="L4505" i="13"/>
  <c r="C4506" i="13"/>
  <c r="K4506" i="13"/>
  <c r="L4506" i="13"/>
  <c r="C4507" i="13"/>
  <c r="K4507" i="13"/>
  <c r="L4507" i="13"/>
  <c r="C4508" i="13"/>
  <c r="K4508" i="13"/>
  <c r="L4508" i="13" s="1"/>
  <c r="C4509" i="13"/>
  <c r="K4509" i="13"/>
  <c r="L4509" i="13"/>
  <c r="C4510" i="13"/>
  <c r="K4510" i="13"/>
  <c r="L4510" i="13" s="1"/>
  <c r="C4511" i="13"/>
  <c r="K4511" i="13"/>
  <c r="L4511" i="13" s="1"/>
  <c r="C4512" i="13"/>
  <c r="K4512" i="13"/>
  <c r="L4512" i="13" s="1"/>
  <c r="C4513" i="13"/>
  <c r="K4513" i="13"/>
  <c r="L4513" i="13"/>
  <c r="C4514" i="13"/>
  <c r="K4514" i="13"/>
  <c r="L4514" i="13"/>
  <c r="C4515" i="13"/>
  <c r="K4515" i="13"/>
  <c r="L4515" i="13"/>
  <c r="C4516" i="13"/>
  <c r="K4516" i="13"/>
  <c r="L4516" i="13" s="1"/>
  <c r="C4517" i="13"/>
  <c r="K4517" i="13"/>
  <c r="L4517" i="13"/>
  <c r="C4518" i="13"/>
  <c r="K4518" i="13"/>
  <c r="L4518" i="13" s="1"/>
  <c r="C4519" i="13"/>
  <c r="K4519" i="13"/>
  <c r="L4519" i="13" s="1"/>
  <c r="C4520" i="13"/>
  <c r="K4520" i="13"/>
  <c r="L4520" i="13" s="1"/>
  <c r="C4521" i="13"/>
  <c r="K4521" i="13"/>
  <c r="L4521" i="13"/>
  <c r="C4522" i="13"/>
  <c r="K4522" i="13"/>
  <c r="L4522" i="13"/>
  <c r="C4523" i="13"/>
  <c r="K4523" i="13"/>
  <c r="L4523" i="13"/>
  <c r="C4524" i="13"/>
  <c r="K4524" i="13"/>
  <c r="L4524" i="13" s="1"/>
  <c r="C4525" i="13"/>
  <c r="K4525" i="13"/>
  <c r="L4525" i="13"/>
  <c r="C4526" i="13"/>
  <c r="K4526" i="13"/>
  <c r="L4526" i="13" s="1"/>
  <c r="C4527" i="13"/>
  <c r="K4527" i="13"/>
  <c r="L4527" i="13" s="1"/>
  <c r="C4528" i="13"/>
  <c r="K4528" i="13"/>
  <c r="L4528" i="13" s="1"/>
  <c r="C4529" i="13"/>
  <c r="K4529" i="13"/>
  <c r="L4529" i="13"/>
  <c r="C4530" i="13"/>
  <c r="K4530" i="13"/>
  <c r="L4530" i="13"/>
  <c r="C4531" i="13"/>
  <c r="K4531" i="13"/>
  <c r="L4531" i="13"/>
  <c r="C4532" i="13"/>
  <c r="K4532" i="13"/>
  <c r="L4532" i="13" s="1"/>
  <c r="C4533" i="13"/>
  <c r="K4533" i="13"/>
  <c r="L4533" i="13"/>
  <c r="C4534" i="13"/>
  <c r="K4534" i="13"/>
  <c r="L4534" i="13" s="1"/>
  <c r="C4535" i="13"/>
  <c r="K4535" i="13"/>
  <c r="L4535" i="13" s="1"/>
  <c r="C4536" i="13"/>
  <c r="K4536" i="13"/>
  <c r="L4536" i="13" s="1"/>
  <c r="C4537" i="13"/>
  <c r="K4537" i="13"/>
  <c r="L4537" i="13"/>
  <c r="C4538" i="13"/>
  <c r="K4538" i="13"/>
  <c r="L4538" i="13"/>
  <c r="C4539" i="13"/>
  <c r="K4539" i="13"/>
  <c r="L4539" i="13"/>
  <c r="C4540" i="13"/>
  <c r="K4540" i="13"/>
  <c r="L4540" i="13" s="1"/>
  <c r="C4541" i="13"/>
  <c r="K4541" i="13"/>
  <c r="L4541" i="13"/>
  <c r="C4542" i="13"/>
  <c r="K4542" i="13"/>
  <c r="L4542" i="13" s="1"/>
  <c r="C4543" i="13"/>
  <c r="K4543" i="13"/>
  <c r="L4543" i="13" s="1"/>
  <c r="C4544" i="13"/>
  <c r="K4544" i="13"/>
  <c r="L4544" i="13" s="1"/>
  <c r="C4545" i="13"/>
  <c r="K4545" i="13"/>
  <c r="L4545" i="13"/>
  <c r="C4546" i="13"/>
  <c r="K4546" i="13"/>
  <c r="L4546" i="13"/>
  <c r="C4547" i="13"/>
  <c r="K4547" i="13"/>
  <c r="L4547" i="13"/>
  <c r="C4548" i="13"/>
  <c r="K4548" i="13"/>
  <c r="L4548" i="13" s="1"/>
  <c r="C4549" i="13"/>
  <c r="K4549" i="13"/>
  <c r="L4549" i="13"/>
  <c r="C4550" i="13"/>
  <c r="K4550" i="13"/>
  <c r="L4550" i="13" s="1"/>
  <c r="C4551" i="13"/>
  <c r="K4551" i="13"/>
  <c r="L4551" i="13" s="1"/>
  <c r="C4552" i="13"/>
  <c r="K4552" i="13"/>
  <c r="L4552" i="13" s="1"/>
  <c r="C4553" i="13"/>
  <c r="K4553" i="13"/>
  <c r="L4553" i="13"/>
  <c r="C4554" i="13"/>
  <c r="K4554" i="13"/>
  <c r="L4554" i="13"/>
  <c r="C4555" i="13"/>
  <c r="K4555" i="13"/>
  <c r="L4555" i="13"/>
  <c r="C4556" i="13"/>
  <c r="K4556" i="13"/>
  <c r="L4556" i="13" s="1"/>
  <c r="C4557" i="13"/>
  <c r="K4557" i="13"/>
  <c r="L4557" i="13"/>
  <c r="C4558" i="13"/>
  <c r="K4558" i="13"/>
  <c r="L4558" i="13" s="1"/>
  <c r="C4559" i="13"/>
  <c r="K4559" i="13"/>
  <c r="L4559" i="13" s="1"/>
  <c r="C4560" i="13"/>
  <c r="K4560" i="13"/>
  <c r="L4560" i="13" s="1"/>
  <c r="C4561" i="13"/>
  <c r="K4561" i="13"/>
  <c r="L4561" i="13"/>
  <c r="C4562" i="13"/>
  <c r="K4562" i="13"/>
  <c r="L4562" i="13"/>
  <c r="C4563" i="13"/>
  <c r="K4563" i="13"/>
  <c r="L4563" i="13"/>
  <c r="C4564" i="13"/>
  <c r="K4564" i="13"/>
  <c r="L4564" i="13" s="1"/>
  <c r="C4565" i="13"/>
  <c r="K4565" i="13"/>
  <c r="L4565" i="13"/>
  <c r="C4566" i="13"/>
  <c r="K4566" i="13"/>
  <c r="L4566" i="13" s="1"/>
  <c r="C4567" i="13"/>
  <c r="K4567" i="13"/>
  <c r="L4567" i="13" s="1"/>
  <c r="C4568" i="13"/>
  <c r="K4568" i="13"/>
  <c r="L4568" i="13" s="1"/>
  <c r="C4569" i="13"/>
  <c r="K4569" i="13"/>
  <c r="L4569" i="13"/>
  <c r="C4570" i="13"/>
  <c r="K4570" i="13"/>
  <c r="L4570" i="13"/>
  <c r="C4571" i="13"/>
  <c r="K4571" i="13"/>
  <c r="L4571" i="13"/>
  <c r="C4572" i="13"/>
  <c r="K4572" i="13"/>
  <c r="L4572" i="13" s="1"/>
  <c r="C4573" i="13"/>
  <c r="K4573" i="13"/>
  <c r="L4573" i="13"/>
  <c r="C4574" i="13"/>
  <c r="K4574" i="13"/>
  <c r="L4574" i="13" s="1"/>
  <c r="C4575" i="13"/>
  <c r="K4575" i="13"/>
  <c r="L4575" i="13" s="1"/>
  <c r="C4576" i="13"/>
  <c r="K4576" i="13"/>
  <c r="L4576" i="13" s="1"/>
  <c r="C4577" i="13"/>
  <c r="K4577" i="13"/>
  <c r="L4577" i="13"/>
  <c r="C4578" i="13"/>
  <c r="K4578" i="13"/>
  <c r="L4578" i="13"/>
  <c r="C4579" i="13"/>
  <c r="K4579" i="13"/>
  <c r="L4579" i="13"/>
  <c r="C4580" i="13"/>
  <c r="K4580" i="13"/>
  <c r="L4580" i="13" s="1"/>
  <c r="C4581" i="13"/>
  <c r="K4581" i="13"/>
  <c r="L4581" i="13"/>
  <c r="C4582" i="13"/>
  <c r="K4582" i="13"/>
  <c r="L4582" i="13" s="1"/>
  <c r="C4583" i="13"/>
  <c r="K4583" i="13"/>
  <c r="L4583" i="13" s="1"/>
  <c r="C4584" i="13"/>
  <c r="K4584" i="13"/>
  <c r="L4584" i="13" s="1"/>
  <c r="C4585" i="13"/>
  <c r="K4585" i="13"/>
  <c r="L4585" i="13"/>
  <c r="C4586" i="13"/>
  <c r="K4586" i="13"/>
  <c r="L4586" i="13"/>
  <c r="C4587" i="13"/>
  <c r="K4587" i="13"/>
  <c r="L4587" i="13"/>
  <c r="C4588" i="13"/>
  <c r="K4588" i="13"/>
  <c r="L4588" i="13" s="1"/>
  <c r="C4589" i="13"/>
  <c r="K4589" i="13"/>
  <c r="L4589" i="13"/>
  <c r="C4590" i="13"/>
  <c r="K4590" i="13"/>
  <c r="L4590" i="13" s="1"/>
  <c r="C4591" i="13"/>
  <c r="K4591" i="13"/>
  <c r="L4591" i="13" s="1"/>
  <c r="C4592" i="13"/>
  <c r="K4592" i="13"/>
  <c r="L4592" i="13" s="1"/>
  <c r="C4593" i="13"/>
  <c r="K4593" i="13"/>
  <c r="L4593" i="13"/>
  <c r="C4594" i="13"/>
  <c r="K4594" i="13"/>
  <c r="L4594" i="13"/>
  <c r="C4595" i="13"/>
  <c r="K4595" i="13"/>
  <c r="L4595" i="13"/>
  <c r="C4596" i="13"/>
  <c r="K4596" i="13"/>
  <c r="L4596" i="13" s="1"/>
  <c r="C4597" i="13"/>
  <c r="K4597" i="13"/>
  <c r="L4597" i="13"/>
  <c r="C4598" i="13"/>
  <c r="K4598" i="13"/>
  <c r="L4598" i="13" s="1"/>
  <c r="C4599" i="13"/>
  <c r="K4599" i="13"/>
  <c r="L4599" i="13" s="1"/>
  <c r="C4600" i="13"/>
  <c r="K4600" i="13"/>
  <c r="L4600" i="13" s="1"/>
  <c r="C4601" i="13"/>
  <c r="K4601" i="13"/>
  <c r="L4601" i="13"/>
  <c r="C4602" i="13"/>
  <c r="K4602" i="13"/>
  <c r="L4602" i="13"/>
  <c r="C4603" i="13"/>
  <c r="K4603" i="13"/>
  <c r="L4603" i="13"/>
  <c r="C4604" i="13"/>
  <c r="K4604" i="13"/>
  <c r="L4604" i="13" s="1"/>
  <c r="C4605" i="13"/>
  <c r="K4605" i="13"/>
  <c r="L4605" i="13"/>
  <c r="C4606" i="13"/>
  <c r="K4606" i="13"/>
  <c r="L4606" i="13" s="1"/>
  <c r="C4607" i="13"/>
  <c r="K4607" i="13"/>
  <c r="L4607" i="13" s="1"/>
  <c r="C4608" i="13"/>
  <c r="K4608" i="13"/>
  <c r="L4608" i="13" s="1"/>
  <c r="C4609" i="13"/>
  <c r="K4609" i="13"/>
  <c r="L4609" i="13"/>
  <c r="C4610" i="13"/>
  <c r="K4610" i="13"/>
  <c r="L4610" i="13"/>
  <c r="C4611" i="13"/>
  <c r="K4611" i="13"/>
  <c r="L4611" i="13"/>
  <c r="C4612" i="13"/>
  <c r="K4612" i="13"/>
  <c r="L4612" i="13" s="1"/>
  <c r="C4613" i="13"/>
  <c r="K4613" i="13"/>
  <c r="L4613" i="13"/>
  <c r="C4614" i="13"/>
  <c r="K4614" i="13"/>
  <c r="L4614" i="13" s="1"/>
  <c r="C4615" i="13"/>
  <c r="K4615" i="13"/>
  <c r="L4615" i="13" s="1"/>
  <c r="C4616" i="13"/>
  <c r="K4616" i="13"/>
  <c r="L4616" i="13" s="1"/>
  <c r="C4617" i="13"/>
  <c r="K4617" i="13"/>
  <c r="L4617" i="13"/>
  <c r="C4618" i="13"/>
  <c r="K4618" i="13"/>
  <c r="L4618" i="13"/>
  <c r="C4619" i="13"/>
  <c r="K4619" i="13"/>
  <c r="L4619" i="13"/>
  <c r="C4620" i="13"/>
  <c r="K4620" i="13"/>
  <c r="L4620" i="13" s="1"/>
  <c r="C4621" i="13"/>
  <c r="K4621" i="13"/>
  <c r="L4621" i="13"/>
  <c r="C4622" i="13"/>
  <c r="K4622" i="13"/>
  <c r="L4622" i="13" s="1"/>
  <c r="C4623" i="13"/>
  <c r="K4623" i="13"/>
  <c r="L4623" i="13" s="1"/>
  <c r="C4624" i="13"/>
  <c r="K4624" i="13"/>
  <c r="L4624" i="13" s="1"/>
  <c r="C4625" i="13"/>
  <c r="K4625" i="13"/>
  <c r="L4625" i="13"/>
  <c r="C4626" i="13"/>
  <c r="K4626" i="13"/>
  <c r="L4626" i="13"/>
  <c r="C4627" i="13"/>
  <c r="K4627" i="13"/>
  <c r="L4627" i="13"/>
  <c r="C4628" i="13"/>
  <c r="K4628" i="13"/>
  <c r="L4628" i="13" s="1"/>
  <c r="C4629" i="13"/>
  <c r="K4629" i="13"/>
  <c r="L4629" i="13"/>
  <c r="C4630" i="13"/>
  <c r="K4630" i="13"/>
  <c r="L4630" i="13" s="1"/>
  <c r="C4631" i="13"/>
  <c r="K4631" i="13"/>
  <c r="L4631" i="13" s="1"/>
  <c r="C4632" i="13"/>
  <c r="K4632" i="13"/>
  <c r="L4632" i="13" s="1"/>
  <c r="C4633" i="13"/>
  <c r="K4633" i="13"/>
  <c r="L4633" i="13"/>
  <c r="C4634" i="13"/>
  <c r="K4634" i="13"/>
  <c r="L4634" i="13"/>
  <c r="C4635" i="13"/>
  <c r="K4635" i="13"/>
  <c r="L4635" i="13"/>
  <c r="C4636" i="13"/>
  <c r="K4636" i="13"/>
  <c r="L4636" i="13" s="1"/>
  <c r="C4637" i="13"/>
  <c r="K4637" i="13"/>
  <c r="L4637" i="13"/>
  <c r="C4638" i="13"/>
  <c r="K4638" i="13"/>
  <c r="L4638" i="13" s="1"/>
  <c r="C4639" i="13"/>
  <c r="K4639" i="13"/>
  <c r="L4639" i="13" s="1"/>
  <c r="C4640" i="13"/>
  <c r="K4640" i="13"/>
  <c r="L4640" i="13" s="1"/>
  <c r="C4641" i="13"/>
  <c r="K4641" i="13"/>
  <c r="L4641" i="13"/>
  <c r="C4642" i="13"/>
  <c r="K4642" i="13"/>
  <c r="L4642" i="13"/>
  <c r="C4643" i="13"/>
  <c r="K4643" i="13"/>
  <c r="L4643" i="13"/>
  <c r="C4644" i="13"/>
  <c r="K4644" i="13"/>
  <c r="L4644" i="13" s="1"/>
  <c r="C4645" i="13"/>
  <c r="K4645" i="13"/>
  <c r="L4645" i="13"/>
  <c r="C4646" i="13"/>
  <c r="K4646" i="13"/>
  <c r="L4646" i="13" s="1"/>
  <c r="C4647" i="13"/>
  <c r="K4647" i="13"/>
  <c r="L4647" i="13" s="1"/>
  <c r="C4648" i="13"/>
  <c r="K4648" i="13"/>
  <c r="L4648" i="13" s="1"/>
  <c r="C4649" i="13"/>
  <c r="K4649" i="13"/>
  <c r="L4649" i="13"/>
  <c r="C4650" i="13"/>
  <c r="K4650" i="13"/>
  <c r="L4650" i="13"/>
  <c r="C4651" i="13"/>
  <c r="K4651" i="13"/>
  <c r="L4651" i="13"/>
  <c r="C4652" i="13"/>
  <c r="K4652" i="13"/>
  <c r="L4652" i="13" s="1"/>
  <c r="C4653" i="13"/>
  <c r="K4653" i="13"/>
  <c r="L4653" i="13"/>
  <c r="C4654" i="13"/>
  <c r="K4654" i="13"/>
  <c r="L4654" i="13" s="1"/>
  <c r="C4655" i="13"/>
  <c r="K4655" i="13"/>
  <c r="L4655" i="13" s="1"/>
  <c r="C4656" i="13"/>
  <c r="K4656" i="13"/>
  <c r="L4656" i="13" s="1"/>
  <c r="C4657" i="13"/>
  <c r="K4657" i="13"/>
  <c r="L4657" i="13"/>
  <c r="C4658" i="13"/>
  <c r="K4658" i="13"/>
  <c r="L4658" i="13"/>
  <c r="C4659" i="13"/>
  <c r="K4659" i="13"/>
  <c r="L4659" i="13"/>
  <c r="C4660" i="13"/>
  <c r="K4660" i="13"/>
  <c r="L4660" i="13" s="1"/>
  <c r="C4661" i="13"/>
  <c r="K4661" i="13"/>
  <c r="L4661" i="13"/>
  <c r="C4662" i="13"/>
  <c r="K4662" i="13"/>
  <c r="L4662" i="13" s="1"/>
  <c r="C4663" i="13"/>
  <c r="K4663" i="13"/>
  <c r="L4663" i="13" s="1"/>
  <c r="C4664" i="13"/>
  <c r="K4664" i="13"/>
  <c r="L4664" i="13" s="1"/>
  <c r="C4665" i="13"/>
  <c r="K4665" i="13"/>
  <c r="L4665" i="13"/>
  <c r="C4666" i="13"/>
  <c r="K4666" i="13"/>
  <c r="L4666" i="13"/>
  <c r="C4667" i="13"/>
  <c r="K4667" i="13"/>
  <c r="L4667" i="13"/>
  <c r="C4668" i="13"/>
  <c r="K4668" i="13"/>
  <c r="L4668" i="13" s="1"/>
  <c r="C4669" i="13"/>
  <c r="K4669" i="13"/>
  <c r="L4669" i="13"/>
  <c r="C4670" i="13"/>
  <c r="K4670" i="13"/>
  <c r="L4670" i="13" s="1"/>
  <c r="C4671" i="13"/>
  <c r="K4671" i="13"/>
  <c r="L4671" i="13" s="1"/>
  <c r="C4672" i="13"/>
  <c r="K4672" i="13"/>
  <c r="L4672" i="13" s="1"/>
  <c r="C4673" i="13"/>
  <c r="K4673" i="13"/>
  <c r="L4673" i="13"/>
  <c r="C4674" i="13"/>
  <c r="K4674" i="13"/>
  <c r="L4674" i="13"/>
  <c r="C4675" i="13"/>
  <c r="K4675" i="13"/>
  <c r="L4675" i="13"/>
  <c r="C4676" i="13"/>
  <c r="K4676" i="13"/>
  <c r="L4676" i="13" s="1"/>
  <c r="C4677" i="13"/>
  <c r="K4677" i="13"/>
  <c r="L4677" i="13"/>
  <c r="C4678" i="13"/>
  <c r="K4678" i="13"/>
  <c r="L4678" i="13" s="1"/>
  <c r="C4679" i="13"/>
  <c r="K4679" i="13"/>
  <c r="L4679" i="13" s="1"/>
  <c r="C4680" i="13"/>
  <c r="K4680" i="13"/>
  <c r="L4680" i="13" s="1"/>
  <c r="C4681" i="13"/>
  <c r="K4681" i="13"/>
  <c r="L4681" i="13"/>
  <c r="C4682" i="13"/>
  <c r="K4682" i="13"/>
  <c r="L4682" i="13"/>
  <c r="C4683" i="13"/>
  <c r="K4683" i="13"/>
  <c r="L4683" i="13"/>
  <c r="C4684" i="13"/>
  <c r="K4684" i="13"/>
  <c r="L4684" i="13" s="1"/>
  <c r="C4685" i="13"/>
  <c r="K4685" i="13"/>
  <c r="L4685" i="13"/>
  <c r="C4686" i="13"/>
  <c r="K4686" i="13"/>
  <c r="L4686" i="13" s="1"/>
  <c r="C4687" i="13"/>
  <c r="K4687" i="13"/>
  <c r="L4687" i="13" s="1"/>
  <c r="C4688" i="13"/>
  <c r="K4688" i="13"/>
  <c r="L4688" i="13" s="1"/>
  <c r="C4689" i="13"/>
  <c r="K4689" i="13"/>
  <c r="L4689" i="13"/>
  <c r="C4690" i="13"/>
  <c r="K4690" i="13"/>
  <c r="L4690" i="13"/>
  <c r="C4691" i="13"/>
  <c r="K4691" i="13"/>
  <c r="L4691" i="13"/>
  <c r="C4692" i="13"/>
  <c r="K4692" i="13"/>
  <c r="L4692" i="13" s="1"/>
  <c r="C4693" i="13"/>
  <c r="K4693" i="13"/>
  <c r="L4693" i="13"/>
  <c r="C4694" i="13"/>
  <c r="K4694" i="13"/>
  <c r="L4694" i="13" s="1"/>
  <c r="C4695" i="13"/>
  <c r="K4695" i="13"/>
  <c r="L4695" i="13" s="1"/>
  <c r="C4696" i="13"/>
  <c r="K4696" i="13"/>
  <c r="L4696" i="13" s="1"/>
  <c r="C4697" i="13"/>
  <c r="K4697" i="13"/>
  <c r="L4697" i="13"/>
  <c r="C4698" i="13"/>
  <c r="K4698" i="13"/>
  <c r="L4698" i="13"/>
  <c r="C4699" i="13"/>
  <c r="K4699" i="13"/>
  <c r="L4699" i="13"/>
  <c r="C4700" i="13"/>
  <c r="K4700" i="13"/>
  <c r="L4700" i="13" s="1"/>
  <c r="C4701" i="13"/>
  <c r="K4701" i="13"/>
  <c r="L4701" i="13"/>
  <c r="C4702" i="13"/>
  <c r="K4702" i="13"/>
  <c r="L4702" i="13" s="1"/>
  <c r="C4703" i="13"/>
  <c r="K4703" i="13"/>
  <c r="L4703" i="13" s="1"/>
  <c r="C4704" i="13"/>
  <c r="K4704" i="13"/>
  <c r="L4704" i="13" s="1"/>
  <c r="C4705" i="13"/>
  <c r="K4705" i="13"/>
  <c r="L4705" i="13"/>
  <c r="C4706" i="13"/>
  <c r="K4706" i="13"/>
  <c r="L4706" i="13"/>
  <c r="C4707" i="13"/>
  <c r="K4707" i="13"/>
  <c r="L4707" i="13"/>
  <c r="C4708" i="13"/>
  <c r="K4708" i="13"/>
  <c r="L4708" i="13" s="1"/>
  <c r="C4709" i="13"/>
  <c r="K4709" i="13"/>
  <c r="L4709" i="13"/>
  <c r="C4710" i="13"/>
  <c r="K4710" i="13"/>
  <c r="L4710" i="13" s="1"/>
  <c r="C4711" i="13"/>
  <c r="K4711" i="13"/>
  <c r="L4711" i="13" s="1"/>
  <c r="C4712" i="13"/>
  <c r="K4712" i="13"/>
  <c r="L4712" i="13" s="1"/>
  <c r="C4713" i="13"/>
  <c r="K4713" i="13"/>
  <c r="L4713" i="13"/>
  <c r="C4714" i="13"/>
  <c r="K4714" i="13"/>
  <c r="L4714" i="13"/>
  <c r="C4715" i="13"/>
  <c r="K4715" i="13"/>
  <c r="L4715" i="13"/>
  <c r="C4716" i="13"/>
  <c r="K4716" i="13"/>
  <c r="L4716" i="13" s="1"/>
  <c r="C4717" i="13"/>
  <c r="K4717" i="13"/>
  <c r="L4717" i="13"/>
  <c r="C4718" i="13"/>
  <c r="K4718" i="13"/>
  <c r="L4718" i="13" s="1"/>
  <c r="C4719" i="13"/>
  <c r="K4719" i="13"/>
  <c r="L4719" i="13" s="1"/>
  <c r="C4720" i="13"/>
  <c r="K4720" i="13"/>
  <c r="L4720" i="13" s="1"/>
  <c r="C4721" i="13"/>
  <c r="K4721" i="13"/>
  <c r="L4721" i="13"/>
  <c r="C4722" i="13"/>
  <c r="K4722" i="13"/>
  <c r="L4722" i="13"/>
  <c r="C4723" i="13"/>
  <c r="K4723" i="13"/>
  <c r="L4723" i="13"/>
  <c r="C4724" i="13"/>
  <c r="K4724" i="13"/>
  <c r="L4724" i="13" s="1"/>
  <c r="C4725" i="13"/>
  <c r="K4725" i="13"/>
  <c r="L4725" i="13"/>
  <c r="C4726" i="13"/>
  <c r="K4726" i="13"/>
  <c r="L4726" i="13" s="1"/>
  <c r="C4727" i="13"/>
  <c r="K4727" i="13"/>
  <c r="L4727" i="13" s="1"/>
  <c r="C4728" i="13"/>
  <c r="K4728" i="13"/>
  <c r="L4728" i="13" s="1"/>
  <c r="C4729" i="13"/>
  <c r="K4729" i="13"/>
  <c r="L4729" i="13"/>
  <c r="C4730" i="13"/>
  <c r="K4730" i="13"/>
  <c r="L4730" i="13"/>
  <c r="C4731" i="13"/>
  <c r="K4731" i="13"/>
  <c r="L4731" i="13"/>
  <c r="C4732" i="13"/>
  <c r="K4732" i="13"/>
  <c r="L4732" i="13" s="1"/>
  <c r="C4733" i="13"/>
  <c r="K4733" i="13"/>
  <c r="L4733" i="13"/>
  <c r="C4734" i="13"/>
  <c r="K4734" i="13"/>
  <c r="L4734" i="13" s="1"/>
  <c r="C4735" i="13"/>
  <c r="K4735" i="13"/>
  <c r="L4735" i="13" s="1"/>
  <c r="C4736" i="13"/>
  <c r="K4736" i="13"/>
  <c r="L4736" i="13" s="1"/>
  <c r="C4737" i="13"/>
  <c r="K4737" i="13"/>
  <c r="L4737" i="13"/>
  <c r="C4738" i="13"/>
  <c r="K4738" i="13"/>
  <c r="L4738" i="13"/>
  <c r="C4739" i="13"/>
  <c r="K4739" i="13"/>
  <c r="L4739" i="13"/>
  <c r="C4740" i="13"/>
  <c r="K4740" i="13"/>
  <c r="L4740" i="13" s="1"/>
  <c r="C4741" i="13"/>
  <c r="K4741" i="13"/>
  <c r="L4741" i="13"/>
  <c r="C4742" i="13"/>
  <c r="K4742" i="13"/>
  <c r="L4742" i="13" s="1"/>
  <c r="C4743" i="13"/>
  <c r="K4743" i="13"/>
  <c r="L4743" i="13" s="1"/>
  <c r="C4744" i="13"/>
  <c r="K4744" i="13"/>
  <c r="L4744" i="13" s="1"/>
  <c r="C4745" i="13"/>
  <c r="K4745" i="13"/>
  <c r="L4745" i="13"/>
  <c r="C4746" i="13"/>
  <c r="K4746" i="13"/>
  <c r="L4746" i="13"/>
  <c r="C4747" i="13"/>
  <c r="K4747" i="13"/>
  <c r="L4747" i="13"/>
  <c r="C4748" i="13"/>
  <c r="K4748" i="13"/>
  <c r="L4748" i="13" s="1"/>
  <c r="C4749" i="13"/>
  <c r="K4749" i="13"/>
  <c r="L4749" i="13"/>
  <c r="C4750" i="13"/>
  <c r="K4750" i="13"/>
  <c r="L4750" i="13" s="1"/>
  <c r="C4751" i="13"/>
  <c r="K4751" i="13"/>
  <c r="L4751" i="13" s="1"/>
  <c r="C4752" i="13"/>
  <c r="K4752" i="13"/>
  <c r="L4752" i="13" s="1"/>
  <c r="C4753" i="13"/>
  <c r="K4753" i="13"/>
  <c r="L4753" i="13"/>
  <c r="C4754" i="13"/>
  <c r="K4754" i="13"/>
  <c r="L4754" i="13"/>
  <c r="C4755" i="13"/>
  <c r="K4755" i="13"/>
  <c r="L4755" i="13"/>
  <c r="C4756" i="13"/>
  <c r="K4756" i="13"/>
  <c r="L4756" i="13" s="1"/>
  <c r="C4757" i="13"/>
  <c r="K4757" i="13"/>
  <c r="L4757" i="13"/>
  <c r="C4758" i="13"/>
  <c r="K4758" i="13"/>
  <c r="L4758" i="13" s="1"/>
  <c r="C4759" i="13"/>
  <c r="K4759" i="13"/>
  <c r="L4759" i="13" s="1"/>
  <c r="C4760" i="13"/>
  <c r="K4760" i="13"/>
  <c r="L4760" i="13" s="1"/>
  <c r="C4761" i="13"/>
  <c r="K4761" i="13"/>
  <c r="L4761" i="13"/>
  <c r="C4762" i="13"/>
  <c r="K4762" i="13"/>
  <c r="L4762" i="13"/>
  <c r="C4763" i="13"/>
  <c r="K4763" i="13"/>
  <c r="L4763" i="13"/>
  <c r="C4764" i="13"/>
  <c r="K4764" i="13"/>
  <c r="L4764" i="13" s="1"/>
  <c r="C4765" i="13"/>
  <c r="K4765" i="13"/>
  <c r="L4765" i="13"/>
  <c r="C4766" i="13"/>
  <c r="K4766" i="13"/>
  <c r="L4766" i="13" s="1"/>
  <c r="C4767" i="13"/>
  <c r="K4767" i="13"/>
  <c r="L4767" i="13" s="1"/>
  <c r="C4768" i="13"/>
  <c r="K4768" i="13"/>
  <c r="L4768" i="13" s="1"/>
  <c r="C4769" i="13"/>
  <c r="K4769" i="13"/>
  <c r="L4769" i="13"/>
  <c r="C4770" i="13"/>
  <c r="K4770" i="13"/>
  <c r="L4770" i="13"/>
  <c r="C4771" i="13"/>
  <c r="K4771" i="13"/>
  <c r="L4771" i="13"/>
  <c r="C4772" i="13"/>
  <c r="K4772" i="13"/>
  <c r="L4772" i="13" s="1"/>
  <c r="C4773" i="13"/>
  <c r="K4773" i="13"/>
  <c r="L4773" i="13"/>
  <c r="C4774" i="13"/>
  <c r="K4774" i="13"/>
  <c r="L4774" i="13" s="1"/>
  <c r="C4775" i="13"/>
  <c r="K4775" i="13"/>
  <c r="L4775" i="13" s="1"/>
  <c r="C4776" i="13"/>
  <c r="K4776" i="13"/>
  <c r="L4776" i="13" s="1"/>
  <c r="C4777" i="13"/>
  <c r="K4777" i="13"/>
  <c r="L4777" i="13"/>
  <c r="C4778" i="13"/>
  <c r="K4778" i="13"/>
  <c r="L4778" i="13"/>
  <c r="C4779" i="13"/>
  <c r="K4779" i="13"/>
  <c r="L4779" i="13"/>
  <c r="C4780" i="13"/>
  <c r="K4780" i="13"/>
  <c r="L4780" i="13" s="1"/>
  <c r="C4781" i="13"/>
  <c r="K4781" i="13"/>
  <c r="L4781" i="13"/>
  <c r="C4782" i="13"/>
  <c r="K4782" i="13"/>
  <c r="L4782" i="13" s="1"/>
  <c r="C4783" i="13"/>
  <c r="K4783" i="13"/>
  <c r="L4783" i="13" s="1"/>
  <c r="C4784" i="13"/>
  <c r="K4784" i="13"/>
  <c r="L4784" i="13" s="1"/>
  <c r="C4785" i="13"/>
  <c r="K4785" i="13"/>
  <c r="L4785" i="13"/>
  <c r="C4786" i="13"/>
  <c r="K4786" i="13"/>
  <c r="L4786" i="13"/>
  <c r="C4787" i="13"/>
  <c r="K4787" i="13"/>
  <c r="L4787" i="13"/>
  <c r="C4788" i="13"/>
  <c r="K4788" i="13"/>
  <c r="L4788" i="13" s="1"/>
  <c r="C4789" i="13"/>
  <c r="K4789" i="13"/>
  <c r="L4789" i="13"/>
  <c r="C4790" i="13"/>
  <c r="K4790" i="13"/>
  <c r="L4790" i="13" s="1"/>
  <c r="C4791" i="13"/>
  <c r="K4791" i="13"/>
  <c r="L4791" i="13" s="1"/>
  <c r="C4792" i="13"/>
  <c r="K4792" i="13"/>
  <c r="L4792" i="13" s="1"/>
  <c r="C4793" i="13"/>
  <c r="K4793" i="13"/>
  <c r="L4793" i="13"/>
  <c r="C4794" i="13"/>
  <c r="K4794" i="13"/>
  <c r="L4794" i="13"/>
  <c r="C4795" i="13"/>
  <c r="K4795" i="13"/>
  <c r="L4795" i="13"/>
  <c r="C4796" i="13"/>
  <c r="K4796" i="13"/>
  <c r="L4796" i="13" s="1"/>
  <c r="C4797" i="13"/>
  <c r="K4797" i="13"/>
  <c r="L4797" i="13"/>
  <c r="C4798" i="13"/>
  <c r="K4798" i="13"/>
  <c r="L4798" i="13" s="1"/>
  <c r="C4799" i="13"/>
  <c r="K4799" i="13"/>
  <c r="L4799" i="13" s="1"/>
  <c r="C4800" i="13"/>
  <c r="K4800" i="13"/>
  <c r="L4800" i="13" s="1"/>
  <c r="C4801" i="13"/>
  <c r="K4801" i="13"/>
  <c r="L4801" i="13"/>
  <c r="C4802" i="13"/>
  <c r="K4802" i="13"/>
  <c r="L4802" i="13"/>
  <c r="C4803" i="13"/>
  <c r="K4803" i="13"/>
  <c r="L4803" i="13"/>
  <c r="C4804" i="13"/>
  <c r="K4804" i="13"/>
  <c r="L4804" i="13"/>
  <c r="C4805" i="13"/>
  <c r="K4805" i="13"/>
  <c r="L4805" i="13"/>
  <c r="C4806" i="13"/>
  <c r="K4806" i="13"/>
  <c r="L4806" i="13" s="1"/>
  <c r="C4807" i="13"/>
  <c r="K4807" i="13"/>
  <c r="L4807" i="13" s="1"/>
  <c r="C4808" i="13"/>
  <c r="K4808" i="13"/>
  <c r="L4808" i="13" s="1"/>
  <c r="C4809" i="13"/>
  <c r="K4809" i="13"/>
  <c r="L4809" i="13"/>
  <c r="C4810" i="13"/>
  <c r="K4810" i="13"/>
  <c r="L4810" i="13"/>
  <c r="C4811" i="13"/>
  <c r="K4811" i="13"/>
  <c r="L4811" i="13"/>
  <c r="C4812" i="13"/>
  <c r="K4812" i="13"/>
  <c r="L4812" i="13" s="1"/>
  <c r="C4813" i="13"/>
  <c r="K4813" i="13"/>
  <c r="L4813" i="13"/>
  <c r="C4814" i="13"/>
  <c r="K4814" i="13"/>
  <c r="L4814" i="13" s="1"/>
  <c r="C4815" i="13"/>
  <c r="K4815" i="13"/>
  <c r="L4815" i="13" s="1"/>
  <c r="C4816" i="13"/>
  <c r="K4816" i="13"/>
  <c r="L4816" i="13" s="1"/>
  <c r="C4817" i="13"/>
  <c r="K4817" i="13"/>
  <c r="L4817" i="13"/>
  <c r="C4818" i="13"/>
  <c r="K4818" i="13"/>
  <c r="L4818" i="13"/>
  <c r="C4819" i="13"/>
  <c r="K4819" i="13"/>
  <c r="L4819" i="13"/>
  <c r="C4820" i="13"/>
  <c r="K4820" i="13"/>
  <c r="L4820" i="13" s="1"/>
  <c r="C4821" i="13"/>
  <c r="K4821" i="13"/>
  <c r="L4821" i="13" s="1"/>
  <c r="C4822" i="13"/>
  <c r="K4822" i="13"/>
  <c r="L4822" i="13"/>
  <c r="C4823" i="13"/>
  <c r="K4823" i="13"/>
  <c r="L4823" i="13" s="1"/>
  <c r="C4824" i="13"/>
  <c r="K4824" i="13"/>
  <c r="L4824" i="13" s="1"/>
  <c r="C4825" i="13"/>
  <c r="K4825" i="13"/>
  <c r="L4825" i="13"/>
  <c r="C4826" i="13"/>
  <c r="K4826" i="13"/>
  <c r="L4826" i="13"/>
  <c r="C4827" i="13"/>
  <c r="K4827" i="13"/>
  <c r="L4827" i="13"/>
  <c r="C4828" i="13"/>
  <c r="K4828" i="13"/>
  <c r="L4828" i="13" s="1"/>
  <c r="C4829" i="13"/>
  <c r="K4829" i="13"/>
  <c r="L4829" i="13" s="1"/>
  <c r="C4830" i="13"/>
  <c r="K4830" i="13"/>
  <c r="L4830" i="13"/>
  <c r="C4831" i="13"/>
  <c r="K4831" i="13"/>
  <c r="L4831" i="13" s="1"/>
  <c r="C4832" i="13"/>
  <c r="K4832" i="13"/>
  <c r="L4832" i="13" s="1"/>
  <c r="C4833" i="13"/>
  <c r="K4833" i="13"/>
  <c r="L4833" i="13"/>
  <c r="C4834" i="13"/>
  <c r="K4834" i="13"/>
  <c r="L4834" i="13"/>
  <c r="C4835" i="13"/>
  <c r="K4835" i="13"/>
  <c r="L4835" i="13"/>
  <c r="C4836" i="13"/>
  <c r="K4836" i="13"/>
  <c r="L4836" i="13" s="1"/>
  <c r="C4837" i="13"/>
  <c r="K4837" i="13"/>
  <c r="L4837" i="13" s="1"/>
  <c r="C4838" i="13"/>
  <c r="K4838" i="13"/>
  <c r="L4838" i="13"/>
  <c r="C4839" i="13"/>
  <c r="K4839" i="13"/>
  <c r="L4839" i="13" s="1"/>
  <c r="C4840" i="13"/>
  <c r="K4840" i="13"/>
  <c r="L4840" i="13" s="1"/>
  <c r="C4841" i="13"/>
  <c r="K4841" i="13"/>
  <c r="L4841" i="13"/>
  <c r="C4842" i="13"/>
  <c r="K4842" i="13"/>
  <c r="L4842" i="13"/>
  <c r="C4843" i="13"/>
  <c r="K4843" i="13"/>
  <c r="L4843" i="13"/>
  <c r="C4844" i="13"/>
  <c r="K4844" i="13"/>
  <c r="L4844" i="13" s="1"/>
  <c r="C4845" i="13"/>
  <c r="K4845" i="13"/>
  <c r="L4845" i="13" s="1"/>
  <c r="C4846" i="13"/>
  <c r="K4846" i="13"/>
  <c r="L4846" i="13"/>
  <c r="C4847" i="13"/>
  <c r="K4847" i="13"/>
  <c r="L4847" i="13" s="1"/>
  <c r="C4848" i="13"/>
  <c r="K4848" i="13"/>
  <c r="L4848" i="13" s="1"/>
  <c r="C4849" i="13"/>
  <c r="K4849" i="13"/>
  <c r="L4849" i="13"/>
  <c r="C4850" i="13"/>
  <c r="K4850" i="13"/>
  <c r="L4850" i="13"/>
  <c r="C4851" i="13"/>
  <c r="K4851" i="13"/>
  <c r="L4851" i="13"/>
  <c r="C4852" i="13"/>
  <c r="K4852" i="13"/>
  <c r="L4852" i="13" s="1"/>
  <c r="C4853" i="13"/>
  <c r="K4853" i="13"/>
  <c r="L4853" i="13" s="1"/>
  <c r="C4854" i="13"/>
  <c r="K4854" i="13"/>
  <c r="L4854" i="13" s="1"/>
  <c r="C4855" i="13"/>
  <c r="K4855" i="13"/>
  <c r="L4855" i="13" s="1"/>
  <c r="C4856" i="13"/>
  <c r="K4856" i="13"/>
  <c r="L4856" i="13" s="1"/>
  <c r="C4857" i="13"/>
  <c r="K4857" i="13"/>
  <c r="L4857" i="13"/>
  <c r="C4858" i="13"/>
  <c r="K4858" i="13"/>
  <c r="L4858" i="13"/>
  <c r="C4859" i="13"/>
  <c r="K4859" i="13"/>
  <c r="L4859" i="13"/>
  <c r="C4860" i="13"/>
  <c r="K4860" i="13"/>
  <c r="L4860" i="13" s="1"/>
  <c r="C4861" i="13"/>
  <c r="K4861" i="13"/>
  <c r="L4861" i="13" s="1"/>
  <c r="C4862" i="13"/>
  <c r="K4862" i="13"/>
  <c r="L4862" i="13"/>
  <c r="C4863" i="13"/>
  <c r="K4863" i="13"/>
  <c r="L4863" i="13" s="1"/>
  <c r="C4864" i="13"/>
  <c r="K4864" i="13"/>
  <c r="L4864" i="13" s="1"/>
  <c r="C4865" i="13"/>
  <c r="K4865" i="13"/>
  <c r="L4865" i="13"/>
  <c r="C4866" i="13"/>
  <c r="K4866" i="13"/>
  <c r="L4866" i="13"/>
  <c r="C4867" i="13"/>
  <c r="K4867" i="13"/>
  <c r="L4867" i="13"/>
  <c r="C4868" i="13"/>
  <c r="K4868" i="13"/>
  <c r="L4868" i="13" s="1"/>
  <c r="C4869" i="13"/>
  <c r="K4869" i="13"/>
  <c r="L4869" i="13" s="1"/>
  <c r="C4870" i="13"/>
  <c r="K4870" i="13"/>
  <c r="L4870" i="13"/>
  <c r="C4871" i="13"/>
  <c r="K4871" i="13"/>
  <c r="L4871" i="13" s="1"/>
  <c r="C4872" i="13"/>
  <c r="K4872" i="13"/>
  <c r="L4872" i="13" s="1"/>
  <c r="C4873" i="13"/>
  <c r="K4873" i="13"/>
  <c r="L4873" i="13"/>
  <c r="C4874" i="13"/>
  <c r="K4874" i="13"/>
  <c r="L4874" i="13"/>
  <c r="C4875" i="13"/>
  <c r="K4875" i="13"/>
  <c r="L4875" i="13"/>
  <c r="C4876" i="13"/>
  <c r="K4876" i="13"/>
  <c r="L4876" i="13" s="1"/>
  <c r="C4877" i="13"/>
  <c r="K4877" i="13"/>
  <c r="L4877" i="13" s="1"/>
  <c r="C4878" i="13"/>
  <c r="K4878" i="13"/>
  <c r="L4878" i="13" s="1"/>
  <c r="C4879" i="13"/>
  <c r="K4879" i="13"/>
  <c r="L4879" i="13" s="1"/>
  <c r="C4880" i="13"/>
  <c r="K4880" i="13"/>
  <c r="L4880" i="13" s="1"/>
  <c r="C4881" i="13"/>
  <c r="K4881" i="13"/>
  <c r="L4881" i="13"/>
  <c r="C4882" i="13"/>
  <c r="K4882" i="13"/>
  <c r="L4882" i="13"/>
  <c r="C4883" i="13"/>
  <c r="K4883" i="13"/>
  <c r="L4883" i="13"/>
  <c r="C4884" i="13"/>
  <c r="K4884" i="13"/>
  <c r="L4884" i="13" s="1"/>
  <c r="C4885" i="13"/>
  <c r="K4885" i="13"/>
  <c r="L4885" i="13" s="1"/>
  <c r="C4886" i="13"/>
  <c r="K4886" i="13"/>
  <c r="L4886" i="13" s="1"/>
  <c r="C4887" i="13"/>
  <c r="K4887" i="13"/>
  <c r="L4887" i="13" s="1"/>
  <c r="C4888" i="13"/>
  <c r="K4888" i="13"/>
  <c r="L4888" i="13" s="1"/>
  <c r="C4889" i="13"/>
  <c r="K4889" i="13"/>
  <c r="L4889" i="13"/>
  <c r="C4890" i="13"/>
  <c r="K4890" i="13"/>
  <c r="L4890" i="13"/>
  <c r="C4891" i="13"/>
  <c r="K4891" i="13"/>
  <c r="L4891" i="13"/>
  <c r="C4892" i="13"/>
  <c r="K4892" i="13"/>
  <c r="L4892" i="13" s="1"/>
  <c r="C4893" i="13"/>
  <c r="K4893" i="13"/>
  <c r="L4893" i="13" s="1"/>
  <c r="C4894" i="13"/>
  <c r="K4894" i="13"/>
  <c r="L4894" i="13" s="1"/>
  <c r="C4895" i="13"/>
  <c r="K4895" i="13"/>
  <c r="L4895" i="13" s="1"/>
  <c r="C4896" i="13"/>
  <c r="K4896" i="13"/>
  <c r="L4896" i="13" s="1"/>
  <c r="C4897" i="13"/>
  <c r="K4897" i="13"/>
  <c r="L4897" i="13"/>
  <c r="C4898" i="13"/>
  <c r="K4898" i="13"/>
  <c r="L4898" i="13"/>
  <c r="C4899" i="13"/>
  <c r="K4899" i="13"/>
  <c r="L4899" i="13"/>
  <c r="C4900" i="13"/>
  <c r="K4900" i="13"/>
  <c r="L4900" i="13" s="1"/>
  <c r="C4901" i="13"/>
  <c r="K4901" i="13"/>
  <c r="L4901" i="13" s="1"/>
  <c r="C4902" i="13"/>
  <c r="K4902" i="13"/>
  <c r="L4902" i="13" s="1"/>
  <c r="C4903" i="13"/>
  <c r="K4903" i="13"/>
  <c r="L4903" i="13" s="1"/>
  <c r="C4904" i="13"/>
  <c r="K4904" i="13"/>
  <c r="L4904" i="13" s="1"/>
  <c r="C4905" i="13"/>
  <c r="K4905" i="13"/>
  <c r="L4905" i="13"/>
  <c r="C4906" i="13"/>
  <c r="K4906" i="13"/>
  <c r="L4906" i="13"/>
  <c r="C4907" i="13"/>
  <c r="K4907" i="13"/>
  <c r="L4907" i="13"/>
  <c r="C4908" i="13"/>
  <c r="K4908" i="13"/>
  <c r="L4908" i="13" s="1"/>
  <c r="C4909" i="13"/>
  <c r="K4909" i="13"/>
  <c r="L4909" i="13" s="1"/>
  <c r="C4910" i="13"/>
  <c r="K4910" i="13"/>
  <c r="L4910" i="13" s="1"/>
  <c r="C4911" i="13"/>
  <c r="K4911" i="13"/>
  <c r="L4911" i="13" s="1"/>
  <c r="C4912" i="13"/>
  <c r="K4912" i="13"/>
  <c r="L4912" i="13" s="1"/>
  <c r="C4913" i="13"/>
  <c r="K4913" i="13"/>
  <c r="L4913" i="13"/>
  <c r="C4914" i="13"/>
  <c r="K4914" i="13"/>
  <c r="L4914" i="13"/>
  <c r="C4915" i="13"/>
  <c r="K4915" i="13"/>
  <c r="L4915" i="13"/>
  <c r="C4916" i="13"/>
  <c r="K4916" i="13"/>
  <c r="L4916" i="13" s="1"/>
  <c r="C4917" i="13"/>
  <c r="K4917" i="13"/>
  <c r="L4917" i="13" s="1"/>
  <c r="C4918" i="13"/>
  <c r="K4918" i="13"/>
  <c r="L4918" i="13" s="1"/>
  <c r="C4919" i="13"/>
  <c r="K4919" i="13"/>
  <c r="L4919" i="13" s="1"/>
  <c r="C4920" i="13"/>
  <c r="K4920" i="13"/>
  <c r="L4920" i="13" s="1"/>
  <c r="C4921" i="13"/>
  <c r="K4921" i="13"/>
  <c r="L4921" i="13"/>
  <c r="C4922" i="13"/>
  <c r="K4922" i="13"/>
  <c r="L4922" i="13"/>
  <c r="C4923" i="13"/>
  <c r="K4923" i="13"/>
  <c r="L4923" i="13"/>
  <c r="C4924" i="13"/>
  <c r="K4924" i="13"/>
  <c r="L4924" i="13" s="1"/>
  <c r="C4925" i="13"/>
  <c r="K4925" i="13"/>
  <c r="L4925" i="13" s="1"/>
  <c r="C4926" i="13"/>
  <c r="K4926" i="13"/>
  <c r="L4926" i="13" s="1"/>
  <c r="C4927" i="13"/>
  <c r="K4927" i="13"/>
  <c r="L4927" i="13" s="1"/>
  <c r="C4928" i="13"/>
  <c r="K4928" i="13"/>
  <c r="L4928" i="13" s="1"/>
  <c r="C4929" i="13"/>
  <c r="K4929" i="13"/>
  <c r="L4929" i="13"/>
  <c r="C4930" i="13"/>
  <c r="K4930" i="13"/>
  <c r="L4930" i="13"/>
  <c r="C4931" i="13"/>
  <c r="K4931" i="13"/>
  <c r="L4931" i="13"/>
  <c r="C4932" i="13"/>
  <c r="K4932" i="13"/>
  <c r="L4932" i="13" s="1"/>
  <c r="C4933" i="13"/>
  <c r="K4933" i="13"/>
  <c r="L4933" i="13" s="1"/>
  <c r="C4934" i="13"/>
  <c r="K4934" i="13"/>
  <c r="L4934" i="13" s="1"/>
  <c r="C4935" i="13"/>
  <c r="K4935" i="13"/>
  <c r="L4935" i="13" s="1"/>
  <c r="C4936" i="13"/>
  <c r="K4936" i="13"/>
  <c r="L4936" i="13" s="1"/>
  <c r="C4937" i="13"/>
  <c r="K4937" i="13"/>
  <c r="L4937" i="13"/>
  <c r="C4938" i="13"/>
  <c r="K4938" i="13"/>
  <c r="L4938" i="13"/>
  <c r="C4939" i="13"/>
  <c r="K4939" i="13"/>
  <c r="L4939" i="13"/>
  <c r="C4940" i="13"/>
  <c r="K4940" i="13"/>
  <c r="L4940" i="13" s="1"/>
  <c r="C4941" i="13"/>
  <c r="K4941" i="13"/>
  <c r="L4941" i="13" s="1"/>
  <c r="C4942" i="13"/>
  <c r="K4942" i="13"/>
  <c r="L4942" i="13" s="1"/>
  <c r="C4943" i="13"/>
  <c r="K4943" i="13"/>
  <c r="L4943" i="13" s="1"/>
  <c r="C4944" i="13"/>
  <c r="K4944" i="13"/>
  <c r="L4944" i="13" s="1"/>
  <c r="C4945" i="13"/>
  <c r="K4945" i="13"/>
  <c r="L4945" i="13"/>
  <c r="C4946" i="13"/>
  <c r="K4946" i="13"/>
  <c r="L4946" i="13"/>
  <c r="C4947" i="13"/>
  <c r="K4947" i="13"/>
  <c r="L4947" i="13"/>
  <c r="C4948" i="13"/>
  <c r="K4948" i="13"/>
  <c r="L4948" i="13" s="1"/>
  <c r="C4949" i="13"/>
  <c r="K4949" i="13"/>
  <c r="L4949" i="13" s="1"/>
  <c r="C4950" i="13"/>
  <c r="K4950" i="13"/>
  <c r="L4950" i="13" s="1"/>
  <c r="C4951" i="13"/>
  <c r="K4951" i="13"/>
  <c r="L4951" i="13" s="1"/>
  <c r="C4952" i="13"/>
  <c r="K4952" i="13"/>
  <c r="L4952" i="13" s="1"/>
  <c r="C4953" i="13"/>
  <c r="K4953" i="13"/>
  <c r="L4953" i="13"/>
  <c r="C4954" i="13"/>
  <c r="K4954" i="13"/>
  <c r="L4954" i="13"/>
  <c r="C4955" i="13"/>
  <c r="K4955" i="13"/>
  <c r="L4955" i="13"/>
  <c r="C4956" i="13"/>
  <c r="K4956" i="13"/>
  <c r="L4956" i="13" s="1"/>
  <c r="C4957" i="13"/>
  <c r="K4957" i="13"/>
  <c r="L4957" i="13" s="1"/>
  <c r="C4958" i="13"/>
  <c r="K4958" i="13"/>
  <c r="L4958" i="13" s="1"/>
  <c r="C4959" i="13"/>
  <c r="K4959" i="13"/>
  <c r="L4959" i="13" s="1"/>
  <c r="C4960" i="13"/>
  <c r="K4960" i="13"/>
  <c r="L4960" i="13" s="1"/>
  <c r="C4961" i="13"/>
  <c r="K4961" i="13"/>
  <c r="L4961" i="13"/>
  <c r="C4962" i="13"/>
  <c r="K4962" i="13"/>
  <c r="L4962" i="13"/>
  <c r="C4963" i="13"/>
  <c r="K4963" i="13"/>
  <c r="L4963" i="13"/>
  <c r="C4964" i="13"/>
  <c r="K4964" i="13"/>
  <c r="L4964" i="13" s="1"/>
  <c r="C4965" i="13"/>
  <c r="K4965" i="13"/>
  <c r="L4965" i="13" s="1"/>
  <c r="C4966" i="13"/>
  <c r="K4966" i="13"/>
  <c r="L4966" i="13" s="1"/>
  <c r="C4967" i="13"/>
  <c r="K4967" i="13"/>
  <c r="L4967" i="13" s="1"/>
  <c r="C4968" i="13"/>
  <c r="K4968" i="13"/>
  <c r="L4968" i="13" s="1"/>
  <c r="C4969" i="13"/>
  <c r="K4969" i="13"/>
  <c r="L4969" i="13"/>
  <c r="C4970" i="13"/>
  <c r="K4970" i="13"/>
  <c r="L4970" i="13"/>
  <c r="C4971" i="13"/>
  <c r="K4971" i="13"/>
  <c r="L4971" i="13"/>
  <c r="C4972" i="13"/>
  <c r="K4972" i="13"/>
  <c r="L4972" i="13" s="1"/>
  <c r="C4973" i="13"/>
  <c r="K4973" i="13"/>
  <c r="L4973" i="13" s="1"/>
  <c r="C4974" i="13"/>
  <c r="K4974" i="13"/>
  <c r="L4974" i="13" s="1"/>
  <c r="C4975" i="13"/>
  <c r="K4975" i="13"/>
  <c r="L4975" i="13" s="1"/>
  <c r="C4976" i="13"/>
  <c r="K4976" i="13"/>
  <c r="L4976" i="13" s="1"/>
  <c r="C4977" i="13"/>
  <c r="K4977" i="13"/>
  <c r="L4977" i="13"/>
  <c r="C4978" i="13"/>
  <c r="K4978" i="13"/>
  <c r="L4978" i="13"/>
  <c r="C4979" i="13"/>
  <c r="K4979" i="13"/>
  <c r="L4979" i="13"/>
  <c r="C4980" i="13"/>
  <c r="K4980" i="13"/>
  <c r="L4980" i="13" s="1"/>
  <c r="C4981" i="13"/>
  <c r="K4981" i="13"/>
  <c r="L4981" i="13" s="1"/>
  <c r="C4982" i="13"/>
  <c r="K4982" i="13"/>
  <c r="L4982" i="13" s="1"/>
  <c r="C4983" i="13"/>
  <c r="K4983" i="13"/>
  <c r="L4983" i="13" s="1"/>
  <c r="C4984" i="13"/>
  <c r="K4984" i="13"/>
  <c r="L4984" i="13" s="1"/>
  <c r="C4985" i="13"/>
  <c r="K4985" i="13"/>
  <c r="L4985" i="13"/>
  <c r="C4986" i="13"/>
  <c r="K4986" i="13"/>
  <c r="L4986" i="13"/>
  <c r="C4987" i="13"/>
  <c r="K4987" i="13"/>
  <c r="L4987" i="13"/>
  <c r="C4988" i="13"/>
  <c r="K4988" i="13"/>
  <c r="L4988" i="13" s="1"/>
  <c r="C4989" i="13"/>
  <c r="K4989" i="13"/>
  <c r="L4989" i="13" s="1"/>
  <c r="C4990" i="13"/>
  <c r="K4990" i="13"/>
  <c r="L4990" i="13" s="1"/>
  <c r="C4991" i="13"/>
  <c r="K4991" i="13"/>
  <c r="L4991" i="13"/>
  <c r="C4992" i="13"/>
  <c r="K4992" i="13"/>
  <c r="L4992" i="13" s="1"/>
  <c r="C4993" i="13"/>
  <c r="K4993" i="13"/>
  <c r="L4993" i="13"/>
  <c r="C4994" i="13"/>
  <c r="K4994" i="13"/>
  <c r="L4994" i="13"/>
  <c r="C4995" i="13"/>
  <c r="K4995" i="13"/>
  <c r="L4995" i="13"/>
  <c r="C4996" i="13"/>
  <c r="K4996" i="13"/>
  <c r="L4996" i="13" s="1"/>
  <c r="C4997" i="13"/>
  <c r="K4997" i="13"/>
  <c r="L4997" i="13" s="1"/>
  <c r="C4998" i="13"/>
  <c r="K4998" i="13"/>
  <c r="L4998" i="13" s="1"/>
  <c r="C4999" i="13"/>
  <c r="K4999" i="13"/>
  <c r="L4999" i="13"/>
  <c r="C5000" i="13"/>
  <c r="K5000" i="13"/>
  <c r="L5000" i="13" s="1"/>
  <c r="C5001" i="13"/>
  <c r="K5001" i="13"/>
  <c r="L5001" i="13"/>
  <c r="C5002" i="13"/>
  <c r="K5002" i="13"/>
  <c r="L5002" i="13"/>
  <c r="C5003" i="13"/>
  <c r="K5003" i="13"/>
  <c r="L5003" i="13"/>
  <c r="C5004" i="13"/>
  <c r="K5004" i="13"/>
  <c r="L5004" i="13" s="1"/>
  <c r="C5005" i="13"/>
  <c r="K5005" i="13"/>
  <c r="L5005" i="13" s="1"/>
  <c r="C5006" i="13"/>
  <c r="K5006" i="13"/>
  <c r="L5006" i="13" s="1"/>
  <c r="C5007" i="13"/>
  <c r="K5007" i="13"/>
  <c r="L5007" i="13"/>
  <c r="C5008" i="13"/>
  <c r="K5008" i="13"/>
  <c r="L5008" i="13" s="1"/>
  <c r="C5009" i="13"/>
  <c r="K5009" i="13"/>
  <c r="L5009" i="13"/>
  <c r="C5010" i="13"/>
  <c r="K5010" i="13"/>
  <c r="L5010" i="13"/>
  <c r="C5011" i="13"/>
  <c r="K5011" i="13"/>
  <c r="L5011" i="13"/>
  <c r="C5012" i="13"/>
  <c r="K5012" i="13"/>
  <c r="L5012" i="13" s="1"/>
  <c r="C5013" i="13"/>
  <c r="K5013" i="13"/>
  <c r="L5013" i="13" s="1"/>
  <c r="C5014" i="13"/>
  <c r="K5014" i="13"/>
  <c r="L5014" i="13" s="1"/>
  <c r="C5015" i="13"/>
  <c r="K5015" i="13"/>
  <c r="L5015" i="13"/>
  <c r="C5016" i="13"/>
  <c r="K5016" i="13"/>
  <c r="L5016" i="13" s="1"/>
  <c r="C5017" i="13"/>
  <c r="K5017" i="13"/>
  <c r="L5017" i="13"/>
  <c r="C5018" i="13"/>
  <c r="K5018" i="13"/>
  <c r="L5018" i="13"/>
  <c r="C5019" i="13"/>
  <c r="K5019" i="13"/>
  <c r="L5019" i="13"/>
  <c r="C5020" i="13"/>
  <c r="K5020" i="13"/>
  <c r="L5020" i="13" s="1"/>
  <c r="C5021" i="13"/>
  <c r="K5021" i="13"/>
  <c r="L5021" i="13" s="1"/>
  <c r="C5022" i="13"/>
  <c r="K5022" i="13"/>
  <c r="L5022" i="13" s="1"/>
  <c r="C5023" i="13"/>
  <c r="K5023" i="13"/>
  <c r="L5023" i="13"/>
  <c r="C5024" i="13"/>
  <c r="K5024" i="13"/>
  <c r="L5024" i="13" s="1"/>
  <c r="C5025" i="13"/>
  <c r="K5025" i="13"/>
  <c r="L5025" i="13"/>
  <c r="C5026" i="13"/>
  <c r="K5026" i="13"/>
  <c r="L5026" i="13"/>
  <c r="C5027" i="13"/>
  <c r="K5027" i="13"/>
  <c r="L5027" i="13"/>
  <c r="C5028" i="13"/>
  <c r="K5028" i="13"/>
  <c r="L5028" i="13" s="1"/>
  <c r="C5029" i="13"/>
  <c r="K5029" i="13"/>
  <c r="L5029" i="13" s="1"/>
  <c r="C5030" i="13"/>
  <c r="K5030" i="13"/>
  <c r="L5030" i="13" s="1"/>
  <c r="C5031" i="13"/>
  <c r="K5031" i="13"/>
  <c r="L5031" i="13"/>
  <c r="C5032" i="13"/>
  <c r="K5032" i="13"/>
  <c r="L5032" i="13" s="1"/>
  <c r="C5033" i="13"/>
  <c r="K5033" i="13"/>
  <c r="L5033" i="13"/>
  <c r="C5034" i="13"/>
  <c r="K5034" i="13"/>
  <c r="L5034" i="13"/>
  <c r="C5035" i="13"/>
  <c r="K5035" i="13"/>
  <c r="L5035" i="13"/>
  <c r="C5036" i="13"/>
  <c r="K5036" i="13"/>
  <c r="L5036" i="13" s="1"/>
  <c r="C5037" i="13"/>
  <c r="K5037" i="13"/>
  <c r="L5037" i="13" s="1"/>
  <c r="C5038" i="13"/>
  <c r="K5038" i="13"/>
  <c r="L5038" i="13" s="1"/>
  <c r="C5039" i="13"/>
  <c r="K5039" i="13"/>
  <c r="L5039" i="13"/>
  <c r="C5040" i="13"/>
  <c r="K5040" i="13"/>
  <c r="L5040" i="13" s="1"/>
  <c r="C5041" i="13"/>
  <c r="K5041" i="13"/>
  <c r="L5041" i="13"/>
  <c r="C5042" i="13"/>
  <c r="K5042" i="13"/>
  <c r="L5042" i="13"/>
  <c r="C5043" i="13"/>
  <c r="K5043" i="13"/>
  <c r="L5043" i="13"/>
  <c r="C5044" i="13"/>
  <c r="K5044" i="13"/>
  <c r="L5044" i="13" s="1"/>
  <c r="C5045" i="13"/>
  <c r="K5045" i="13"/>
  <c r="L5045" i="13" s="1"/>
  <c r="C5046" i="13"/>
  <c r="K5046" i="13"/>
  <c r="L5046" i="13" s="1"/>
  <c r="C5047" i="13"/>
  <c r="K5047" i="13"/>
  <c r="L5047" i="13"/>
  <c r="C5048" i="13"/>
  <c r="K5048" i="13"/>
  <c r="L5048" i="13" s="1"/>
  <c r="C5049" i="13"/>
  <c r="K5049" i="13"/>
  <c r="L5049" i="13"/>
  <c r="C5050" i="13"/>
  <c r="K5050" i="13"/>
  <c r="L5050" i="13"/>
  <c r="C5051" i="13"/>
  <c r="K5051" i="13"/>
  <c r="L5051" i="13"/>
  <c r="C5052" i="13"/>
  <c r="K5052" i="13"/>
  <c r="L5052" i="13" s="1"/>
  <c r="C5053" i="13"/>
  <c r="K5053" i="13"/>
  <c r="L5053" i="13" s="1"/>
  <c r="C5054" i="13"/>
  <c r="K5054" i="13"/>
  <c r="L5054" i="13" s="1"/>
  <c r="C5055" i="13"/>
  <c r="K5055" i="13"/>
  <c r="L5055" i="13"/>
  <c r="C5056" i="13"/>
  <c r="K5056" i="13"/>
  <c r="L5056" i="13" s="1"/>
  <c r="C5057" i="13"/>
  <c r="K5057" i="13"/>
  <c r="L5057" i="13"/>
  <c r="C5058" i="13"/>
  <c r="K5058" i="13"/>
  <c r="L5058" i="13"/>
  <c r="C5059" i="13"/>
  <c r="K5059" i="13"/>
  <c r="L5059" i="13"/>
  <c r="C5060" i="13"/>
  <c r="K5060" i="13"/>
  <c r="L5060" i="13" s="1"/>
  <c r="C5061" i="13"/>
  <c r="K5061" i="13"/>
  <c r="L5061" i="13" s="1"/>
  <c r="C5062" i="13"/>
  <c r="K5062" i="13"/>
  <c r="L5062" i="13" s="1"/>
  <c r="C5063" i="13"/>
  <c r="K5063" i="13"/>
  <c r="L5063" i="13"/>
  <c r="C5064" i="13"/>
  <c r="K5064" i="13"/>
  <c r="L5064" i="13" s="1"/>
  <c r="C5065" i="13"/>
  <c r="K5065" i="13"/>
  <c r="L5065" i="13"/>
  <c r="C5066" i="13"/>
  <c r="K5066" i="13"/>
  <c r="L5066" i="13"/>
  <c r="C5067" i="13"/>
  <c r="K5067" i="13"/>
  <c r="L5067" i="13"/>
  <c r="C5068" i="13"/>
  <c r="K5068" i="13"/>
  <c r="L5068" i="13" s="1"/>
  <c r="C5069" i="13"/>
  <c r="K5069" i="13"/>
  <c r="L5069" i="13" s="1"/>
  <c r="C5070" i="13"/>
  <c r="K5070" i="13"/>
  <c r="L5070" i="13" s="1"/>
  <c r="C5071" i="13"/>
  <c r="K5071" i="13"/>
  <c r="L5071" i="13"/>
  <c r="C5072" i="13"/>
  <c r="K5072" i="13"/>
  <c r="L5072" i="13" s="1"/>
  <c r="C5073" i="13"/>
  <c r="K5073" i="13"/>
  <c r="L5073" i="13"/>
  <c r="C5074" i="13"/>
  <c r="K5074" i="13"/>
  <c r="L5074" i="13"/>
  <c r="C5075" i="13"/>
  <c r="K5075" i="13"/>
  <c r="L5075" i="13"/>
  <c r="C5076" i="13"/>
  <c r="K5076" i="13"/>
  <c r="L5076" i="13" s="1"/>
  <c r="C5077" i="13"/>
  <c r="K5077" i="13"/>
  <c r="L5077" i="13" s="1"/>
  <c r="C5078" i="13"/>
  <c r="K5078" i="13"/>
  <c r="L5078" i="13" s="1"/>
  <c r="C5079" i="13"/>
  <c r="K5079" i="13"/>
  <c r="L5079" i="13"/>
  <c r="C5080" i="13"/>
  <c r="K5080" i="13"/>
  <c r="L5080" i="13" s="1"/>
  <c r="C5081" i="13"/>
  <c r="K5081" i="13"/>
  <c r="L5081" i="13"/>
  <c r="C5082" i="13"/>
  <c r="K5082" i="13"/>
  <c r="L5082" i="13"/>
  <c r="C5083" i="13"/>
  <c r="K5083" i="13"/>
  <c r="L5083" i="13"/>
  <c r="C5084" i="13"/>
  <c r="K5084" i="13"/>
  <c r="L5084" i="13" s="1"/>
  <c r="C5085" i="13"/>
  <c r="K5085" i="13"/>
  <c r="L5085" i="13" s="1"/>
  <c r="C5086" i="13"/>
  <c r="K5086" i="13"/>
  <c r="L5086" i="13" s="1"/>
  <c r="C5087" i="13"/>
  <c r="K5087" i="13"/>
  <c r="L5087" i="13"/>
  <c r="C5088" i="13"/>
  <c r="K5088" i="13"/>
  <c r="L5088" i="13" s="1"/>
  <c r="C5089" i="13"/>
  <c r="K5089" i="13"/>
  <c r="L5089" i="13"/>
  <c r="C5090" i="13"/>
  <c r="K5090" i="13"/>
  <c r="L5090" i="13"/>
  <c r="C5091" i="13"/>
  <c r="K5091" i="13"/>
  <c r="L5091" i="13"/>
  <c r="C5092" i="13"/>
  <c r="K5092" i="13"/>
  <c r="L5092" i="13" s="1"/>
  <c r="C5093" i="13"/>
  <c r="K5093" i="13"/>
  <c r="L5093" i="13" s="1"/>
  <c r="C5094" i="13"/>
  <c r="K5094" i="13"/>
  <c r="L5094" i="13" s="1"/>
  <c r="C5095" i="13"/>
  <c r="K5095" i="13"/>
  <c r="L5095" i="13"/>
  <c r="C5096" i="13"/>
  <c r="K5096" i="13"/>
  <c r="L5096" i="13" s="1"/>
  <c r="C5097" i="13"/>
  <c r="K5097" i="13"/>
  <c r="L5097" i="13"/>
  <c r="C5098" i="13"/>
  <c r="K5098" i="13"/>
  <c r="L5098" i="13"/>
  <c r="C5099" i="13"/>
  <c r="K5099" i="13"/>
  <c r="L5099" i="13"/>
  <c r="C5100" i="13"/>
  <c r="K5100" i="13"/>
  <c r="L5100" i="13" s="1"/>
  <c r="C5101" i="13"/>
  <c r="K5101" i="13"/>
  <c r="L5101" i="13" s="1"/>
  <c r="C5102" i="13"/>
  <c r="K5102" i="13"/>
  <c r="L5102" i="13" s="1"/>
  <c r="C5103" i="13"/>
  <c r="K5103" i="13"/>
  <c r="L5103" i="13"/>
  <c r="C5104" i="13"/>
  <c r="K5104" i="13"/>
  <c r="L5104" i="13" s="1"/>
  <c r="C5105" i="13"/>
  <c r="K5105" i="13"/>
  <c r="L5105" i="13"/>
  <c r="C5106" i="13"/>
  <c r="K5106" i="13"/>
  <c r="L5106" i="13"/>
  <c r="C5107" i="13"/>
  <c r="K5107" i="13"/>
  <c r="L5107" i="13"/>
  <c r="C5108" i="13"/>
  <c r="K5108" i="13"/>
  <c r="L5108" i="13" s="1"/>
  <c r="C5109" i="13"/>
  <c r="K5109" i="13"/>
  <c r="L5109" i="13" s="1"/>
  <c r="C5110" i="13"/>
  <c r="K5110" i="13"/>
  <c r="L5110" i="13" s="1"/>
  <c r="C5111" i="13"/>
  <c r="K5111" i="13"/>
  <c r="L5111" i="13"/>
  <c r="C5112" i="13"/>
  <c r="K5112" i="13"/>
  <c r="L5112" i="13" s="1"/>
  <c r="C5113" i="13"/>
  <c r="K5113" i="13"/>
  <c r="L5113" i="13"/>
  <c r="C5114" i="13"/>
  <c r="K5114" i="13"/>
  <c r="L5114" i="13"/>
  <c r="C5115" i="13"/>
  <c r="K5115" i="13"/>
  <c r="L5115" i="13"/>
  <c r="C5116" i="13"/>
  <c r="K5116" i="13"/>
  <c r="L5116" i="13" s="1"/>
  <c r="C5117" i="13"/>
  <c r="K5117" i="13"/>
  <c r="L5117" i="13" s="1"/>
  <c r="C5118" i="13"/>
  <c r="K5118" i="13"/>
  <c r="L5118" i="13" s="1"/>
  <c r="C5119" i="13"/>
  <c r="K5119" i="13"/>
  <c r="L5119" i="13"/>
  <c r="C5120" i="13"/>
  <c r="K5120" i="13"/>
  <c r="L5120" i="13" s="1"/>
  <c r="C5121" i="13"/>
  <c r="K5121" i="13"/>
  <c r="L5121" i="13"/>
  <c r="C5122" i="13"/>
  <c r="K5122" i="13"/>
  <c r="L5122" i="13"/>
  <c r="C5123" i="13"/>
  <c r="K5123" i="13"/>
  <c r="L5123" i="13"/>
  <c r="C5124" i="13"/>
  <c r="K5124" i="13"/>
  <c r="L5124" i="13" s="1"/>
  <c r="C5125" i="13"/>
  <c r="K5125" i="13"/>
  <c r="L5125" i="13" s="1"/>
  <c r="C5126" i="13"/>
  <c r="K5126" i="13"/>
  <c r="L5126" i="13" s="1"/>
  <c r="C5127" i="13"/>
  <c r="K5127" i="13"/>
  <c r="L5127" i="13"/>
  <c r="C5128" i="13"/>
  <c r="K5128" i="13"/>
  <c r="L5128" i="13" s="1"/>
  <c r="C5129" i="13"/>
  <c r="K5129" i="13"/>
  <c r="L5129" i="13"/>
  <c r="C5130" i="13"/>
  <c r="K5130" i="13"/>
  <c r="L5130" i="13"/>
  <c r="C5131" i="13"/>
  <c r="K5131" i="13"/>
  <c r="L5131" i="13"/>
  <c r="C5132" i="13"/>
  <c r="K5132" i="13"/>
  <c r="L5132" i="13" s="1"/>
  <c r="C5133" i="13"/>
  <c r="K5133" i="13"/>
  <c r="L5133" i="13" s="1"/>
  <c r="C5134" i="13"/>
  <c r="K5134" i="13"/>
  <c r="L5134" i="13" s="1"/>
  <c r="C5135" i="13"/>
  <c r="K5135" i="13"/>
  <c r="L5135" i="13"/>
  <c r="C5136" i="13"/>
  <c r="K5136" i="13"/>
  <c r="L5136" i="13" s="1"/>
  <c r="C5137" i="13"/>
  <c r="K5137" i="13"/>
  <c r="L5137" i="13"/>
  <c r="C5138" i="13"/>
  <c r="K5138" i="13"/>
  <c r="L5138" i="13"/>
  <c r="C5139" i="13"/>
  <c r="K5139" i="13"/>
  <c r="L5139" i="13"/>
  <c r="C5140" i="13"/>
  <c r="K5140" i="13"/>
  <c r="L5140" i="13" s="1"/>
  <c r="C5141" i="13"/>
  <c r="K5141" i="13"/>
  <c r="L5141" i="13" s="1"/>
  <c r="C5142" i="13"/>
  <c r="K5142" i="13"/>
  <c r="L5142" i="13"/>
  <c r="C5143" i="13"/>
  <c r="K5143" i="13"/>
  <c r="L5143" i="13"/>
  <c r="C5144" i="13"/>
  <c r="K5144" i="13"/>
  <c r="L5144" i="13" s="1"/>
  <c r="C5145" i="13"/>
  <c r="K5145" i="13"/>
  <c r="L5145" i="13"/>
  <c r="C5146" i="13"/>
  <c r="K5146" i="13"/>
  <c r="L5146" i="13"/>
  <c r="C5147" i="13"/>
  <c r="K5147" i="13"/>
  <c r="L5147" i="13"/>
  <c r="C5148" i="13"/>
  <c r="K5148" i="13"/>
  <c r="L5148" i="13" s="1"/>
  <c r="C5149" i="13"/>
  <c r="K5149" i="13"/>
  <c r="L5149" i="13" s="1"/>
  <c r="C5150" i="13"/>
  <c r="K5150" i="13"/>
  <c r="L5150" i="13" s="1"/>
  <c r="C5151" i="13"/>
  <c r="K5151" i="13"/>
  <c r="L5151" i="13"/>
  <c r="C5152" i="13"/>
  <c r="K5152" i="13"/>
  <c r="L5152" i="13" s="1"/>
  <c r="C5153" i="13"/>
  <c r="K5153" i="13"/>
  <c r="L5153" i="13" s="1"/>
  <c r="C5154" i="13"/>
  <c r="K5154" i="13"/>
  <c r="L5154" i="13"/>
  <c r="C5155" i="13"/>
  <c r="K5155" i="13"/>
  <c r="L5155" i="13"/>
  <c r="C5156" i="13"/>
  <c r="K5156" i="13"/>
  <c r="L5156" i="13" s="1"/>
  <c r="C5157" i="13"/>
  <c r="K5157" i="13"/>
  <c r="L5157" i="13" s="1"/>
  <c r="C5158" i="13"/>
  <c r="K5158" i="13"/>
  <c r="L5158" i="13" s="1"/>
  <c r="C5159" i="13"/>
  <c r="K5159" i="13"/>
  <c r="L5159" i="13"/>
  <c r="C5160" i="13"/>
  <c r="K5160" i="13"/>
  <c r="L5160" i="13" s="1"/>
  <c r="C5161" i="13"/>
  <c r="K5161" i="13"/>
  <c r="L5161" i="13" s="1"/>
  <c r="C5162" i="13"/>
  <c r="K5162" i="13"/>
  <c r="L5162" i="13"/>
  <c r="C5163" i="13"/>
  <c r="K5163" i="13"/>
  <c r="L5163" i="13"/>
  <c r="C5164" i="13"/>
  <c r="K5164" i="13"/>
  <c r="L5164" i="13" s="1"/>
  <c r="C5165" i="13"/>
  <c r="K5165" i="13"/>
  <c r="L5165" i="13" s="1"/>
  <c r="C5166" i="13"/>
  <c r="K5166" i="13"/>
  <c r="L5166" i="13"/>
  <c r="C5167" i="13"/>
  <c r="K5167" i="13"/>
  <c r="L5167" i="13"/>
  <c r="C5168" i="13"/>
  <c r="K5168" i="13"/>
  <c r="L5168" i="13" s="1"/>
  <c r="C5169" i="13"/>
  <c r="K5169" i="13"/>
  <c r="L5169" i="13"/>
  <c r="C5170" i="13"/>
  <c r="K5170" i="13"/>
  <c r="L5170" i="13"/>
  <c r="C5171" i="13"/>
  <c r="K5171" i="13"/>
  <c r="L5171" i="13"/>
  <c r="C5172" i="13"/>
  <c r="K5172" i="13"/>
  <c r="L5172" i="13" s="1"/>
  <c r="C5173" i="13"/>
  <c r="K5173" i="13"/>
  <c r="L5173" i="13" s="1"/>
  <c r="C5174" i="13"/>
  <c r="K5174" i="13"/>
  <c r="L5174" i="13"/>
  <c r="C5175" i="13"/>
  <c r="K5175" i="13"/>
  <c r="L5175" i="13"/>
  <c r="C5176" i="13"/>
  <c r="K5176" i="13"/>
  <c r="L5176" i="13" s="1"/>
  <c r="C5177" i="13"/>
  <c r="K5177" i="13"/>
  <c r="L5177" i="13"/>
  <c r="C5178" i="13"/>
  <c r="K5178" i="13"/>
  <c r="L5178" i="13"/>
  <c r="C5179" i="13"/>
  <c r="K5179" i="13"/>
  <c r="L5179" i="13"/>
  <c r="C5180" i="13"/>
  <c r="K5180" i="13"/>
  <c r="L5180" i="13" s="1"/>
  <c r="C5181" i="13"/>
  <c r="K5181" i="13"/>
  <c r="L5181" i="13" s="1"/>
  <c r="C5182" i="13"/>
  <c r="K5182" i="13"/>
  <c r="L5182" i="13"/>
  <c r="C5183" i="13"/>
  <c r="K5183" i="13"/>
  <c r="L5183" i="13"/>
  <c r="C5184" i="13"/>
  <c r="K5184" i="13"/>
  <c r="L5184" i="13" s="1"/>
  <c r="C5185" i="13"/>
  <c r="K5185" i="13"/>
  <c r="L5185" i="13"/>
  <c r="C5186" i="13"/>
  <c r="K5186" i="13"/>
  <c r="L5186" i="13"/>
  <c r="C5187" i="13"/>
  <c r="K5187" i="13"/>
  <c r="L5187" i="13"/>
  <c r="C5188" i="13"/>
  <c r="K5188" i="13"/>
  <c r="L5188" i="13" s="1"/>
  <c r="C5189" i="13"/>
  <c r="K5189" i="13"/>
  <c r="L5189" i="13" s="1"/>
  <c r="C5190" i="13"/>
  <c r="K5190" i="13"/>
  <c r="L5190" i="13" s="1"/>
  <c r="C5191" i="13"/>
  <c r="K5191" i="13"/>
  <c r="L5191" i="13"/>
  <c r="C5192" i="13"/>
  <c r="K5192" i="13"/>
  <c r="L5192" i="13" s="1"/>
  <c r="C5193" i="13"/>
  <c r="K5193" i="13"/>
  <c r="L5193" i="13" s="1"/>
  <c r="C5194" i="13"/>
  <c r="K5194" i="13"/>
  <c r="L5194" i="13"/>
  <c r="C5195" i="13"/>
  <c r="K5195" i="13"/>
  <c r="L5195" i="13"/>
  <c r="C5196" i="13"/>
  <c r="K5196" i="13"/>
  <c r="L5196" i="13" s="1"/>
  <c r="C5197" i="13"/>
  <c r="K5197" i="13"/>
  <c r="L5197" i="13" s="1"/>
  <c r="C5198" i="13"/>
  <c r="K5198" i="13"/>
  <c r="L5198" i="13"/>
  <c r="C5199" i="13"/>
  <c r="K5199" i="13"/>
  <c r="L5199" i="13"/>
  <c r="C5200" i="13"/>
  <c r="K5200" i="13"/>
  <c r="L5200" i="13" s="1"/>
  <c r="C5201" i="13"/>
  <c r="K5201" i="13"/>
  <c r="L5201" i="13"/>
  <c r="C5202" i="13"/>
  <c r="K5202" i="13"/>
  <c r="L5202" i="13"/>
  <c r="C5203" i="13"/>
  <c r="K5203" i="13"/>
  <c r="L5203" i="13"/>
  <c r="C5204" i="13"/>
  <c r="K5204" i="13"/>
  <c r="L5204" i="13" s="1"/>
  <c r="C5205" i="13"/>
  <c r="K5205" i="13"/>
  <c r="L5205" i="13" s="1"/>
  <c r="C5206" i="13"/>
  <c r="K5206" i="13"/>
  <c r="L5206" i="13"/>
  <c r="C5207" i="13"/>
  <c r="K5207" i="13"/>
  <c r="L5207" i="13"/>
  <c r="C5208" i="13"/>
  <c r="K5208" i="13"/>
  <c r="L5208" i="13" s="1"/>
  <c r="C5209" i="13"/>
  <c r="K5209" i="13"/>
  <c r="L5209" i="13"/>
  <c r="C5210" i="13"/>
  <c r="K5210" i="13"/>
  <c r="L5210" i="13"/>
  <c r="C5211" i="13"/>
  <c r="K5211" i="13"/>
  <c r="L5211" i="13"/>
  <c r="C5212" i="13"/>
  <c r="K5212" i="13"/>
  <c r="L5212" i="13" s="1"/>
  <c r="C5213" i="13"/>
  <c r="K5213" i="13"/>
  <c r="L5213" i="13" s="1"/>
  <c r="C5214" i="13"/>
  <c r="K5214" i="13"/>
  <c r="L5214" i="13" s="1"/>
  <c r="C5215" i="13"/>
  <c r="K5215" i="13"/>
  <c r="L5215" i="13"/>
  <c r="C5216" i="13"/>
  <c r="K5216" i="13"/>
  <c r="L5216" i="13" s="1"/>
  <c r="C5217" i="13"/>
  <c r="K5217" i="13"/>
  <c r="L5217" i="13" s="1"/>
  <c r="C5218" i="13"/>
  <c r="K5218" i="13"/>
  <c r="L5218" i="13"/>
  <c r="C5219" i="13"/>
  <c r="K5219" i="13"/>
  <c r="L5219" i="13"/>
  <c r="C5220" i="13"/>
  <c r="K5220" i="13"/>
  <c r="L5220" i="13" s="1"/>
  <c r="C5221" i="13"/>
  <c r="K5221" i="13"/>
  <c r="L5221" i="13" s="1"/>
  <c r="C5222" i="13"/>
  <c r="K5222" i="13"/>
  <c r="L5222" i="13" s="1"/>
  <c r="C5223" i="13"/>
  <c r="K5223" i="13"/>
  <c r="L5223" i="13"/>
  <c r="C5224" i="13"/>
  <c r="K5224" i="13"/>
  <c r="L5224" i="13" s="1"/>
  <c r="C5225" i="13"/>
  <c r="K5225" i="13"/>
  <c r="L5225" i="13" s="1"/>
  <c r="C5226" i="13"/>
  <c r="K5226" i="13"/>
  <c r="L5226" i="13"/>
  <c r="C5227" i="13"/>
  <c r="K5227" i="13"/>
  <c r="L5227" i="13"/>
  <c r="C5228" i="13"/>
  <c r="K5228" i="13"/>
  <c r="L5228" i="13" s="1"/>
  <c r="C5229" i="13"/>
  <c r="K5229" i="13"/>
  <c r="L5229" i="13" s="1"/>
  <c r="C5230" i="13"/>
  <c r="K5230" i="13"/>
  <c r="L5230" i="13"/>
  <c r="C5231" i="13"/>
  <c r="K5231" i="13"/>
  <c r="L5231" i="13"/>
  <c r="C5232" i="13"/>
  <c r="K5232" i="13"/>
  <c r="L5232" i="13" s="1"/>
  <c r="C5233" i="13"/>
  <c r="K5233" i="13"/>
  <c r="L5233" i="13"/>
  <c r="C5234" i="13"/>
  <c r="K5234" i="13"/>
  <c r="L5234" i="13"/>
  <c r="C5235" i="13"/>
  <c r="K5235" i="13"/>
  <c r="L5235" i="13"/>
  <c r="C5236" i="13"/>
  <c r="K5236" i="13"/>
  <c r="L5236" i="13" s="1"/>
  <c r="C5237" i="13"/>
  <c r="K5237" i="13"/>
  <c r="L5237" i="13" s="1"/>
  <c r="C5238" i="13"/>
  <c r="K5238" i="13"/>
  <c r="L5238" i="13"/>
  <c r="C5239" i="13"/>
  <c r="K5239" i="13"/>
  <c r="L5239" i="13"/>
  <c r="C5240" i="13"/>
  <c r="K5240" i="13"/>
  <c r="L5240" i="13" s="1"/>
  <c r="C5241" i="13"/>
  <c r="K5241" i="13"/>
  <c r="L5241" i="13"/>
  <c r="C5242" i="13"/>
  <c r="K5242" i="13"/>
  <c r="L5242" i="13"/>
  <c r="C5243" i="13"/>
  <c r="K5243" i="13"/>
  <c r="L5243" i="13"/>
  <c r="C5244" i="13"/>
  <c r="K5244" i="13"/>
  <c r="L5244" i="13" s="1"/>
  <c r="C5245" i="13"/>
  <c r="K5245" i="13"/>
  <c r="L5245" i="13" s="1"/>
  <c r="C5246" i="13"/>
  <c r="K5246" i="13"/>
  <c r="L5246" i="13"/>
  <c r="C5247" i="13"/>
  <c r="K5247" i="13"/>
  <c r="L5247" i="13"/>
  <c r="C5248" i="13"/>
  <c r="K5248" i="13"/>
  <c r="L5248" i="13" s="1"/>
  <c r="C5249" i="13"/>
  <c r="K5249" i="13"/>
  <c r="L5249" i="13"/>
  <c r="C5250" i="13"/>
  <c r="K5250" i="13"/>
  <c r="L5250" i="13"/>
  <c r="C5251" i="13"/>
  <c r="K5251" i="13"/>
  <c r="L5251" i="13"/>
  <c r="C5252" i="13"/>
  <c r="K5252" i="13"/>
  <c r="L5252" i="13" s="1"/>
  <c r="C5253" i="13"/>
  <c r="K5253" i="13"/>
  <c r="L5253" i="13" s="1"/>
  <c r="C5254" i="13"/>
  <c r="K5254" i="13"/>
  <c r="L5254" i="13" s="1"/>
  <c r="C5255" i="13"/>
  <c r="K5255" i="13"/>
  <c r="L5255" i="13"/>
  <c r="C5256" i="13"/>
  <c r="K5256" i="13"/>
  <c r="L5256" i="13" s="1"/>
  <c r="C5257" i="13"/>
  <c r="K5257" i="13"/>
  <c r="L5257" i="13" s="1"/>
  <c r="C5258" i="13"/>
  <c r="K5258" i="13"/>
  <c r="L5258" i="13"/>
  <c r="C5259" i="13"/>
  <c r="K5259" i="13"/>
  <c r="L5259" i="13"/>
  <c r="C5260" i="13"/>
  <c r="K5260" i="13"/>
  <c r="L5260" i="13" s="1"/>
  <c r="C5261" i="13"/>
  <c r="K5261" i="13"/>
  <c r="L5261" i="13" s="1"/>
  <c r="C5262" i="13"/>
  <c r="K5262" i="13"/>
  <c r="L5262" i="13" s="1"/>
  <c r="C5263" i="13"/>
  <c r="K5263" i="13"/>
  <c r="L5263" i="13"/>
  <c r="C5264" i="13"/>
  <c r="K5264" i="13"/>
  <c r="L5264" i="13" s="1"/>
  <c r="C5265" i="13"/>
  <c r="K5265" i="13"/>
  <c r="L5265" i="13" s="1"/>
  <c r="C5266" i="13"/>
  <c r="K5266" i="13"/>
  <c r="L5266" i="13"/>
  <c r="C5267" i="13"/>
  <c r="K5267" i="13"/>
  <c r="L5267" i="13"/>
  <c r="C5268" i="13"/>
  <c r="K5268" i="13"/>
  <c r="L5268" i="13" s="1"/>
  <c r="C5269" i="13"/>
  <c r="K5269" i="13"/>
  <c r="L5269" i="13" s="1"/>
  <c r="C5270" i="13"/>
  <c r="K5270" i="13"/>
  <c r="L5270" i="13"/>
  <c r="C5271" i="13"/>
  <c r="K5271" i="13"/>
  <c r="L5271" i="13"/>
  <c r="C5272" i="13"/>
  <c r="K5272" i="13"/>
  <c r="L5272" i="13" s="1"/>
  <c r="C5273" i="13"/>
  <c r="K5273" i="13"/>
  <c r="L5273" i="13"/>
  <c r="C5274" i="13"/>
  <c r="K5274" i="13"/>
  <c r="L5274" i="13"/>
  <c r="C5275" i="13"/>
  <c r="K5275" i="13"/>
  <c r="L5275" i="13"/>
  <c r="C5276" i="13"/>
  <c r="K5276" i="13"/>
  <c r="L5276" i="13" s="1"/>
  <c r="C5277" i="13"/>
  <c r="K5277" i="13"/>
  <c r="L5277" i="13" s="1"/>
  <c r="C5278" i="13"/>
  <c r="K5278" i="13"/>
  <c r="L5278" i="13" s="1"/>
  <c r="C5279" i="13"/>
  <c r="K5279" i="13"/>
  <c r="L5279" i="13"/>
  <c r="C5280" i="13"/>
  <c r="K5280" i="13"/>
  <c r="L5280" i="13" s="1"/>
  <c r="C5281" i="13"/>
  <c r="K5281" i="13"/>
  <c r="L5281" i="13" s="1"/>
  <c r="C5282" i="13"/>
  <c r="K5282" i="13"/>
  <c r="L5282" i="13"/>
  <c r="C5283" i="13"/>
  <c r="K5283" i="13"/>
  <c r="L5283" i="13"/>
  <c r="C5284" i="13"/>
  <c r="K5284" i="13"/>
  <c r="L5284" i="13" s="1"/>
  <c r="C5285" i="13"/>
  <c r="K5285" i="13"/>
  <c r="L5285" i="13" s="1"/>
  <c r="C5286" i="13"/>
  <c r="K5286" i="13"/>
  <c r="L5286" i="13" s="1"/>
  <c r="C5287" i="13"/>
  <c r="K5287" i="13"/>
  <c r="L5287" i="13"/>
  <c r="C5288" i="13"/>
  <c r="K5288" i="13"/>
  <c r="L5288" i="13" s="1"/>
  <c r="C5289" i="13"/>
  <c r="K5289" i="13"/>
  <c r="L5289" i="13" s="1"/>
  <c r="C5290" i="13"/>
  <c r="K5290" i="13"/>
  <c r="L5290" i="13"/>
  <c r="C5291" i="13"/>
  <c r="K5291" i="13"/>
  <c r="L5291" i="13"/>
  <c r="C5292" i="13"/>
  <c r="K5292" i="13"/>
  <c r="L5292" i="13" s="1"/>
  <c r="C5293" i="13"/>
  <c r="K5293" i="13"/>
  <c r="L5293" i="13" s="1"/>
  <c r="C5294" i="13"/>
  <c r="K5294" i="13"/>
  <c r="L5294" i="13"/>
  <c r="C5295" i="13"/>
  <c r="K5295" i="13"/>
  <c r="L5295" i="13"/>
  <c r="C5296" i="13"/>
  <c r="K5296" i="13"/>
  <c r="L5296" i="13" s="1"/>
  <c r="C5297" i="13"/>
  <c r="K5297" i="13"/>
  <c r="L5297" i="13"/>
  <c r="C5298" i="13"/>
  <c r="K5298" i="13"/>
  <c r="L5298" i="13"/>
  <c r="C5299" i="13"/>
  <c r="K5299" i="13"/>
  <c r="L5299" i="13"/>
  <c r="C5300" i="13"/>
  <c r="K5300" i="13"/>
  <c r="L5300" i="13" s="1"/>
  <c r="C5301" i="13"/>
  <c r="K5301" i="13"/>
  <c r="L5301" i="13" s="1"/>
  <c r="C5302" i="13"/>
  <c r="K5302" i="13"/>
  <c r="L5302" i="13"/>
  <c r="C5303" i="13"/>
  <c r="K5303" i="13"/>
  <c r="L5303" i="13"/>
  <c r="C5304" i="13"/>
  <c r="K5304" i="13"/>
  <c r="L5304" i="13" s="1"/>
  <c r="C5305" i="13"/>
  <c r="K5305" i="13"/>
  <c r="L5305" i="13"/>
  <c r="C5306" i="13"/>
  <c r="K5306" i="13"/>
  <c r="L5306" i="13"/>
  <c r="C5307" i="13"/>
  <c r="K5307" i="13"/>
  <c r="L5307" i="13"/>
  <c r="C5308" i="13"/>
  <c r="K5308" i="13"/>
  <c r="L5308" i="13" s="1"/>
  <c r="C5309" i="13"/>
  <c r="K5309" i="13"/>
  <c r="L5309" i="13" s="1"/>
  <c r="C5310" i="13"/>
  <c r="K5310" i="13"/>
  <c r="L5310" i="13"/>
  <c r="C5311" i="13"/>
  <c r="K5311" i="13"/>
  <c r="L5311" i="13"/>
  <c r="C5312" i="13"/>
  <c r="K5312" i="13"/>
  <c r="L5312" i="13" s="1"/>
  <c r="C5313" i="13"/>
  <c r="K5313" i="13"/>
  <c r="L5313" i="13"/>
  <c r="C5314" i="13"/>
  <c r="K5314" i="13"/>
  <c r="L5314" i="13"/>
  <c r="C5315" i="13"/>
  <c r="K5315" i="13"/>
  <c r="L5315" i="13"/>
  <c r="C5316" i="13"/>
  <c r="K5316" i="13"/>
  <c r="L5316" i="13" s="1"/>
  <c r="C5317" i="13"/>
  <c r="K5317" i="13"/>
  <c r="L5317" i="13" s="1"/>
  <c r="C5318" i="13"/>
  <c r="K5318" i="13"/>
  <c r="L5318" i="13" s="1"/>
  <c r="C5319" i="13"/>
  <c r="K5319" i="13"/>
  <c r="L5319" i="13"/>
  <c r="C5320" i="13"/>
  <c r="K5320" i="13"/>
  <c r="L5320" i="13" s="1"/>
  <c r="C5321" i="13"/>
  <c r="K5321" i="13"/>
  <c r="L5321" i="13" s="1"/>
  <c r="C5322" i="13"/>
  <c r="K5322" i="13"/>
  <c r="L5322" i="13"/>
  <c r="C5323" i="13"/>
  <c r="K5323" i="13"/>
  <c r="L5323" i="13"/>
  <c r="C5324" i="13"/>
  <c r="K5324" i="13"/>
  <c r="L5324" i="13" s="1"/>
  <c r="C5325" i="13"/>
  <c r="K5325" i="13"/>
  <c r="L5325" i="13" s="1"/>
  <c r="C5326" i="13"/>
  <c r="K5326" i="13"/>
  <c r="L5326" i="13" s="1"/>
  <c r="C5327" i="13"/>
  <c r="K5327" i="13"/>
  <c r="L5327" i="13"/>
  <c r="C5328" i="13"/>
  <c r="K5328" i="13"/>
  <c r="L5328" i="13" s="1"/>
  <c r="C5329" i="13"/>
  <c r="K5329" i="13"/>
  <c r="L5329" i="13" s="1"/>
  <c r="C5330" i="13"/>
  <c r="K5330" i="13"/>
  <c r="L5330" i="13"/>
  <c r="C5331" i="13"/>
  <c r="K5331" i="13"/>
  <c r="L5331" i="13"/>
  <c r="C5332" i="13"/>
  <c r="K5332" i="13"/>
  <c r="L5332" i="13" s="1"/>
  <c r="C5333" i="13"/>
  <c r="K5333" i="13"/>
  <c r="L5333" i="13" s="1"/>
  <c r="C5334" i="13"/>
  <c r="K5334" i="13"/>
  <c r="L5334" i="13"/>
  <c r="C5335" i="13"/>
  <c r="K5335" i="13"/>
  <c r="L5335" i="13"/>
  <c r="C5336" i="13"/>
  <c r="K5336" i="13"/>
  <c r="L5336" i="13" s="1"/>
  <c r="C5337" i="13"/>
  <c r="K5337" i="13"/>
  <c r="L5337" i="13"/>
  <c r="C5338" i="13"/>
  <c r="K5338" i="13"/>
  <c r="L5338" i="13"/>
  <c r="C5339" i="13"/>
  <c r="K5339" i="13"/>
  <c r="L5339" i="13"/>
  <c r="C5340" i="13"/>
  <c r="K5340" i="13"/>
  <c r="L5340" i="13" s="1"/>
  <c r="C5341" i="13"/>
  <c r="K5341" i="13"/>
  <c r="L5341" i="13" s="1"/>
  <c r="C5342" i="13"/>
  <c r="K5342" i="13"/>
  <c r="L5342" i="13" s="1"/>
  <c r="C5343" i="13"/>
  <c r="K5343" i="13"/>
  <c r="L5343" i="13"/>
  <c r="C5344" i="13"/>
  <c r="K5344" i="13"/>
  <c r="L5344" i="13" s="1"/>
  <c r="C5345" i="13"/>
  <c r="K5345" i="13"/>
  <c r="L5345" i="13" s="1"/>
  <c r="C5346" i="13"/>
  <c r="K5346" i="13"/>
  <c r="L5346" i="13"/>
  <c r="C5347" i="13"/>
  <c r="K5347" i="13"/>
  <c r="L5347" i="13"/>
  <c r="C5348" i="13"/>
  <c r="K5348" i="13"/>
  <c r="L5348" i="13" s="1"/>
  <c r="C5349" i="13"/>
  <c r="K5349" i="13"/>
  <c r="L5349" i="13" s="1"/>
  <c r="C5350" i="13"/>
  <c r="K5350" i="13"/>
  <c r="L5350" i="13" s="1"/>
  <c r="C5351" i="13"/>
  <c r="K5351" i="13"/>
  <c r="L5351" i="13"/>
  <c r="C5352" i="13"/>
  <c r="K5352" i="13"/>
  <c r="L5352" i="13" s="1"/>
  <c r="C5353" i="13"/>
  <c r="K5353" i="13"/>
  <c r="L5353" i="13" s="1"/>
  <c r="C5354" i="13"/>
  <c r="K5354" i="13"/>
  <c r="L5354" i="13"/>
  <c r="C5355" i="13"/>
  <c r="K5355" i="13"/>
  <c r="L5355" i="13"/>
  <c r="C5356" i="13"/>
  <c r="K5356" i="13"/>
  <c r="L5356" i="13" s="1"/>
  <c r="C5357" i="13"/>
  <c r="K5357" i="13"/>
  <c r="L5357" i="13" s="1"/>
  <c r="C5358" i="13"/>
  <c r="K5358" i="13"/>
  <c r="L5358" i="13"/>
  <c r="C5359" i="13"/>
  <c r="K5359" i="13"/>
  <c r="L5359" i="13"/>
  <c r="C5360" i="13"/>
  <c r="K5360" i="13"/>
  <c r="L5360" i="13" s="1"/>
  <c r="C5361" i="13"/>
  <c r="K5361" i="13"/>
  <c r="L5361" i="13"/>
  <c r="C5362" i="13"/>
  <c r="K5362" i="13"/>
  <c r="L5362" i="13"/>
  <c r="C5363" i="13"/>
  <c r="K5363" i="13"/>
  <c r="L5363" i="13"/>
  <c r="C5364" i="13"/>
  <c r="K5364" i="13"/>
  <c r="L5364" i="13" s="1"/>
  <c r="C5365" i="13"/>
  <c r="K5365" i="13"/>
  <c r="L5365" i="13" s="1"/>
  <c r="C5366" i="13"/>
  <c r="K5366" i="13"/>
  <c r="L5366" i="13"/>
  <c r="C5367" i="13"/>
  <c r="K5367" i="13"/>
  <c r="L5367" i="13"/>
  <c r="C5368" i="13"/>
  <c r="K5368" i="13"/>
  <c r="L5368" i="13" s="1"/>
  <c r="C5369" i="13"/>
  <c r="K5369" i="13"/>
  <c r="L5369" i="13"/>
  <c r="C5370" i="13"/>
  <c r="K5370" i="13"/>
  <c r="L5370" i="13"/>
  <c r="C5371" i="13"/>
  <c r="K5371" i="13"/>
  <c r="L5371" i="13"/>
  <c r="C5372" i="13"/>
  <c r="K5372" i="13"/>
  <c r="L5372" i="13" s="1"/>
  <c r="C5373" i="13"/>
  <c r="K5373" i="13"/>
  <c r="L5373" i="13" s="1"/>
  <c r="C5374" i="13"/>
  <c r="K5374" i="13"/>
  <c r="L5374" i="13"/>
  <c r="C5375" i="13"/>
  <c r="K5375" i="13"/>
  <c r="L5375" i="13"/>
  <c r="C5376" i="13"/>
  <c r="K5376" i="13"/>
  <c r="L5376" i="13" s="1"/>
  <c r="C5377" i="13"/>
  <c r="K5377" i="13"/>
  <c r="L5377" i="13"/>
  <c r="C5378" i="13"/>
  <c r="K5378" i="13"/>
  <c r="L5378" i="13"/>
  <c r="C5379" i="13"/>
  <c r="K5379" i="13"/>
  <c r="L5379" i="13"/>
  <c r="C5380" i="13"/>
  <c r="K5380" i="13"/>
  <c r="L5380" i="13" s="1"/>
  <c r="C5381" i="13"/>
  <c r="K5381" i="13"/>
  <c r="L5381" i="13" s="1"/>
  <c r="C5382" i="13"/>
  <c r="K5382" i="13"/>
  <c r="L5382" i="13" s="1"/>
  <c r="C5383" i="13"/>
  <c r="K5383" i="13"/>
  <c r="L5383" i="13"/>
  <c r="C5384" i="13"/>
  <c r="K5384" i="13"/>
  <c r="L5384" i="13" s="1"/>
  <c r="C5385" i="13"/>
  <c r="K5385" i="13"/>
  <c r="L5385" i="13" s="1"/>
  <c r="C5386" i="13"/>
  <c r="K5386" i="13"/>
  <c r="L5386" i="13"/>
  <c r="C5387" i="13"/>
  <c r="K5387" i="13"/>
  <c r="L5387" i="13"/>
  <c r="C5388" i="13"/>
  <c r="K5388" i="13"/>
  <c r="L5388" i="13" s="1"/>
  <c r="C5389" i="13"/>
  <c r="K5389" i="13"/>
  <c r="L5389" i="13" s="1"/>
  <c r="C5390" i="13"/>
  <c r="K5390" i="13"/>
  <c r="L5390" i="13" s="1"/>
  <c r="C5391" i="13"/>
  <c r="K5391" i="13"/>
  <c r="L5391" i="13"/>
  <c r="C5392" i="13"/>
  <c r="K5392" i="13"/>
  <c r="L5392" i="13" s="1"/>
  <c r="C5393" i="13"/>
  <c r="K5393" i="13"/>
  <c r="L5393" i="13" s="1"/>
  <c r="C5394" i="13"/>
  <c r="K5394" i="13"/>
  <c r="L5394" i="13"/>
  <c r="C5395" i="13"/>
  <c r="K5395" i="13"/>
  <c r="L5395" i="13"/>
  <c r="C5396" i="13"/>
  <c r="K5396" i="13"/>
  <c r="L5396" i="13" s="1"/>
  <c r="C5397" i="13"/>
  <c r="K5397" i="13"/>
  <c r="L5397" i="13" s="1"/>
  <c r="C5398" i="13"/>
  <c r="K5398" i="13"/>
  <c r="L5398" i="13"/>
  <c r="C5399" i="13"/>
  <c r="K5399" i="13"/>
  <c r="L5399" i="13"/>
  <c r="C5400" i="13"/>
  <c r="K5400" i="13"/>
  <c r="L5400" i="13" s="1"/>
  <c r="C5401" i="13"/>
  <c r="K5401" i="13"/>
  <c r="L5401" i="13"/>
  <c r="C5402" i="13"/>
  <c r="K5402" i="13"/>
  <c r="L5402" i="13"/>
  <c r="C5403" i="13"/>
  <c r="K5403" i="13"/>
  <c r="L5403" i="13"/>
  <c r="C5404" i="13"/>
  <c r="K5404" i="13"/>
  <c r="L5404" i="13" s="1"/>
  <c r="C5405" i="13"/>
  <c r="K5405" i="13"/>
  <c r="L5405" i="13" s="1"/>
  <c r="C5406" i="13"/>
  <c r="K5406" i="13"/>
  <c r="L5406" i="13" s="1"/>
  <c r="C5407" i="13"/>
  <c r="K5407" i="13"/>
  <c r="L5407" i="13"/>
  <c r="C5408" i="13"/>
  <c r="K5408" i="13"/>
  <c r="L5408" i="13" s="1"/>
  <c r="C5409" i="13"/>
  <c r="K5409" i="13"/>
  <c r="L5409" i="13" s="1"/>
  <c r="C5410" i="13"/>
  <c r="K5410" i="13"/>
  <c r="L5410" i="13"/>
  <c r="C5411" i="13"/>
  <c r="K5411" i="13"/>
  <c r="L5411" i="13"/>
  <c r="C5412" i="13"/>
  <c r="K5412" i="13"/>
  <c r="L5412" i="13" s="1"/>
  <c r="C5413" i="13"/>
  <c r="K5413" i="13"/>
  <c r="L5413" i="13" s="1"/>
  <c r="C5414" i="13"/>
  <c r="K5414" i="13"/>
  <c r="L5414" i="13" s="1"/>
  <c r="C5415" i="13"/>
  <c r="K5415" i="13"/>
  <c r="L5415" i="13"/>
  <c r="C5416" i="13"/>
  <c r="K5416" i="13"/>
  <c r="L5416" i="13" s="1"/>
  <c r="C5417" i="13"/>
  <c r="K5417" i="13"/>
  <c r="L5417" i="13" s="1"/>
  <c r="C5418" i="13"/>
  <c r="K5418" i="13"/>
  <c r="L5418" i="13"/>
  <c r="C5419" i="13"/>
  <c r="K5419" i="13"/>
  <c r="L5419" i="13"/>
  <c r="C5420" i="13"/>
  <c r="K5420" i="13"/>
  <c r="L5420" i="13" s="1"/>
  <c r="C5421" i="13"/>
  <c r="K5421" i="13"/>
  <c r="L5421" i="13" s="1"/>
  <c r="C5422" i="13"/>
  <c r="K5422" i="13"/>
  <c r="L5422" i="13"/>
  <c r="C5423" i="13"/>
  <c r="K5423" i="13"/>
  <c r="L5423" i="13"/>
  <c r="C5424" i="13"/>
  <c r="K5424" i="13"/>
  <c r="L5424" i="13" s="1"/>
  <c r="C5425" i="13"/>
  <c r="K5425" i="13"/>
  <c r="L5425" i="13"/>
  <c r="C5426" i="13"/>
  <c r="K5426" i="13"/>
  <c r="L5426" i="13"/>
  <c r="C5427" i="13"/>
  <c r="K5427" i="13"/>
  <c r="L5427" i="13"/>
  <c r="C5428" i="13"/>
  <c r="K5428" i="13"/>
  <c r="L5428" i="13" s="1"/>
  <c r="C5429" i="13"/>
  <c r="K5429" i="13"/>
  <c r="L5429" i="13" s="1"/>
  <c r="C5430" i="13"/>
  <c r="K5430" i="13"/>
  <c r="L5430" i="13"/>
  <c r="C5431" i="13"/>
  <c r="K5431" i="13"/>
  <c r="L5431" i="13"/>
  <c r="C5432" i="13"/>
  <c r="K5432" i="13"/>
  <c r="L5432" i="13" s="1"/>
  <c r="C5433" i="13"/>
  <c r="K5433" i="13"/>
  <c r="L5433" i="13"/>
  <c r="C5434" i="13"/>
  <c r="K5434" i="13"/>
  <c r="L5434" i="13"/>
  <c r="C5435" i="13"/>
  <c r="K5435" i="13"/>
  <c r="L5435" i="13"/>
  <c r="C5436" i="13"/>
  <c r="K5436" i="13"/>
  <c r="L5436" i="13" s="1"/>
  <c r="C5437" i="13"/>
  <c r="K5437" i="13"/>
  <c r="L5437" i="13" s="1"/>
  <c r="C5438" i="13"/>
  <c r="K5438" i="13"/>
  <c r="L5438" i="13"/>
  <c r="C5439" i="13"/>
  <c r="K5439" i="13"/>
  <c r="L5439" i="13"/>
  <c r="C5440" i="13"/>
  <c r="K5440" i="13"/>
  <c r="L5440" i="13" s="1"/>
  <c r="C5441" i="13"/>
  <c r="K5441" i="13"/>
  <c r="L5441" i="13"/>
  <c r="C5442" i="13"/>
  <c r="K5442" i="13"/>
  <c r="L5442" i="13"/>
  <c r="C5443" i="13"/>
  <c r="K5443" i="13"/>
  <c r="L5443" i="13"/>
  <c r="C5444" i="13"/>
  <c r="K5444" i="13"/>
  <c r="L5444" i="13" s="1"/>
  <c r="C5445" i="13"/>
  <c r="K5445" i="13"/>
  <c r="L5445" i="13" s="1"/>
  <c r="C5446" i="13"/>
  <c r="K5446" i="13"/>
  <c r="L5446" i="13" s="1"/>
  <c r="C5447" i="13"/>
  <c r="K5447" i="13"/>
  <c r="L5447" i="13"/>
  <c r="C5448" i="13"/>
  <c r="K5448" i="13"/>
  <c r="L5448" i="13" s="1"/>
  <c r="C5449" i="13"/>
  <c r="K5449" i="13"/>
  <c r="L5449" i="13" s="1"/>
  <c r="C5450" i="13"/>
  <c r="K5450" i="13"/>
  <c r="L5450" i="13"/>
  <c r="C5451" i="13"/>
  <c r="K5451" i="13"/>
  <c r="L5451" i="13"/>
  <c r="C5452" i="13"/>
  <c r="K5452" i="13"/>
  <c r="L5452" i="13" s="1"/>
  <c r="C5453" i="13"/>
  <c r="K5453" i="13"/>
  <c r="L5453" i="13" s="1"/>
  <c r="C5454" i="13"/>
  <c r="K5454" i="13"/>
  <c r="L5454" i="13" s="1"/>
  <c r="C5455" i="13"/>
  <c r="K5455" i="13"/>
  <c r="L5455" i="13"/>
  <c r="C5456" i="13"/>
  <c r="K5456" i="13"/>
  <c r="L5456" i="13" s="1"/>
  <c r="C5457" i="13"/>
  <c r="K5457" i="13"/>
  <c r="L5457" i="13" s="1"/>
  <c r="C5458" i="13"/>
  <c r="K5458" i="13"/>
  <c r="L5458" i="13"/>
  <c r="C5459" i="13"/>
  <c r="K5459" i="13"/>
  <c r="L5459" i="13"/>
  <c r="C5460" i="13"/>
  <c r="K5460" i="13"/>
  <c r="L5460" i="13" s="1"/>
  <c r="C5461" i="13"/>
  <c r="K5461" i="13"/>
  <c r="L5461" i="13" s="1"/>
  <c r="C5462" i="13"/>
  <c r="K5462" i="13"/>
  <c r="L5462" i="13"/>
  <c r="C5463" i="13"/>
  <c r="K5463" i="13"/>
  <c r="L5463" i="13"/>
  <c r="C5464" i="13"/>
  <c r="K5464" i="13"/>
  <c r="L5464" i="13" s="1"/>
  <c r="C5465" i="13"/>
  <c r="K5465" i="13"/>
  <c r="L5465" i="13"/>
  <c r="C5466" i="13"/>
  <c r="K5466" i="13"/>
  <c r="L5466" i="13"/>
  <c r="C5467" i="13"/>
  <c r="K5467" i="13"/>
  <c r="L5467" i="13"/>
  <c r="C5468" i="13"/>
  <c r="K5468" i="13"/>
  <c r="L5468" i="13" s="1"/>
  <c r="C5469" i="13"/>
  <c r="K5469" i="13"/>
  <c r="L5469" i="13" s="1"/>
  <c r="C5470" i="13"/>
  <c r="K5470" i="13"/>
  <c r="L5470" i="13" s="1"/>
  <c r="C5471" i="13"/>
  <c r="K5471" i="13"/>
  <c r="L5471" i="13"/>
  <c r="C5472" i="13"/>
  <c r="K5472" i="13"/>
  <c r="L5472" i="13" s="1"/>
  <c r="C5473" i="13"/>
  <c r="K5473" i="13"/>
  <c r="L5473" i="13" s="1"/>
  <c r="C5474" i="13"/>
  <c r="K5474" i="13"/>
  <c r="L5474" i="13"/>
  <c r="C5475" i="13"/>
  <c r="K5475" i="13"/>
  <c r="L5475" i="13"/>
  <c r="C5476" i="13"/>
  <c r="K5476" i="13"/>
  <c r="L5476" i="13" s="1"/>
  <c r="C5477" i="13"/>
  <c r="K5477" i="13"/>
  <c r="L5477" i="13" s="1"/>
  <c r="C5478" i="13"/>
  <c r="K5478" i="13"/>
  <c r="L5478" i="13" s="1"/>
  <c r="C5479" i="13"/>
  <c r="K5479" i="13"/>
  <c r="L5479" i="13"/>
  <c r="C5480" i="13"/>
  <c r="K5480" i="13"/>
  <c r="L5480" i="13" s="1"/>
  <c r="C5481" i="13"/>
  <c r="K5481" i="13"/>
  <c r="L5481" i="13" s="1"/>
  <c r="C5482" i="13"/>
  <c r="K5482" i="13"/>
  <c r="L5482" i="13"/>
  <c r="C5483" i="13"/>
  <c r="K5483" i="13"/>
  <c r="L5483" i="13"/>
  <c r="C5484" i="13"/>
  <c r="K5484" i="13"/>
  <c r="L5484" i="13" s="1"/>
  <c r="C5485" i="13"/>
  <c r="K5485" i="13"/>
  <c r="L5485" i="13" s="1"/>
  <c r="C5486" i="13"/>
  <c r="K5486" i="13"/>
  <c r="L5486" i="13"/>
  <c r="C5487" i="13"/>
  <c r="K5487" i="13"/>
  <c r="L5487" i="13"/>
  <c r="C5488" i="13"/>
  <c r="K5488" i="13"/>
  <c r="L5488" i="13" s="1"/>
  <c r="C5489" i="13"/>
  <c r="K5489" i="13"/>
  <c r="L5489" i="13"/>
  <c r="C5490" i="13"/>
  <c r="K5490" i="13"/>
  <c r="L5490" i="13" s="1"/>
  <c r="C5491" i="13"/>
  <c r="K5491" i="13"/>
  <c r="L5491" i="13"/>
  <c r="C5492" i="13"/>
  <c r="K5492" i="13"/>
  <c r="L5492" i="13" s="1"/>
  <c r="C5493" i="13"/>
  <c r="K5493" i="13"/>
  <c r="L5493" i="13" s="1"/>
  <c r="C5494" i="13"/>
  <c r="K5494" i="13"/>
  <c r="L5494" i="13" s="1"/>
  <c r="C5495" i="13"/>
  <c r="K5495" i="13"/>
  <c r="L5495" i="13"/>
  <c r="C5496" i="13"/>
  <c r="K5496" i="13"/>
  <c r="L5496" i="13" s="1"/>
  <c r="C5497" i="13"/>
  <c r="K5497" i="13"/>
  <c r="L5497" i="13" s="1"/>
  <c r="C5498" i="13"/>
  <c r="K5498" i="13"/>
  <c r="L5498" i="13"/>
  <c r="C5499" i="13"/>
  <c r="K5499" i="13"/>
  <c r="L5499" i="13"/>
  <c r="C5500" i="13"/>
  <c r="K5500" i="13"/>
  <c r="L5500" i="13"/>
  <c r="C5501" i="13"/>
  <c r="K5501" i="13"/>
  <c r="L5501" i="13" s="1"/>
  <c r="C5502" i="13"/>
  <c r="K5502" i="13"/>
  <c r="L5502" i="13" s="1"/>
  <c r="C5503" i="13"/>
  <c r="K5503" i="13"/>
  <c r="L5503" i="13"/>
  <c r="C5504" i="13"/>
  <c r="K5504" i="13"/>
  <c r="L5504" i="13" s="1"/>
  <c r="C5505" i="13"/>
  <c r="K5505" i="13"/>
  <c r="L5505" i="13" s="1"/>
  <c r="C5506" i="13"/>
  <c r="K5506" i="13"/>
  <c r="L5506" i="13"/>
  <c r="C5507" i="13"/>
  <c r="K5507" i="13"/>
  <c r="L5507" i="13"/>
  <c r="C5508" i="13"/>
  <c r="K5508" i="13"/>
  <c r="L5508" i="13"/>
  <c r="C5509" i="13"/>
  <c r="K5509" i="13"/>
  <c r="L5509" i="13" s="1"/>
  <c r="C5510" i="13"/>
  <c r="K5510" i="13"/>
  <c r="L5510" i="13" s="1"/>
  <c r="C5511" i="13"/>
  <c r="K5511" i="13"/>
  <c r="L5511" i="13"/>
  <c r="C5512" i="13"/>
  <c r="K5512" i="13"/>
  <c r="L5512" i="13" s="1"/>
  <c r="C5513" i="13"/>
  <c r="K5513" i="13"/>
  <c r="L5513" i="13" s="1"/>
  <c r="C5514" i="13"/>
  <c r="K5514" i="13"/>
  <c r="L5514" i="13"/>
  <c r="C5515" i="13"/>
  <c r="K5515" i="13"/>
  <c r="L5515" i="13"/>
  <c r="C5516" i="13"/>
  <c r="K5516" i="13"/>
  <c r="L5516" i="13"/>
  <c r="C5517" i="13"/>
  <c r="K5517" i="13"/>
  <c r="L5517" i="13" s="1"/>
  <c r="C5518" i="13"/>
  <c r="K5518" i="13"/>
  <c r="L5518" i="13" s="1"/>
  <c r="C5519" i="13"/>
  <c r="K5519" i="13"/>
  <c r="L5519" i="13"/>
  <c r="C5520" i="13"/>
  <c r="K5520" i="13"/>
  <c r="L5520" i="13" s="1"/>
  <c r="C5521" i="13"/>
  <c r="K5521" i="13"/>
  <c r="L5521" i="13" s="1"/>
  <c r="C5522" i="13"/>
  <c r="K5522" i="13"/>
  <c r="L5522" i="13"/>
  <c r="C5523" i="13"/>
  <c r="K5523" i="13"/>
  <c r="L5523" i="13"/>
  <c r="C5524" i="13"/>
  <c r="K5524" i="13"/>
  <c r="L5524" i="13"/>
  <c r="C5525" i="13"/>
  <c r="K5525" i="13"/>
  <c r="L5525" i="13" s="1"/>
  <c r="C5526" i="13"/>
  <c r="K5526" i="13"/>
  <c r="L5526" i="13" s="1"/>
  <c r="C5527" i="13"/>
  <c r="K5527" i="13"/>
  <c r="L5527" i="13"/>
  <c r="C5528" i="13"/>
  <c r="K5528" i="13"/>
  <c r="L5528" i="13" s="1"/>
  <c r="C5529" i="13"/>
  <c r="K5529" i="13"/>
  <c r="L5529" i="13" s="1"/>
  <c r="C5530" i="13"/>
  <c r="K5530" i="13"/>
  <c r="L5530" i="13"/>
  <c r="C5531" i="13"/>
  <c r="K5531" i="13"/>
  <c r="L5531" i="13"/>
  <c r="C5532" i="13"/>
  <c r="K5532" i="13"/>
  <c r="L5532" i="13"/>
  <c r="C5533" i="13"/>
  <c r="K5533" i="13"/>
  <c r="L5533" i="13" s="1"/>
  <c r="C5534" i="13"/>
  <c r="K5534" i="13"/>
  <c r="L5534" i="13" s="1"/>
  <c r="C5535" i="13"/>
  <c r="K5535" i="13"/>
  <c r="L5535" i="13"/>
  <c r="C5536" i="13"/>
  <c r="K5536" i="13"/>
  <c r="L5536" i="13" s="1"/>
  <c r="C5537" i="13"/>
  <c r="K5537" i="13"/>
  <c r="L5537" i="13" s="1"/>
  <c r="C5538" i="13"/>
  <c r="K5538" i="13"/>
  <c r="L5538" i="13"/>
  <c r="C5539" i="13"/>
  <c r="K5539" i="13"/>
  <c r="L5539" i="13"/>
  <c r="C5540" i="13"/>
  <c r="K5540" i="13"/>
  <c r="L5540" i="13"/>
  <c r="C5541" i="13"/>
  <c r="K5541" i="13"/>
  <c r="L5541" i="13" s="1"/>
  <c r="C5542" i="13"/>
  <c r="K5542" i="13"/>
  <c r="L5542" i="13" s="1"/>
  <c r="C5543" i="13"/>
  <c r="K5543" i="13"/>
  <c r="L5543" i="13"/>
  <c r="C5544" i="13"/>
  <c r="K5544" i="13"/>
  <c r="L5544" i="13" s="1"/>
  <c r="C5545" i="13"/>
  <c r="K5545" i="13"/>
  <c r="L5545" i="13" s="1"/>
  <c r="C5546" i="13"/>
  <c r="K5546" i="13"/>
  <c r="L5546" i="13"/>
  <c r="C5547" i="13"/>
  <c r="K5547" i="13"/>
  <c r="L5547" i="13"/>
  <c r="C5548" i="13"/>
  <c r="K5548" i="13"/>
  <c r="L5548" i="13"/>
  <c r="C5549" i="13"/>
  <c r="K5549" i="13"/>
  <c r="L5549" i="13" s="1"/>
  <c r="C5550" i="13"/>
  <c r="K5550" i="13"/>
  <c r="L5550" i="13" s="1"/>
  <c r="C5551" i="13"/>
  <c r="K5551" i="13"/>
  <c r="L5551" i="13"/>
  <c r="C5552" i="13"/>
  <c r="K5552" i="13"/>
  <c r="L5552" i="13" s="1"/>
  <c r="C5553" i="13"/>
  <c r="K5553" i="13"/>
  <c r="L5553" i="13" s="1"/>
  <c r="C5554" i="13"/>
  <c r="K5554" i="13"/>
  <c r="L5554" i="13"/>
  <c r="C5555" i="13"/>
  <c r="K5555" i="13"/>
  <c r="L5555" i="13"/>
  <c r="C5556" i="13"/>
  <c r="K5556" i="13"/>
  <c r="L5556" i="13"/>
  <c r="C5557" i="13"/>
  <c r="K5557" i="13"/>
  <c r="L5557" i="13" s="1"/>
  <c r="C5558" i="13"/>
  <c r="K5558" i="13"/>
  <c r="L5558" i="13" s="1"/>
  <c r="C5559" i="13"/>
  <c r="K5559" i="13"/>
  <c r="L5559" i="13"/>
  <c r="C5560" i="13"/>
  <c r="K5560" i="13"/>
  <c r="L5560" i="13" s="1"/>
  <c r="C5561" i="13"/>
  <c r="K5561" i="13"/>
  <c r="L5561" i="13" s="1"/>
  <c r="C5562" i="13"/>
  <c r="K5562" i="13"/>
  <c r="L5562" i="13"/>
  <c r="C5563" i="13"/>
  <c r="K5563" i="13"/>
  <c r="L5563" i="13"/>
  <c r="C5564" i="13"/>
  <c r="K5564" i="13"/>
  <c r="L5564" i="13"/>
  <c r="C5565" i="13"/>
  <c r="K5565" i="13"/>
  <c r="L5565" i="13" s="1"/>
  <c r="C5566" i="13"/>
  <c r="K5566" i="13"/>
  <c r="L5566" i="13" s="1"/>
  <c r="C5567" i="13"/>
  <c r="K5567" i="13"/>
  <c r="L5567" i="13"/>
  <c r="C5568" i="13"/>
  <c r="K5568" i="13"/>
  <c r="L5568" i="13" s="1"/>
  <c r="C5569" i="13"/>
  <c r="K5569" i="13"/>
  <c r="L5569" i="13" s="1"/>
  <c r="C5570" i="13"/>
  <c r="K5570" i="13"/>
  <c r="L5570" i="13"/>
  <c r="C5571" i="13"/>
  <c r="K5571" i="13"/>
  <c r="L5571" i="13"/>
  <c r="C5572" i="13"/>
  <c r="K5572" i="13"/>
  <c r="L5572" i="13"/>
  <c r="C5573" i="13"/>
  <c r="K5573" i="13"/>
  <c r="L5573" i="13" s="1"/>
  <c r="C5574" i="13"/>
  <c r="K5574" i="13"/>
  <c r="L5574" i="13" s="1"/>
  <c r="C5575" i="13"/>
  <c r="K5575" i="13"/>
  <c r="L5575" i="13"/>
  <c r="C5576" i="13"/>
  <c r="K5576" i="13"/>
  <c r="L5576" i="13" s="1"/>
  <c r="C5577" i="13"/>
  <c r="K5577" i="13"/>
  <c r="L5577" i="13" s="1"/>
  <c r="C5578" i="13"/>
  <c r="K5578" i="13"/>
  <c r="L5578" i="13"/>
  <c r="C5579" i="13"/>
  <c r="K5579" i="13"/>
  <c r="L5579" i="13"/>
  <c r="C5580" i="13"/>
  <c r="K5580" i="13"/>
  <c r="L5580" i="13"/>
  <c r="C5581" i="13"/>
  <c r="K5581" i="13"/>
  <c r="L5581" i="13" s="1"/>
  <c r="C5582" i="13"/>
  <c r="K5582" i="13"/>
  <c r="L5582" i="13" s="1"/>
  <c r="C5583" i="13"/>
  <c r="K5583" i="13"/>
  <c r="L5583" i="13"/>
  <c r="C5584" i="13"/>
  <c r="K5584" i="13"/>
  <c r="L5584" i="13" s="1"/>
  <c r="C5585" i="13"/>
  <c r="K5585" i="13"/>
  <c r="L5585" i="13" s="1"/>
  <c r="C5586" i="13"/>
  <c r="K5586" i="13"/>
  <c r="L5586" i="13"/>
  <c r="C5587" i="13"/>
  <c r="K5587" i="13"/>
  <c r="L5587" i="13"/>
  <c r="C5588" i="13"/>
  <c r="K5588" i="13"/>
  <c r="L5588" i="13"/>
  <c r="C5589" i="13"/>
  <c r="K5589" i="13"/>
  <c r="L5589" i="13" s="1"/>
  <c r="C5590" i="13"/>
  <c r="K5590" i="13"/>
  <c r="L5590" i="13" s="1"/>
  <c r="C5591" i="13"/>
  <c r="K5591" i="13"/>
  <c r="L5591" i="13"/>
  <c r="C5592" i="13"/>
  <c r="K5592" i="13"/>
  <c r="L5592" i="13" s="1"/>
  <c r="C5593" i="13"/>
  <c r="K5593" i="13"/>
  <c r="L5593" i="13" s="1"/>
  <c r="C5594" i="13"/>
  <c r="K5594" i="13"/>
  <c r="L5594" i="13"/>
  <c r="C5595" i="13"/>
  <c r="K5595" i="13"/>
  <c r="L5595" i="13"/>
  <c r="C5596" i="13"/>
  <c r="K5596" i="13"/>
  <c r="L5596" i="13"/>
  <c r="C5597" i="13"/>
  <c r="K5597" i="13"/>
  <c r="L5597" i="13" s="1"/>
  <c r="C5598" i="13"/>
  <c r="K5598" i="13"/>
  <c r="L5598" i="13" s="1"/>
  <c r="C5599" i="13"/>
  <c r="K5599" i="13"/>
  <c r="L5599" i="13"/>
  <c r="C5600" i="13"/>
  <c r="K5600" i="13"/>
  <c r="L5600" i="13" s="1"/>
  <c r="C5601" i="13"/>
  <c r="K5601" i="13"/>
  <c r="L5601" i="13" s="1"/>
  <c r="C5602" i="13"/>
  <c r="K5602" i="13"/>
  <c r="L5602" i="13"/>
  <c r="C5603" i="13"/>
  <c r="K5603" i="13"/>
  <c r="L5603" i="13"/>
  <c r="C5604" i="13"/>
  <c r="K5604" i="13"/>
  <c r="L5604" i="13"/>
  <c r="C5605" i="13"/>
  <c r="K5605" i="13"/>
  <c r="L5605" i="13" s="1"/>
  <c r="C5606" i="13"/>
  <c r="K5606" i="13"/>
  <c r="L5606" i="13" s="1"/>
  <c r="C5607" i="13"/>
  <c r="K5607" i="13"/>
  <c r="L5607" i="13"/>
  <c r="C5608" i="13"/>
  <c r="K5608" i="13"/>
  <c r="L5608" i="13" s="1"/>
  <c r="C5609" i="13"/>
  <c r="K5609" i="13"/>
  <c r="L5609" i="13" s="1"/>
  <c r="C5610" i="13"/>
  <c r="K5610" i="13"/>
  <c r="L5610" i="13"/>
  <c r="C5611" i="13"/>
  <c r="K5611" i="13"/>
  <c r="L5611" i="13"/>
  <c r="C5612" i="13"/>
  <c r="K5612" i="13"/>
  <c r="L5612" i="13"/>
  <c r="C5613" i="13"/>
  <c r="K5613" i="13"/>
  <c r="L5613" i="13" s="1"/>
  <c r="C5614" i="13"/>
  <c r="K5614" i="13"/>
  <c r="L5614" i="13" s="1"/>
  <c r="C5615" i="13"/>
  <c r="K5615" i="13"/>
  <c r="L5615" i="13"/>
  <c r="C5616" i="13"/>
  <c r="K5616" i="13"/>
  <c r="L5616" i="13" s="1"/>
  <c r="C5617" i="13"/>
  <c r="K5617" i="13"/>
  <c r="L5617" i="13" s="1"/>
  <c r="C5618" i="13"/>
  <c r="K5618" i="13"/>
  <c r="L5618" i="13"/>
  <c r="C5619" i="13"/>
  <c r="K5619" i="13"/>
  <c r="L5619" i="13"/>
  <c r="C5620" i="13"/>
  <c r="K5620" i="13"/>
  <c r="L5620" i="13"/>
  <c r="C5621" i="13"/>
  <c r="K5621" i="13"/>
  <c r="L5621" i="13" s="1"/>
  <c r="C5622" i="13"/>
  <c r="K5622" i="13"/>
  <c r="L5622" i="13" s="1"/>
  <c r="C5623" i="13"/>
  <c r="K5623" i="13"/>
  <c r="L5623" i="13"/>
  <c r="C5624" i="13"/>
  <c r="K5624" i="13"/>
  <c r="L5624" i="13" s="1"/>
  <c r="C5625" i="13"/>
  <c r="K5625" i="13"/>
  <c r="L5625" i="13" s="1"/>
  <c r="C5626" i="13"/>
  <c r="K5626" i="13"/>
  <c r="L5626" i="13"/>
  <c r="C5627" i="13"/>
  <c r="K5627" i="13"/>
  <c r="L5627" i="13"/>
  <c r="C5628" i="13"/>
  <c r="K5628" i="13"/>
  <c r="L5628" i="13"/>
  <c r="C5629" i="13"/>
  <c r="K5629" i="13"/>
  <c r="L5629" i="13" s="1"/>
  <c r="C5630" i="13"/>
  <c r="K5630" i="13"/>
  <c r="L5630" i="13" s="1"/>
  <c r="C5631" i="13"/>
  <c r="K5631" i="13"/>
  <c r="L5631" i="13"/>
  <c r="C5632" i="13"/>
  <c r="K5632" i="13"/>
  <c r="L5632" i="13" s="1"/>
  <c r="C5633" i="13"/>
  <c r="K5633" i="13"/>
  <c r="L5633" i="13" s="1"/>
  <c r="C5634" i="13"/>
  <c r="K5634" i="13"/>
  <c r="L5634" i="13"/>
  <c r="C5635" i="13"/>
  <c r="K5635" i="13"/>
  <c r="L5635" i="13"/>
  <c r="C5636" i="13"/>
  <c r="K5636" i="13"/>
  <c r="L5636" i="13"/>
  <c r="C5637" i="13"/>
  <c r="K5637" i="13"/>
  <c r="L5637" i="13" s="1"/>
  <c r="C5638" i="13"/>
  <c r="K5638" i="13"/>
  <c r="L5638" i="13" s="1"/>
  <c r="C5639" i="13"/>
  <c r="K5639" i="13"/>
  <c r="L5639" i="13"/>
  <c r="C5640" i="13"/>
  <c r="K5640" i="13"/>
  <c r="L5640" i="13" s="1"/>
  <c r="C5641" i="13"/>
  <c r="K5641" i="13"/>
  <c r="L5641" i="13" s="1"/>
  <c r="C5642" i="13"/>
  <c r="K5642" i="13"/>
  <c r="L5642" i="13"/>
  <c r="C5643" i="13"/>
  <c r="K5643" i="13"/>
  <c r="L5643" i="13"/>
  <c r="C5644" i="13"/>
  <c r="K5644" i="13"/>
  <c r="L5644" i="13"/>
  <c r="C5645" i="13"/>
  <c r="K5645" i="13"/>
  <c r="L5645" i="13" s="1"/>
  <c r="C5646" i="13"/>
  <c r="K5646" i="13"/>
  <c r="L5646" i="13" s="1"/>
  <c r="C5647" i="13"/>
  <c r="K5647" i="13"/>
  <c r="L5647" i="13"/>
  <c r="C5648" i="13"/>
  <c r="K5648" i="13"/>
  <c r="L5648" i="13" s="1"/>
  <c r="C5649" i="13"/>
  <c r="K5649" i="13"/>
  <c r="L5649" i="13" s="1"/>
  <c r="C5650" i="13"/>
  <c r="K5650" i="13"/>
  <c r="L5650" i="13"/>
  <c r="C5651" i="13"/>
  <c r="K5651" i="13"/>
  <c r="L5651" i="13"/>
  <c r="C5652" i="13"/>
  <c r="K5652" i="13"/>
  <c r="L5652" i="13"/>
  <c r="C5653" i="13"/>
  <c r="K5653" i="13"/>
  <c r="L5653" i="13" s="1"/>
  <c r="C5654" i="13"/>
  <c r="K5654" i="13"/>
  <c r="L5654" i="13" s="1"/>
  <c r="C5655" i="13"/>
  <c r="K5655" i="13"/>
  <c r="L5655" i="13"/>
  <c r="C5656" i="13"/>
  <c r="K5656" i="13"/>
  <c r="L5656" i="13" s="1"/>
  <c r="C5657" i="13"/>
  <c r="K5657" i="13"/>
  <c r="L5657" i="13" s="1"/>
  <c r="C5658" i="13"/>
  <c r="K5658" i="13"/>
  <c r="L5658" i="13"/>
  <c r="C5659" i="13"/>
  <c r="K5659" i="13"/>
  <c r="L5659" i="13"/>
  <c r="C5660" i="13"/>
  <c r="K5660" i="13"/>
  <c r="L5660" i="13"/>
  <c r="C5661" i="13"/>
  <c r="K5661" i="13"/>
  <c r="L5661" i="13" s="1"/>
  <c r="C5662" i="13"/>
  <c r="K5662" i="13"/>
  <c r="L5662" i="13" s="1"/>
  <c r="C5663" i="13"/>
  <c r="K5663" i="13"/>
  <c r="L5663" i="13"/>
  <c r="C5664" i="13"/>
  <c r="K5664" i="13"/>
  <c r="L5664" i="13" s="1"/>
  <c r="C5665" i="13"/>
  <c r="K5665" i="13"/>
  <c r="L5665" i="13" s="1"/>
  <c r="C5666" i="13"/>
  <c r="K5666" i="13"/>
  <c r="L5666" i="13"/>
  <c r="C5667" i="13"/>
  <c r="K5667" i="13"/>
  <c r="L5667" i="13"/>
  <c r="C5668" i="13"/>
  <c r="K5668" i="13"/>
  <c r="L5668" i="13"/>
  <c r="C5669" i="13"/>
  <c r="K5669" i="13"/>
  <c r="L5669" i="13" s="1"/>
  <c r="C5670" i="13"/>
  <c r="K5670" i="13"/>
  <c r="L5670" i="13" s="1"/>
  <c r="C5671" i="13"/>
  <c r="K5671" i="13"/>
  <c r="L5671" i="13"/>
  <c r="C5672" i="13"/>
  <c r="K5672" i="13"/>
  <c r="L5672" i="13" s="1"/>
  <c r="C5673" i="13"/>
  <c r="K5673" i="13"/>
  <c r="L5673" i="13" s="1"/>
  <c r="C5674" i="13"/>
  <c r="K5674" i="13"/>
  <c r="L5674" i="13"/>
  <c r="C5675" i="13"/>
  <c r="K5675" i="13"/>
  <c r="L5675" i="13"/>
  <c r="C5676" i="13"/>
  <c r="K5676" i="13"/>
  <c r="L5676" i="13"/>
  <c r="C5677" i="13"/>
  <c r="K5677" i="13"/>
  <c r="L5677" i="13" s="1"/>
  <c r="C5678" i="13"/>
  <c r="K5678" i="13"/>
  <c r="L5678" i="13" s="1"/>
  <c r="C5679" i="13"/>
  <c r="K5679" i="13"/>
  <c r="L5679" i="13"/>
  <c r="C5680" i="13"/>
  <c r="K5680" i="13"/>
  <c r="L5680" i="13" s="1"/>
  <c r="C5681" i="13"/>
  <c r="K5681" i="13"/>
  <c r="L5681" i="13" s="1"/>
  <c r="C5682" i="13"/>
  <c r="K5682" i="13"/>
  <c r="L5682" i="13"/>
  <c r="C5683" i="13"/>
  <c r="K5683" i="13"/>
  <c r="L5683" i="13"/>
  <c r="C5684" i="13"/>
  <c r="K5684" i="13"/>
  <c r="L5684" i="13"/>
  <c r="C5685" i="13"/>
  <c r="K5685" i="13"/>
  <c r="L5685" i="13" s="1"/>
  <c r="C5686" i="13"/>
  <c r="K5686" i="13"/>
  <c r="L5686" i="13" s="1"/>
  <c r="C5687" i="13"/>
  <c r="K5687" i="13"/>
  <c r="L5687" i="13"/>
  <c r="C5688" i="13"/>
  <c r="K5688" i="13"/>
  <c r="L5688" i="13" s="1"/>
  <c r="C5689" i="13"/>
  <c r="K5689" i="13"/>
  <c r="L5689" i="13" s="1"/>
  <c r="C5690" i="13"/>
  <c r="K5690" i="13"/>
  <c r="L5690" i="13"/>
  <c r="C5691" i="13"/>
  <c r="K5691" i="13"/>
  <c r="L5691" i="13"/>
  <c r="C5692" i="13"/>
  <c r="K5692" i="13"/>
  <c r="L5692" i="13"/>
  <c r="C5693" i="13"/>
  <c r="K5693" i="13"/>
  <c r="L5693" i="13" s="1"/>
  <c r="C5694" i="13"/>
  <c r="K5694" i="13"/>
  <c r="L5694" i="13" s="1"/>
  <c r="C5695" i="13"/>
  <c r="K5695" i="13"/>
  <c r="L5695" i="13"/>
  <c r="C5696" i="13"/>
  <c r="K5696" i="13"/>
  <c r="L5696" i="13" s="1"/>
  <c r="C5697" i="13"/>
  <c r="K5697" i="13"/>
  <c r="L5697" i="13" s="1"/>
  <c r="C5698" i="13"/>
  <c r="K5698" i="13"/>
  <c r="L5698" i="13"/>
  <c r="C5699" i="13"/>
  <c r="K5699" i="13"/>
  <c r="L5699" i="13"/>
  <c r="C5700" i="13"/>
  <c r="K5700" i="13"/>
  <c r="L5700" i="13"/>
  <c r="C5701" i="13"/>
  <c r="K5701" i="13"/>
  <c r="L5701" i="13" s="1"/>
  <c r="C5702" i="13"/>
  <c r="K5702" i="13"/>
  <c r="L5702" i="13" s="1"/>
  <c r="C5703" i="13"/>
  <c r="K5703" i="13"/>
  <c r="L5703" i="13"/>
  <c r="C5704" i="13"/>
  <c r="K5704" i="13"/>
  <c r="L5704" i="13" s="1"/>
  <c r="C5705" i="13"/>
  <c r="K5705" i="13"/>
  <c r="L5705" i="13" s="1"/>
  <c r="C5706" i="13"/>
  <c r="K5706" i="13"/>
  <c r="L5706" i="13"/>
  <c r="C5707" i="13"/>
  <c r="K5707" i="13"/>
  <c r="L5707" i="13"/>
  <c r="C5708" i="13"/>
  <c r="K5708" i="13"/>
  <c r="L5708" i="13"/>
  <c r="C5709" i="13"/>
  <c r="K5709" i="13"/>
  <c r="L5709" i="13" s="1"/>
  <c r="C5710" i="13"/>
  <c r="K5710" i="13"/>
  <c r="L5710" i="13" s="1"/>
  <c r="C5711" i="13"/>
  <c r="K5711" i="13"/>
  <c r="L5711" i="13"/>
  <c r="C5712" i="13"/>
  <c r="K5712" i="13"/>
  <c r="L5712" i="13" s="1"/>
  <c r="C5713" i="13"/>
  <c r="K5713" i="13"/>
  <c r="L5713" i="13" s="1"/>
  <c r="C5714" i="13"/>
  <c r="K5714" i="13"/>
  <c r="L5714" i="13"/>
  <c r="C5715" i="13"/>
  <c r="K5715" i="13"/>
  <c r="L5715" i="13"/>
  <c r="C5716" i="13"/>
  <c r="K5716" i="13"/>
  <c r="L5716" i="13"/>
  <c r="C5717" i="13"/>
  <c r="K5717" i="13"/>
  <c r="L5717" i="13" s="1"/>
  <c r="C5718" i="13"/>
  <c r="K5718" i="13"/>
  <c r="L5718" i="13" s="1"/>
  <c r="C5719" i="13"/>
  <c r="K5719" i="13"/>
  <c r="L5719" i="13"/>
  <c r="C5720" i="13"/>
  <c r="K5720" i="13"/>
  <c r="L5720" i="13" s="1"/>
  <c r="C5721" i="13"/>
  <c r="K5721" i="13"/>
  <c r="L5721" i="13" s="1"/>
  <c r="C5722" i="13"/>
  <c r="K5722" i="13"/>
  <c r="L5722" i="13"/>
  <c r="C5723" i="13"/>
  <c r="K5723" i="13"/>
  <c r="L5723" i="13"/>
  <c r="C5724" i="13"/>
  <c r="K5724" i="13"/>
  <c r="L5724" i="13"/>
  <c r="C5725" i="13"/>
  <c r="K5725" i="13"/>
  <c r="L5725" i="13" s="1"/>
  <c r="C5726" i="13"/>
  <c r="K5726" i="13"/>
  <c r="L5726" i="13" s="1"/>
  <c r="C5727" i="13"/>
  <c r="K5727" i="13"/>
  <c r="L5727" i="13"/>
  <c r="C5728" i="13"/>
  <c r="K5728" i="13"/>
  <c r="L5728" i="13" s="1"/>
  <c r="C5729" i="13"/>
  <c r="K5729" i="13"/>
  <c r="L5729" i="13" s="1"/>
  <c r="C5730" i="13"/>
  <c r="K5730" i="13"/>
  <c r="L5730" i="13"/>
  <c r="C5731" i="13"/>
  <c r="K5731" i="13"/>
  <c r="L5731" i="13"/>
  <c r="C5732" i="13"/>
  <c r="K5732" i="13"/>
  <c r="L5732" i="13"/>
  <c r="C5733" i="13"/>
  <c r="K5733" i="13"/>
  <c r="L5733" i="13" s="1"/>
  <c r="C5734" i="13"/>
  <c r="K5734" i="13"/>
  <c r="L5734" i="13" s="1"/>
  <c r="C5735" i="13"/>
  <c r="K5735" i="13"/>
  <c r="L5735" i="13"/>
  <c r="C5736" i="13"/>
  <c r="K5736" i="13"/>
  <c r="L5736" i="13" s="1"/>
  <c r="C5737" i="13"/>
  <c r="K5737" i="13"/>
  <c r="L5737" i="13" s="1"/>
  <c r="C5738" i="13"/>
  <c r="K5738" i="13"/>
  <c r="L5738" i="13"/>
  <c r="C5739" i="13"/>
  <c r="K5739" i="13"/>
  <c r="L5739" i="13"/>
  <c r="C5740" i="13"/>
  <c r="K5740" i="13"/>
  <c r="L5740" i="13"/>
  <c r="C5741" i="13"/>
  <c r="K5741" i="13"/>
  <c r="L5741" i="13" s="1"/>
  <c r="C5742" i="13"/>
  <c r="K5742" i="13"/>
  <c r="L5742" i="13" s="1"/>
  <c r="C5743" i="13"/>
  <c r="K5743" i="13"/>
  <c r="L5743" i="13"/>
  <c r="C5744" i="13"/>
  <c r="K5744" i="13"/>
  <c r="L5744" i="13" s="1"/>
  <c r="C5745" i="13"/>
  <c r="K5745" i="13"/>
  <c r="L5745" i="13" s="1"/>
  <c r="C5746" i="13"/>
  <c r="K5746" i="13"/>
  <c r="L5746" i="13"/>
  <c r="C5747" i="13"/>
  <c r="K5747" i="13"/>
  <c r="L5747" i="13"/>
  <c r="C5748" i="13"/>
  <c r="K5748" i="13"/>
  <c r="L5748" i="13"/>
  <c r="C5749" i="13"/>
  <c r="K5749" i="13"/>
  <c r="L5749" i="13" s="1"/>
  <c r="C5750" i="13"/>
  <c r="K5750" i="13"/>
  <c r="L5750" i="13" s="1"/>
  <c r="C5751" i="13"/>
  <c r="K5751" i="13"/>
  <c r="L5751" i="13"/>
  <c r="C5752" i="13"/>
  <c r="K5752" i="13"/>
  <c r="L5752" i="13" s="1"/>
  <c r="C5753" i="13"/>
  <c r="K5753" i="13"/>
  <c r="L5753" i="13" s="1"/>
  <c r="C5754" i="13"/>
  <c r="K5754" i="13"/>
  <c r="L5754" i="13"/>
  <c r="C5755" i="13"/>
  <c r="K5755" i="13"/>
  <c r="L5755" i="13"/>
  <c r="C5756" i="13"/>
  <c r="K5756" i="13"/>
  <c r="L5756" i="13"/>
  <c r="C5757" i="13"/>
  <c r="K5757" i="13"/>
  <c r="L5757" i="13" s="1"/>
  <c r="C5758" i="13"/>
  <c r="K5758" i="13"/>
  <c r="L5758" i="13" s="1"/>
  <c r="C5759" i="13"/>
  <c r="K5759" i="13"/>
  <c r="L5759" i="13"/>
  <c r="C5760" i="13"/>
  <c r="K5760" i="13"/>
  <c r="L5760" i="13" s="1"/>
  <c r="C5761" i="13"/>
  <c r="K5761" i="13"/>
  <c r="L5761" i="13" s="1"/>
  <c r="C5762" i="13"/>
  <c r="K5762" i="13"/>
  <c r="L5762" i="13"/>
  <c r="C5763" i="13"/>
  <c r="K5763" i="13"/>
  <c r="L5763" i="13"/>
  <c r="C5764" i="13"/>
  <c r="K5764" i="13"/>
  <c r="L5764" i="13"/>
  <c r="C5765" i="13"/>
  <c r="K5765" i="13"/>
  <c r="L5765" i="13" s="1"/>
  <c r="C5766" i="13"/>
  <c r="K5766" i="13"/>
  <c r="L5766" i="13" s="1"/>
  <c r="C5767" i="13"/>
  <c r="K5767" i="13"/>
  <c r="L5767" i="13"/>
  <c r="C5768" i="13"/>
  <c r="K5768" i="13"/>
  <c r="L5768" i="13" s="1"/>
  <c r="C5769" i="13"/>
  <c r="K5769" i="13"/>
  <c r="L5769" i="13" s="1"/>
  <c r="C5770" i="13"/>
  <c r="K5770" i="13"/>
  <c r="L5770" i="13"/>
  <c r="C5771" i="13"/>
  <c r="K5771" i="13"/>
  <c r="L5771" i="13"/>
  <c r="C5772" i="13"/>
  <c r="K5772" i="13"/>
  <c r="L5772" i="13"/>
  <c r="C5773" i="13"/>
  <c r="K5773" i="13"/>
  <c r="L5773" i="13" s="1"/>
  <c r="C5774" i="13"/>
  <c r="K5774" i="13"/>
  <c r="L5774" i="13" s="1"/>
  <c r="C5775" i="13"/>
  <c r="K5775" i="13"/>
  <c r="L5775" i="13"/>
  <c r="C5776" i="13"/>
  <c r="K5776" i="13"/>
  <c r="L5776" i="13" s="1"/>
  <c r="C5777" i="13"/>
  <c r="K5777" i="13"/>
  <c r="L5777" i="13" s="1"/>
  <c r="C5778" i="13"/>
  <c r="K5778" i="13"/>
  <c r="L5778" i="13"/>
  <c r="C5779" i="13"/>
  <c r="K5779" i="13"/>
  <c r="L5779" i="13"/>
  <c r="C5780" i="13"/>
  <c r="K5780" i="13"/>
  <c r="L5780" i="13"/>
  <c r="C5781" i="13"/>
  <c r="K5781" i="13"/>
  <c r="L5781" i="13" s="1"/>
  <c r="C5782" i="13"/>
  <c r="K5782" i="13"/>
  <c r="L5782" i="13" s="1"/>
  <c r="C5783" i="13"/>
  <c r="K5783" i="13"/>
  <c r="L5783" i="13"/>
  <c r="C5784" i="13"/>
  <c r="K5784" i="13"/>
  <c r="L5784" i="13" s="1"/>
  <c r="C5785" i="13"/>
  <c r="K5785" i="13"/>
  <c r="L5785" i="13" s="1"/>
  <c r="C5786" i="13"/>
  <c r="K5786" i="13"/>
  <c r="L5786" i="13"/>
  <c r="C5787" i="13"/>
  <c r="K5787" i="13"/>
  <c r="L5787" i="13"/>
  <c r="C5788" i="13"/>
  <c r="K5788" i="13"/>
  <c r="L5788" i="13"/>
  <c r="C5789" i="13"/>
  <c r="K5789" i="13"/>
  <c r="L5789" i="13" s="1"/>
  <c r="C5790" i="13"/>
  <c r="K5790" i="13"/>
  <c r="L5790" i="13" s="1"/>
  <c r="C5791" i="13"/>
  <c r="K5791" i="13"/>
  <c r="L5791" i="13"/>
  <c r="C5792" i="13"/>
  <c r="K5792" i="13"/>
  <c r="L5792" i="13" s="1"/>
  <c r="C5793" i="13"/>
  <c r="K5793" i="13"/>
  <c r="L5793" i="13" s="1"/>
  <c r="C5794" i="13"/>
  <c r="K5794" i="13"/>
  <c r="L5794" i="13"/>
  <c r="C5795" i="13"/>
  <c r="K5795" i="13"/>
  <c r="L5795" i="13"/>
  <c r="C5796" i="13"/>
  <c r="K5796" i="13"/>
  <c r="L5796" i="13"/>
  <c r="C5797" i="13"/>
  <c r="K5797" i="13"/>
  <c r="L5797" i="13" s="1"/>
  <c r="C5798" i="13"/>
  <c r="K5798" i="13"/>
  <c r="L5798" i="13" s="1"/>
  <c r="C5799" i="13"/>
  <c r="K5799" i="13"/>
  <c r="L5799" i="13"/>
  <c r="C5800" i="13"/>
  <c r="K5800" i="13"/>
  <c r="L5800" i="13" s="1"/>
  <c r="C5801" i="13"/>
  <c r="K5801" i="13"/>
  <c r="L5801" i="13" s="1"/>
  <c r="C5802" i="13"/>
  <c r="K5802" i="13"/>
  <c r="L5802" i="13"/>
  <c r="C5803" i="13"/>
  <c r="K5803" i="13"/>
  <c r="L5803" i="13"/>
  <c r="C5804" i="13"/>
  <c r="K5804" i="13"/>
  <c r="L5804" i="13"/>
  <c r="C5805" i="13"/>
  <c r="K5805" i="13"/>
  <c r="L5805" i="13" s="1"/>
  <c r="C5806" i="13"/>
  <c r="K5806" i="13"/>
  <c r="L5806" i="13" s="1"/>
  <c r="C5807" i="13"/>
  <c r="K5807" i="13"/>
  <c r="L5807" i="13"/>
  <c r="C5808" i="13"/>
  <c r="K5808" i="13"/>
  <c r="L5808" i="13" s="1"/>
  <c r="C5809" i="13"/>
  <c r="K5809" i="13"/>
  <c r="L5809" i="13" s="1"/>
  <c r="C5810" i="13"/>
  <c r="K5810" i="13"/>
  <c r="L5810" i="13"/>
  <c r="C5811" i="13"/>
  <c r="K5811" i="13"/>
  <c r="L5811" i="13"/>
  <c r="C5812" i="13"/>
  <c r="K5812" i="13"/>
  <c r="L5812" i="13"/>
  <c r="C5813" i="13"/>
  <c r="K5813" i="13"/>
  <c r="L5813" i="13" s="1"/>
  <c r="C5814" i="13"/>
  <c r="K5814" i="13"/>
  <c r="L5814" i="13" s="1"/>
  <c r="C5815" i="13"/>
  <c r="K5815" i="13"/>
  <c r="L5815" i="13"/>
  <c r="C5816" i="13"/>
  <c r="K5816" i="13"/>
  <c r="L5816" i="13" s="1"/>
  <c r="C5817" i="13"/>
  <c r="K5817" i="13"/>
  <c r="L5817" i="13" s="1"/>
  <c r="C5818" i="13"/>
  <c r="K5818" i="13"/>
  <c r="L5818" i="13"/>
  <c r="C5819" i="13"/>
  <c r="K5819" i="13"/>
  <c r="L5819" i="13"/>
  <c r="C5820" i="13"/>
  <c r="K5820" i="13"/>
  <c r="L5820" i="13"/>
  <c r="C5821" i="13"/>
  <c r="K5821" i="13"/>
  <c r="L5821" i="13" s="1"/>
  <c r="C5822" i="13"/>
  <c r="K5822" i="13"/>
  <c r="L5822" i="13" s="1"/>
  <c r="C5823" i="13"/>
  <c r="K5823" i="13"/>
  <c r="L5823" i="13"/>
  <c r="C5824" i="13"/>
  <c r="K5824" i="13"/>
  <c r="L5824" i="13" s="1"/>
  <c r="C5825" i="13"/>
  <c r="K5825" i="13"/>
  <c r="L5825" i="13" s="1"/>
  <c r="C5826" i="13"/>
  <c r="K5826" i="13"/>
  <c r="L5826" i="13"/>
  <c r="C5827" i="13"/>
  <c r="K5827" i="13"/>
  <c r="L5827" i="13"/>
  <c r="C5828" i="13"/>
  <c r="K5828" i="13"/>
  <c r="L5828" i="13"/>
  <c r="C5829" i="13"/>
  <c r="K5829" i="13"/>
  <c r="L5829" i="13" s="1"/>
  <c r="C5830" i="13"/>
  <c r="K5830" i="13"/>
  <c r="L5830" i="13" s="1"/>
  <c r="C5831" i="13"/>
  <c r="K5831" i="13"/>
  <c r="L5831" i="13"/>
  <c r="C5832" i="13"/>
  <c r="K5832" i="13"/>
  <c r="L5832" i="13" s="1"/>
  <c r="C5833" i="13"/>
  <c r="K5833" i="13"/>
  <c r="L5833" i="13" s="1"/>
  <c r="C5834" i="13"/>
  <c r="K5834" i="13"/>
  <c r="L5834" i="13"/>
  <c r="C5835" i="13"/>
  <c r="K5835" i="13"/>
  <c r="L5835" i="13"/>
  <c r="C5836" i="13"/>
  <c r="K5836" i="13"/>
  <c r="L5836" i="13"/>
  <c r="C5837" i="13"/>
  <c r="K5837" i="13"/>
  <c r="L5837" i="13" s="1"/>
  <c r="C5838" i="13"/>
  <c r="K5838" i="13"/>
  <c r="L5838" i="13" s="1"/>
  <c r="C5839" i="13"/>
  <c r="K5839" i="13"/>
  <c r="L5839" i="13"/>
  <c r="C5840" i="13"/>
  <c r="K5840" i="13"/>
  <c r="L5840" i="13" s="1"/>
  <c r="C5841" i="13"/>
  <c r="K5841" i="13"/>
  <c r="L5841" i="13" s="1"/>
  <c r="C5842" i="13"/>
  <c r="K5842" i="13"/>
  <c r="L5842" i="13"/>
  <c r="C5843" i="13"/>
  <c r="K5843" i="13"/>
  <c r="L5843" i="13"/>
  <c r="C5844" i="13"/>
  <c r="K5844" i="13"/>
  <c r="L5844" i="13"/>
  <c r="C5845" i="13"/>
  <c r="K5845" i="13"/>
  <c r="L5845" i="13" s="1"/>
  <c r="C5846" i="13"/>
  <c r="K5846" i="13"/>
  <c r="L5846" i="13" s="1"/>
  <c r="C5847" i="13"/>
  <c r="K5847" i="13"/>
  <c r="L5847" i="13"/>
  <c r="C5848" i="13"/>
  <c r="K5848" i="13"/>
  <c r="L5848" i="13" s="1"/>
  <c r="C5849" i="13"/>
  <c r="K5849" i="13"/>
  <c r="L5849" i="13" s="1"/>
  <c r="C5850" i="13"/>
  <c r="K5850" i="13"/>
  <c r="L5850" i="13"/>
  <c r="C5851" i="13"/>
  <c r="K5851" i="13"/>
  <c r="L5851" i="13"/>
  <c r="C5852" i="13"/>
  <c r="K5852" i="13"/>
  <c r="L5852" i="13"/>
  <c r="C5853" i="13"/>
  <c r="K5853" i="13"/>
  <c r="L5853" i="13" s="1"/>
  <c r="C5854" i="13"/>
  <c r="K5854" i="13"/>
  <c r="L5854" i="13" s="1"/>
  <c r="C5855" i="13"/>
  <c r="K5855" i="13"/>
  <c r="L5855" i="13"/>
  <c r="C5856" i="13"/>
  <c r="K5856" i="13"/>
  <c r="L5856" i="13" s="1"/>
  <c r="C5857" i="13"/>
  <c r="K5857" i="13"/>
  <c r="L5857" i="13" s="1"/>
  <c r="C5858" i="13"/>
  <c r="K5858" i="13"/>
  <c r="L5858" i="13"/>
  <c r="C5859" i="13"/>
  <c r="K5859" i="13"/>
  <c r="L5859" i="13"/>
  <c r="C5860" i="13"/>
  <c r="K5860" i="13"/>
  <c r="L5860" i="13"/>
  <c r="C5861" i="13"/>
  <c r="K5861" i="13"/>
  <c r="L5861" i="13" s="1"/>
  <c r="C5862" i="13"/>
  <c r="K5862" i="13"/>
  <c r="L5862" i="13" s="1"/>
  <c r="C5863" i="13"/>
  <c r="K5863" i="13"/>
  <c r="L5863" i="13"/>
  <c r="C5864" i="13"/>
  <c r="K5864" i="13"/>
  <c r="L5864" i="13" s="1"/>
  <c r="C5865" i="13"/>
  <c r="K5865" i="13"/>
  <c r="L5865" i="13" s="1"/>
  <c r="C5866" i="13"/>
  <c r="K5866" i="13"/>
  <c r="L5866" i="13"/>
  <c r="C5867" i="13"/>
  <c r="K5867" i="13"/>
  <c r="L5867" i="13"/>
  <c r="C5868" i="13"/>
  <c r="K5868" i="13"/>
  <c r="L5868" i="13"/>
  <c r="C5869" i="13"/>
  <c r="K5869" i="13"/>
  <c r="L5869" i="13" s="1"/>
  <c r="C5870" i="13"/>
  <c r="K5870" i="13"/>
  <c r="L5870" i="13" s="1"/>
  <c r="C5871" i="13"/>
  <c r="K5871" i="13"/>
  <c r="L5871" i="13"/>
  <c r="C5872" i="13"/>
  <c r="K5872" i="13"/>
  <c r="L5872" i="13" s="1"/>
  <c r="C5873" i="13"/>
  <c r="K5873" i="13"/>
  <c r="L5873" i="13" s="1"/>
  <c r="C5874" i="13"/>
  <c r="K5874" i="13"/>
  <c r="L5874" i="13"/>
  <c r="C5875" i="13"/>
  <c r="K5875" i="13"/>
  <c r="L5875" i="13"/>
  <c r="C5876" i="13"/>
  <c r="K5876" i="13"/>
  <c r="L5876" i="13"/>
  <c r="C5877" i="13"/>
  <c r="K5877" i="13"/>
  <c r="L5877" i="13" s="1"/>
  <c r="C5878" i="13"/>
  <c r="K5878" i="13"/>
  <c r="L5878" i="13" s="1"/>
  <c r="C5879" i="13"/>
  <c r="K5879" i="13"/>
  <c r="L5879" i="13"/>
  <c r="C5880" i="13"/>
  <c r="K5880" i="13"/>
  <c r="L5880" i="13" s="1"/>
  <c r="C5881" i="13"/>
  <c r="K5881" i="13"/>
  <c r="L5881" i="13" s="1"/>
  <c r="C5882" i="13"/>
  <c r="K5882" i="13"/>
  <c r="L5882" i="13"/>
  <c r="C5883" i="13"/>
  <c r="K5883" i="13"/>
  <c r="L5883" i="13"/>
  <c r="C5884" i="13"/>
  <c r="K5884" i="13"/>
  <c r="L5884" i="13"/>
  <c r="C5885" i="13"/>
  <c r="K5885" i="13"/>
  <c r="L5885" i="13" s="1"/>
  <c r="C5886" i="13"/>
  <c r="K5886" i="13"/>
  <c r="L5886" i="13" s="1"/>
  <c r="C5887" i="13"/>
  <c r="K5887" i="13"/>
  <c r="L5887" i="13"/>
  <c r="C5888" i="13"/>
  <c r="K5888" i="13"/>
  <c r="L5888" i="13" s="1"/>
  <c r="C5889" i="13"/>
  <c r="K5889" i="13"/>
  <c r="L5889" i="13" s="1"/>
  <c r="C5890" i="13"/>
  <c r="K5890" i="13"/>
  <c r="L5890" i="13"/>
  <c r="C5891" i="13"/>
  <c r="K5891" i="13"/>
  <c r="L5891" i="13"/>
  <c r="C5892" i="13"/>
  <c r="K5892" i="13"/>
  <c r="L5892" i="13"/>
  <c r="C5893" i="13"/>
  <c r="K5893" i="13"/>
  <c r="L5893" i="13" s="1"/>
  <c r="C5894" i="13"/>
  <c r="K5894" i="13"/>
  <c r="L5894" i="13" s="1"/>
  <c r="C5895" i="13"/>
  <c r="K5895" i="13"/>
  <c r="L5895" i="13"/>
  <c r="C5896" i="13"/>
  <c r="K5896" i="13"/>
  <c r="L5896" i="13" s="1"/>
  <c r="C5897" i="13"/>
  <c r="K5897" i="13"/>
  <c r="L5897" i="13" s="1"/>
  <c r="C5898" i="13"/>
  <c r="K5898" i="13"/>
  <c r="L5898" i="13"/>
  <c r="C5899" i="13"/>
  <c r="K5899" i="13"/>
  <c r="L5899" i="13"/>
  <c r="C5900" i="13"/>
  <c r="K5900" i="13"/>
  <c r="L5900" i="13"/>
  <c r="C5901" i="13"/>
  <c r="K5901" i="13"/>
  <c r="L5901" i="13" s="1"/>
  <c r="C5902" i="13"/>
  <c r="K5902" i="13"/>
  <c r="L5902" i="13" s="1"/>
  <c r="C5903" i="13"/>
  <c r="K5903" i="13"/>
  <c r="L5903" i="13"/>
  <c r="C5904" i="13"/>
  <c r="K5904" i="13"/>
  <c r="L5904" i="13" s="1"/>
  <c r="C5905" i="13"/>
  <c r="K5905" i="13"/>
  <c r="L5905" i="13" s="1"/>
  <c r="C5906" i="13"/>
  <c r="K5906" i="13"/>
  <c r="L5906" i="13"/>
  <c r="C5907" i="13"/>
  <c r="K5907" i="13"/>
  <c r="L5907" i="13"/>
  <c r="C5908" i="13"/>
  <c r="K5908" i="13"/>
  <c r="L5908" i="13"/>
  <c r="C5909" i="13"/>
  <c r="K5909" i="13"/>
  <c r="L5909" i="13" s="1"/>
  <c r="C5910" i="13"/>
  <c r="K5910" i="13"/>
  <c r="L5910" i="13" s="1"/>
  <c r="C5911" i="13"/>
  <c r="K5911" i="13"/>
  <c r="L5911" i="13"/>
  <c r="C5912" i="13"/>
  <c r="K5912" i="13"/>
  <c r="L5912" i="13" s="1"/>
  <c r="C5913" i="13"/>
  <c r="K5913" i="13"/>
  <c r="L5913" i="13" s="1"/>
  <c r="C5914" i="13"/>
  <c r="K5914" i="13"/>
  <c r="L5914" i="13"/>
  <c r="C5915" i="13"/>
  <c r="K5915" i="13"/>
  <c r="L5915" i="13"/>
  <c r="C5916" i="13"/>
  <c r="K5916" i="13"/>
  <c r="L5916" i="13"/>
  <c r="C5917" i="13"/>
  <c r="K5917" i="13"/>
  <c r="L5917" i="13" s="1"/>
  <c r="C5918" i="13"/>
  <c r="K5918" i="13"/>
  <c r="L5918" i="13" s="1"/>
  <c r="C5919" i="13"/>
  <c r="K5919" i="13"/>
  <c r="L5919" i="13"/>
  <c r="C5920" i="13"/>
  <c r="K5920" i="13"/>
  <c r="L5920" i="13" s="1"/>
  <c r="C5921" i="13"/>
  <c r="K5921" i="13"/>
  <c r="L5921" i="13" s="1"/>
  <c r="C5922" i="13"/>
  <c r="K5922" i="13"/>
  <c r="L5922" i="13"/>
  <c r="C5923" i="13"/>
  <c r="K5923" i="13"/>
  <c r="L5923" i="13"/>
  <c r="C5924" i="13"/>
  <c r="K5924" i="13"/>
  <c r="L5924" i="13"/>
  <c r="C5925" i="13"/>
  <c r="K5925" i="13"/>
  <c r="L5925" i="13" s="1"/>
  <c r="C5926" i="13"/>
  <c r="K5926" i="13"/>
  <c r="L5926" i="13" s="1"/>
  <c r="C5927" i="13"/>
  <c r="K5927" i="13"/>
  <c r="L5927" i="13"/>
  <c r="C5928" i="13"/>
  <c r="K5928" i="13"/>
  <c r="L5928" i="13" s="1"/>
  <c r="C5929" i="13"/>
  <c r="K5929" i="13"/>
  <c r="L5929" i="13" s="1"/>
  <c r="C5930" i="13"/>
  <c r="K5930" i="13"/>
  <c r="L5930" i="13"/>
  <c r="C5931" i="13"/>
  <c r="K5931" i="13"/>
  <c r="L5931" i="13"/>
  <c r="C5932" i="13"/>
  <c r="K5932" i="13"/>
  <c r="L5932" i="13"/>
  <c r="C5933" i="13"/>
  <c r="K5933" i="13"/>
  <c r="L5933" i="13" s="1"/>
  <c r="C5934" i="13"/>
  <c r="K5934" i="13"/>
  <c r="L5934" i="13" s="1"/>
  <c r="C5935" i="13"/>
  <c r="K5935" i="13"/>
  <c r="L5935" i="13"/>
  <c r="C5936" i="13"/>
  <c r="K5936" i="13"/>
  <c r="L5936" i="13" s="1"/>
  <c r="C5937" i="13"/>
  <c r="K5937" i="13"/>
  <c r="L5937" i="13" s="1"/>
  <c r="C5938" i="13"/>
  <c r="K5938" i="13"/>
  <c r="L5938" i="13"/>
  <c r="C5939" i="13"/>
  <c r="K5939" i="13"/>
  <c r="L5939" i="13"/>
  <c r="C5940" i="13"/>
  <c r="K5940" i="13"/>
  <c r="L5940" i="13"/>
  <c r="C5941" i="13"/>
  <c r="K5941" i="13"/>
  <c r="L5941" i="13" s="1"/>
  <c r="C5942" i="13"/>
  <c r="K5942" i="13"/>
  <c r="L5942" i="13" s="1"/>
  <c r="C5943" i="13"/>
  <c r="K5943" i="13"/>
  <c r="L5943" i="13"/>
  <c r="C5944" i="13"/>
  <c r="K5944" i="13"/>
  <c r="L5944" i="13" s="1"/>
  <c r="C5945" i="13"/>
  <c r="K5945" i="13"/>
  <c r="L5945" i="13" s="1"/>
  <c r="C5946" i="13"/>
  <c r="K5946" i="13"/>
  <c r="L5946" i="13"/>
  <c r="C5947" i="13"/>
  <c r="K5947" i="13"/>
  <c r="L5947" i="13"/>
  <c r="C5948" i="13"/>
  <c r="K5948" i="13"/>
  <c r="L5948" i="13"/>
  <c r="C5949" i="13"/>
  <c r="K5949" i="13"/>
  <c r="L5949" i="13" s="1"/>
  <c r="C5950" i="13"/>
  <c r="K5950" i="13"/>
  <c r="L5950" i="13" s="1"/>
  <c r="C5951" i="13"/>
  <c r="K5951" i="13"/>
  <c r="L5951" i="13"/>
  <c r="C5952" i="13"/>
  <c r="K5952" i="13"/>
  <c r="L5952" i="13" s="1"/>
  <c r="C5953" i="13"/>
  <c r="K5953" i="13"/>
  <c r="L5953" i="13" s="1"/>
  <c r="C5954" i="13"/>
  <c r="K5954" i="13"/>
  <c r="L5954" i="13"/>
  <c r="C5955" i="13"/>
  <c r="K5955" i="13"/>
  <c r="L5955" i="13"/>
  <c r="C5956" i="13"/>
  <c r="K5956" i="13"/>
  <c r="L5956" i="13"/>
  <c r="C5957" i="13"/>
  <c r="K5957" i="13"/>
  <c r="L5957" i="13" s="1"/>
  <c r="C5958" i="13"/>
  <c r="K5958" i="13"/>
  <c r="L5958" i="13" s="1"/>
  <c r="C5959" i="13"/>
  <c r="K5959" i="13"/>
  <c r="L5959" i="13"/>
  <c r="C5960" i="13"/>
  <c r="K5960" i="13"/>
  <c r="L5960" i="13" s="1"/>
  <c r="C5961" i="13"/>
  <c r="K5961" i="13"/>
  <c r="L5961" i="13" s="1"/>
  <c r="C5962" i="13"/>
  <c r="K5962" i="13"/>
  <c r="L5962" i="13"/>
  <c r="C5963" i="13"/>
  <c r="K5963" i="13"/>
  <c r="L5963" i="13"/>
  <c r="C5964" i="13"/>
  <c r="K5964" i="13"/>
  <c r="L5964" i="13"/>
  <c r="C5965" i="13"/>
  <c r="K5965" i="13"/>
  <c r="L5965" i="13" s="1"/>
  <c r="C5966" i="13"/>
  <c r="K5966" i="13"/>
  <c r="L5966" i="13" s="1"/>
  <c r="C5967" i="13"/>
  <c r="K5967" i="13"/>
  <c r="L5967" i="13"/>
  <c r="C5968" i="13"/>
  <c r="K5968" i="13"/>
  <c r="L5968" i="13" s="1"/>
  <c r="C5969" i="13"/>
  <c r="K5969" i="13"/>
  <c r="L5969" i="13" s="1"/>
  <c r="C5970" i="13"/>
  <c r="K5970" i="13"/>
  <c r="L5970" i="13"/>
  <c r="C5971" i="13"/>
  <c r="K5971" i="13"/>
  <c r="L5971" i="13"/>
  <c r="C5972" i="13"/>
  <c r="K5972" i="13"/>
  <c r="L5972" i="13"/>
  <c r="C5973" i="13"/>
  <c r="K5973" i="13"/>
  <c r="L5973" i="13" s="1"/>
  <c r="C5974" i="13"/>
  <c r="K5974" i="13"/>
  <c r="L5974" i="13" s="1"/>
  <c r="C5975" i="13"/>
  <c r="K5975" i="13"/>
  <c r="L5975" i="13"/>
  <c r="C5976" i="13"/>
  <c r="K5976" i="13"/>
  <c r="L5976" i="13" s="1"/>
  <c r="C5977" i="13"/>
  <c r="K5977" i="13"/>
  <c r="L5977" i="13" s="1"/>
  <c r="C5978" i="13"/>
  <c r="K5978" i="13"/>
  <c r="L5978" i="13"/>
  <c r="C5979" i="13"/>
  <c r="K5979" i="13"/>
  <c r="L5979" i="13"/>
  <c r="C5980" i="13"/>
  <c r="K5980" i="13"/>
  <c r="L5980" i="13"/>
  <c r="C5981" i="13"/>
  <c r="K5981" i="13"/>
  <c r="L5981" i="13" s="1"/>
  <c r="C5982" i="13"/>
  <c r="K5982" i="13"/>
  <c r="L5982" i="13" s="1"/>
  <c r="C5983" i="13"/>
  <c r="K5983" i="13"/>
  <c r="L5983" i="13"/>
  <c r="C5984" i="13"/>
  <c r="K5984" i="13"/>
  <c r="L5984" i="13" s="1"/>
  <c r="C5985" i="13"/>
  <c r="K5985" i="13"/>
  <c r="L5985" i="13" s="1"/>
  <c r="C5986" i="13"/>
  <c r="K5986" i="13"/>
  <c r="L5986" i="13"/>
  <c r="C5987" i="13"/>
  <c r="K5987" i="13"/>
  <c r="L5987" i="13"/>
  <c r="C5988" i="13"/>
  <c r="K5988" i="13"/>
  <c r="L5988" i="13"/>
  <c r="C5989" i="13"/>
  <c r="K5989" i="13"/>
  <c r="L5989" i="13" s="1"/>
  <c r="C5990" i="13"/>
  <c r="K5990" i="13"/>
  <c r="L5990" i="13" s="1"/>
  <c r="C5991" i="13"/>
  <c r="K5991" i="13"/>
  <c r="L5991" i="13"/>
  <c r="C5992" i="13"/>
  <c r="K5992" i="13"/>
  <c r="L5992" i="13" s="1"/>
  <c r="C5993" i="13"/>
  <c r="K5993" i="13"/>
  <c r="L5993" i="13" s="1"/>
  <c r="C5994" i="13"/>
  <c r="K5994" i="13"/>
  <c r="L5994" i="13"/>
  <c r="C5995" i="13"/>
  <c r="K5995" i="13"/>
  <c r="L5995" i="13"/>
  <c r="C5996" i="13"/>
  <c r="K5996" i="13"/>
  <c r="L5996" i="13"/>
  <c r="C5997" i="13"/>
  <c r="K5997" i="13"/>
  <c r="L5997" i="13" s="1"/>
  <c r="C5998" i="13"/>
  <c r="K5998" i="13"/>
  <c r="L5998" i="13" s="1"/>
  <c r="C5999" i="13"/>
  <c r="K5999" i="13"/>
  <c r="L5999" i="13"/>
  <c r="C6000" i="13"/>
  <c r="K6000" i="13"/>
  <c r="L6000" i="13" s="1"/>
  <c r="C6001" i="13"/>
  <c r="K6001" i="13"/>
  <c r="L6001" i="13" s="1"/>
  <c r="C6002" i="13"/>
  <c r="K6002" i="13"/>
  <c r="L6002" i="13"/>
  <c r="C6003" i="13"/>
  <c r="K6003" i="13"/>
  <c r="L6003" i="13"/>
  <c r="C6004" i="13"/>
  <c r="K6004" i="13"/>
  <c r="L6004" i="13"/>
  <c r="C6005" i="13"/>
  <c r="K6005" i="13"/>
  <c r="L6005" i="13" s="1"/>
  <c r="C6006" i="13"/>
  <c r="K6006" i="13"/>
  <c r="L6006" i="13" s="1"/>
  <c r="C6007" i="13"/>
  <c r="K6007" i="13"/>
  <c r="L6007" i="13"/>
  <c r="C6008" i="13"/>
  <c r="K6008" i="13"/>
  <c r="L6008" i="13" s="1"/>
  <c r="C6009" i="13"/>
  <c r="K6009" i="13"/>
  <c r="L6009" i="13" s="1"/>
  <c r="C6010" i="13"/>
  <c r="K6010" i="13"/>
  <c r="L6010" i="13"/>
  <c r="C6011" i="13"/>
  <c r="K6011" i="13"/>
  <c r="L6011" i="13"/>
  <c r="C6012" i="13"/>
  <c r="K6012" i="13"/>
  <c r="L6012" i="13"/>
  <c r="C6013" i="13"/>
  <c r="K6013" i="13"/>
  <c r="L6013" i="13" s="1"/>
  <c r="C6014" i="13"/>
  <c r="K6014" i="13"/>
  <c r="L6014" i="13" s="1"/>
</calcChain>
</file>

<file path=xl/sharedStrings.xml><?xml version="1.0" encoding="utf-8"?>
<sst xmlns="http://schemas.openxmlformats.org/spreadsheetml/2006/main" count="37652" uniqueCount="233">
  <si>
    <t>Wire Home &amp; Export Deliveries 2013 - H1 2020</t>
  </si>
  <si>
    <t>Exports</t>
  </si>
  <si>
    <t>Home</t>
  </si>
  <si>
    <t>Total</t>
  </si>
  <si>
    <t>Year</t>
  </si>
  <si>
    <t>Month</t>
  </si>
  <si>
    <t>Grand Total</t>
  </si>
  <si>
    <t>UK Wire Production</t>
  </si>
  <si>
    <t>UK Wire Home Deliveries</t>
  </si>
  <si>
    <t>UK Wire Exports</t>
  </si>
  <si>
    <t>GJohnPower</t>
  </si>
  <si>
    <t>KTS Wire</t>
  </si>
  <si>
    <t>UK production (ISSB)</t>
  </si>
  <si>
    <t>Wire imports (HMRC)</t>
  </si>
  <si>
    <t>Wire imports (ISSB)</t>
  </si>
  <si>
    <t>Imports as a % of UK production</t>
  </si>
  <si>
    <t>GJohnPower+KTS Wire</t>
  </si>
  <si>
    <t>Imports as a % of total UK production</t>
  </si>
  <si>
    <t>Imports as a % of GJohnPower+KTS Wire production</t>
  </si>
  <si>
    <t>25B</t>
  </si>
  <si>
    <t>25A</t>
  </si>
  <si>
    <t>Domestic</t>
  </si>
  <si>
    <t>Liberty 25A</t>
  </si>
  <si>
    <t>UK producer market share</t>
  </si>
  <si>
    <t>UK demand</t>
  </si>
  <si>
    <t>25B imports</t>
  </si>
  <si>
    <t>HDM Tubes</t>
  </si>
  <si>
    <t>Liberty</t>
  </si>
  <si>
    <t>Tata</t>
  </si>
  <si>
    <t>Plate imports (HMRC)</t>
  </si>
  <si>
    <t>Liberty Production</t>
  </si>
  <si>
    <t>ISSB Total Imports</t>
  </si>
  <si>
    <t>Non Alloy Wire</t>
  </si>
  <si>
    <t>Non-alloy and other alloy cold finished bars</t>
  </si>
  <si>
    <t>Other Welded Pipes</t>
  </si>
  <si>
    <t>Large welded tubes</t>
  </si>
  <si>
    <t>Hollow sections</t>
  </si>
  <si>
    <t>Gas Pipes</t>
  </si>
  <si>
    <t>Railway Material</t>
  </si>
  <si>
    <t>Angles, Shapes and Sections of Iron or Non Alloy Steel</t>
  </si>
  <si>
    <t>Non Alloy and Other Alloy Wire Rod</t>
  </si>
  <si>
    <t>Stainless Wire Rod</t>
  </si>
  <si>
    <t>Stainless Bars and Light Sections</t>
  </si>
  <si>
    <t>Rebars</t>
  </si>
  <si>
    <t>Non Alloy and Other Alloy Merchant Bars and Light Sections</t>
  </si>
  <si>
    <t>Non Alloy and Other Alloy Quarto Plates</t>
  </si>
  <si>
    <t>Tin Mill products</t>
  </si>
  <si>
    <t>Organic Coated Sheets</t>
  </si>
  <si>
    <t>Metallic Coated Sheets</t>
  </si>
  <si>
    <t>Non Alloy and Other Alloy Cold Rolled Sheets</t>
  </si>
  <si>
    <t>Non Alloy and Other Alloy Hot Rolled Sheets and Strips</t>
  </si>
  <si>
    <t>EU</t>
  </si>
  <si>
    <t>Import</t>
  </si>
  <si>
    <t>NON-EU</t>
  </si>
  <si>
    <t>Large Welded Tubes B</t>
  </si>
  <si>
    <t>Large Welded Tubes</t>
  </si>
  <si>
    <t>Non-Alloy Wire</t>
  </si>
  <si>
    <t>OCS</t>
  </si>
  <si>
    <t>Region</t>
  </si>
  <si>
    <t>Product</t>
  </si>
  <si>
    <t>Code</t>
  </si>
  <si>
    <t>Tonnes</t>
  </si>
  <si>
    <t>Quarter</t>
  </si>
  <si>
    <t>Flow</t>
  </si>
  <si>
    <t>% change in imports 2013-17</t>
  </si>
  <si>
    <t>% change in imports 2013-16</t>
  </si>
  <si>
    <t>2018</t>
  </si>
  <si>
    <t xml:space="preserve">  1</t>
  </si>
  <si>
    <t>0</t>
  </si>
  <si>
    <t>SK</t>
  </si>
  <si>
    <t xml:space="preserve"> 63</t>
  </si>
  <si>
    <t>730590000</t>
  </si>
  <si>
    <t xml:space="preserve">  3</t>
  </si>
  <si>
    <t>PL</t>
  </si>
  <si>
    <t xml:space="preserve"> 60</t>
  </si>
  <si>
    <t>SE</t>
  </si>
  <si>
    <t xml:space="preserve"> 30</t>
  </si>
  <si>
    <t>BE</t>
  </si>
  <si>
    <t xml:space="preserve"> 17</t>
  </si>
  <si>
    <t>ES</t>
  </si>
  <si>
    <t xml:space="preserve"> 11</t>
  </si>
  <si>
    <t>PT</t>
  </si>
  <si>
    <t xml:space="preserve"> 10</t>
  </si>
  <si>
    <t>DK</t>
  </si>
  <si>
    <t xml:space="preserve">  8</t>
  </si>
  <si>
    <t xml:space="preserve">  0</t>
  </si>
  <si>
    <t>IE</t>
  </si>
  <si>
    <t xml:space="preserve">  7</t>
  </si>
  <si>
    <t>IT</t>
  </si>
  <si>
    <t xml:space="preserve">  5</t>
  </si>
  <si>
    <t xml:space="preserve">  2</t>
  </si>
  <si>
    <t>DE</t>
  </si>
  <si>
    <t xml:space="preserve">  4</t>
  </si>
  <si>
    <t>NL</t>
  </si>
  <si>
    <t>FR</t>
  </si>
  <si>
    <t>730539000</t>
  </si>
  <si>
    <t>AT</t>
  </si>
  <si>
    <t xml:space="preserve"> 38</t>
  </si>
  <si>
    <t>730531000</t>
  </si>
  <si>
    <t xml:space="preserve">  9</t>
  </si>
  <si>
    <t>BG</t>
  </si>
  <si>
    <t xml:space="preserve"> 68</t>
  </si>
  <si>
    <t>730520000</t>
  </si>
  <si>
    <t>730519000</t>
  </si>
  <si>
    <t>730512000</t>
  </si>
  <si>
    <t>GR</t>
  </si>
  <si>
    <t>RO</t>
  </si>
  <si>
    <t xml:space="preserve"> 66</t>
  </si>
  <si>
    <t>730511000</t>
  </si>
  <si>
    <t>CZ</t>
  </si>
  <si>
    <t xml:space="preserve"> 61</t>
  </si>
  <si>
    <t>722880000</t>
  </si>
  <si>
    <t>722870900</t>
  </si>
  <si>
    <t>722870100</t>
  </si>
  <si>
    <t>722860800</t>
  </si>
  <si>
    <t>FI</t>
  </si>
  <si>
    <t xml:space="preserve"> 32</t>
  </si>
  <si>
    <t>722860200</t>
  </si>
  <si>
    <t>722850800</t>
  </si>
  <si>
    <t>722850690</t>
  </si>
  <si>
    <t>722850610</t>
  </si>
  <si>
    <t>722850400</t>
  </si>
  <si>
    <t>SI</t>
  </si>
  <si>
    <t xml:space="preserve"> 91</t>
  </si>
  <si>
    <t>722850200</t>
  </si>
  <si>
    <t>722830890</t>
  </si>
  <si>
    <t>722830700</t>
  </si>
  <si>
    <t>722830690</t>
  </si>
  <si>
    <t>722830610</t>
  </si>
  <si>
    <t>722830490</t>
  </si>
  <si>
    <t>722830410</t>
  </si>
  <si>
    <t>722830200</t>
  </si>
  <si>
    <t>722820990</t>
  </si>
  <si>
    <t>722820910</t>
  </si>
  <si>
    <t>LU</t>
  </si>
  <si>
    <t xml:space="preserve"> 18</t>
  </si>
  <si>
    <t>722820100</t>
  </si>
  <si>
    <t>722810900</t>
  </si>
  <si>
    <t>722810200</t>
  </si>
  <si>
    <t>722790950</t>
  </si>
  <si>
    <t>722790500</t>
  </si>
  <si>
    <t>722790100</t>
  </si>
  <si>
    <t>722720000</t>
  </si>
  <si>
    <t>722710000</t>
  </si>
  <si>
    <t>HU</t>
  </si>
  <si>
    <t xml:space="preserve"> 64</t>
  </si>
  <si>
    <t>721699000</t>
  </si>
  <si>
    <t>721650990</t>
  </si>
  <si>
    <t>721650910</t>
  </si>
  <si>
    <t>721650100</t>
  </si>
  <si>
    <t>721640900</t>
  </si>
  <si>
    <t>721640100</t>
  </si>
  <si>
    <t>721633900</t>
  </si>
  <si>
    <t>721633100</t>
  </si>
  <si>
    <t>721632990</t>
  </si>
  <si>
    <t>721632910</t>
  </si>
  <si>
    <t>721632190</t>
  </si>
  <si>
    <t>721632110</t>
  </si>
  <si>
    <t>721631900</t>
  </si>
  <si>
    <t>721631100</t>
  </si>
  <si>
    <t>721622000</t>
  </si>
  <si>
    <t>721621000</t>
  </si>
  <si>
    <t>721610000</t>
  </si>
  <si>
    <t>HR</t>
  </si>
  <si>
    <t xml:space="preserve"> 92</t>
  </si>
  <si>
    <t>721590000</t>
  </si>
  <si>
    <t>MT</t>
  </si>
  <si>
    <t xml:space="preserve"> 46</t>
  </si>
  <si>
    <t>721550800</t>
  </si>
  <si>
    <t>721550190</t>
  </si>
  <si>
    <t>721550110</t>
  </si>
  <si>
    <t>721510000</t>
  </si>
  <si>
    <t>721499950</t>
  </si>
  <si>
    <t>721499790</t>
  </si>
  <si>
    <t>721499710</t>
  </si>
  <si>
    <t>721499500</t>
  </si>
  <si>
    <t>721499390</t>
  </si>
  <si>
    <t>721499310</t>
  </si>
  <si>
    <t>721491900</t>
  </si>
  <si>
    <t>721491100</t>
  </si>
  <si>
    <t>721430000</t>
  </si>
  <si>
    <t>721399900</t>
  </si>
  <si>
    <t>721399100</t>
  </si>
  <si>
    <t>721391900</t>
  </si>
  <si>
    <t>721391700</t>
  </si>
  <si>
    <t>721391490</t>
  </si>
  <si>
    <t>721391410</t>
  </si>
  <si>
    <t>721391100</t>
  </si>
  <si>
    <t>721320000</t>
  </si>
  <si>
    <t>721310000</t>
  </si>
  <si>
    <t>721240200</t>
  </si>
  <si>
    <t>721210900</t>
  </si>
  <si>
    <t>721210100</t>
  </si>
  <si>
    <t>721090400</t>
  </si>
  <si>
    <t>721070100</t>
  </si>
  <si>
    <t>CY</t>
  </si>
  <si>
    <t>600</t>
  </si>
  <si>
    <t>721050000</t>
  </si>
  <si>
    <t>721012800</t>
  </si>
  <si>
    <t>721012200</t>
  </si>
  <si>
    <t>721011000</t>
  </si>
  <si>
    <t>2017</t>
  </si>
  <si>
    <t>720918990</t>
  </si>
  <si>
    <t>2016</t>
  </si>
  <si>
    <t>5</t>
  </si>
  <si>
    <t>2015</t>
  </si>
  <si>
    <t>IC</t>
  </si>
  <si>
    <t>2014</t>
  </si>
  <si>
    <t>EE</t>
  </si>
  <si>
    <t xml:space="preserve"> 53</t>
  </si>
  <si>
    <t>4</t>
  </si>
  <si>
    <t>721391200</t>
  </si>
  <si>
    <t>2013</t>
  </si>
  <si>
    <t>VPT</t>
  </si>
  <si>
    <t>curr_qty1</t>
  </si>
  <si>
    <t>curr_value</t>
  </si>
  <si>
    <t>period</t>
  </si>
  <si>
    <t>nature</t>
  </si>
  <si>
    <t>trade_ind</t>
  </si>
  <si>
    <t>cod_alpha</t>
  </si>
  <si>
    <t>cod_seq</t>
  </si>
  <si>
    <t>CN</t>
  </si>
  <si>
    <t>ttcn</t>
  </si>
  <si>
    <t>Sum of Tonnes</t>
  </si>
  <si>
    <t>Product category</t>
  </si>
  <si>
    <t>6. Tin Mill Products</t>
  </si>
  <si>
    <t>12. Non Alloy and Other Alloy Merchant Bars and Light Sections</t>
  </si>
  <si>
    <t>16. Non Alloy and Other Alloy Wire Rod</t>
  </si>
  <si>
    <t>17. Angles, Shapes and Sections of Iron or Non Alloy Steel</t>
  </si>
  <si>
    <t>25. Large Welded Tubes</t>
  </si>
  <si>
    <t>Nature 0: Below threshold estimates</t>
  </si>
  <si>
    <t>REDACTED FROM NON-CONFIDENTIAL VERSION</t>
  </si>
  <si>
    <t>ISSB import data redacted for copyright reasons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</si>
</sst>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3" fontId="0" fillId="0" borderId="3" xfId="0" applyNumberFormat="1" applyBorder="1"/>
    <xf numFmtId="3" fontId="0" fillId="0" borderId="6" xfId="0" applyNumberFormat="1" applyBorder="1"/>
    <xf numFmtId="3" fontId="0" fillId="0" borderId="7" xfId="0" applyNumberFormat="1" applyBorder="1"/>
    <xf numFmtId="0" fontId="0" fillId="0" borderId="8" xfId="0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0" fontId="0" fillId="0" borderId="2" xfId="0" pivotButton="1" applyBorder="1"/>
    <xf numFmtId="0" fontId="0" fillId="0" borderId="3" xfId="0" pivotButton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3" fontId="0" fillId="0" borderId="0" xfId="0" applyNumberFormat="1" applyBorder="1"/>
    <xf numFmtId="3" fontId="0" fillId="0" borderId="1" xfId="0" applyNumberFormat="1" applyBorder="1"/>
    <xf numFmtId="0" fontId="1" fillId="0" borderId="17" xfId="0" applyFon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Alignment="1">
      <alignment horizontal="left" vertical="center"/>
    </xf>
    <xf numFmtId="3" fontId="3" fillId="0" borderId="0" xfId="0" applyNumberFormat="1" applyFont="1"/>
    <xf numFmtId="0" fontId="3" fillId="0" borderId="0" xfId="0" applyFont="1"/>
  </cellXfs>
  <cellStyles count="2">
    <cellStyle name="Comma 2" xfId="1" xr:uid="{0E633CF4-CC33-449E-A35B-BA1771B0916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N/Steel/Trade%20Remedies%20Cases/3.%20Safeguards/Data%20Files/HMRC%20below%20threshold%20estim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>
            <v>72091899</v>
          </cell>
          <cell r="B1">
            <v>6</v>
          </cell>
          <cell r="C1" t="str">
            <v>Tin Mill products</v>
          </cell>
        </row>
        <row r="2">
          <cell r="A2">
            <v>72101100</v>
          </cell>
          <cell r="B2">
            <v>6</v>
          </cell>
          <cell r="C2" t="str">
            <v>Tin Mill products</v>
          </cell>
        </row>
        <row r="3">
          <cell r="A3">
            <v>72101220</v>
          </cell>
          <cell r="B3">
            <v>6</v>
          </cell>
          <cell r="C3" t="str">
            <v>Tin Mill products</v>
          </cell>
        </row>
        <row r="4">
          <cell r="A4">
            <v>72101280</v>
          </cell>
          <cell r="B4">
            <v>6</v>
          </cell>
          <cell r="C4" t="str">
            <v>Tin Mill products</v>
          </cell>
        </row>
        <row r="5">
          <cell r="A5">
            <v>72105000</v>
          </cell>
          <cell r="B5">
            <v>6</v>
          </cell>
          <cell r="C5" t="str">
            <v>Tin Mill products</v>
          </cell>
        </row>
        <row r="6">
          <cell r="A6">
            <v>72107010</v>
          </cell>
          <cell r="B6">
            <v>6</v>
          </cell>
          <cell r="C6" t="str">
            <v>Tin Mill products</v>
          </cell>
        </row>
        <row r="7">
          <cell r="A7">
            <v>72109040</v>
          </cell>
          <cell r="B7">
            <v>6</v>
          </cell>
          <cell r="C7" t="str">
            <v>Tin Mill products</v>
          </cell>
        </row>
        <row r="8">
          <cell r="A8">
            <v>72121010</v>
          </cell>
          <cell r="B8">
            <v>6</v>
          </cell>
          <cell r="C8" t="str">
            <v>Tin Mill products</v>
          </cell>
        </row>
        <row r="9">
          <cell r="A9">
            <v>72121090</v>
          </cell>
          <cell r="B9">
            <v>6</v>
          </cell>
          <cell r="C9" t="str">
            <v>Tin Mill products</v>
          </cell>
        </row>
        <row r="10">
          <cell r="A10">
            <v>72124020</v>
          </cell>
          <cell r="B10">
            <v>6</v>
          </cell>
          <cell r="C10" t="str">
            <v>Tin Mill products</v>
          </cell>
        </row>
        <row r="11">
          <cell r="A11">
            <v>72131000</v>
          </cell>
          <cell r="B11">
            <v>16</v>
          </cell>
          <cell r="C11" t="str">
            <v>Non Alloy and Other Alloy Wire Rod</v>
          </cell>
        </row>
        <row r="12">
          <cell r="A12">
            <v>72132000</v>
          </cell>
          <cell r="B12">
            <v>16</v>
          </cell>
          <cell r="C12" t="str">
            <v>Non Alloy and Other Alloy Wire Rod</v>
          </cell>
        </row>
        <row r="13">
          <cell r="A13">
            <v>72139110</v>
          </cell>
          <cell r="B13">
            <v>16</v>
          </cell>
          <cell r="C13" t="str">
            <v>Non Alloy and Other Alloy Wire Rod</v>
          </cell>
        </row>
        <row r="14">
          <cell r="A14">
            <v>72139120</v>
          </cell>
          <cell r="B14">
            <v>16</v>
          </cell>
          <cell r="C14" t="str">
            <v>Non Alloy and Other Alloy Wire Rod</v>
          </cell>
        </row>
        <row r="15">
          <cell r="A15">
            <v>72139141</v>
          </cell>
          <cell r="B15">
            <v>16</v>
          </cell>
          <cell r="C15" t="str">
            <v>Non Alloy and Other Alloy Wire Rod</v>
          </cell>
        </row>
        <row r="16">
          <cell r="A16">
            <v>72139149</v>
          </cell>
          <cell r="B16">
            <v>16</v>
          </cell>
          <cell r="C16" t="str">
            <v>Non Alloy and Other Alloy Wire Rod</v>
          </cell>
        </row>
        <row r="17">
          <cell r="A17">
            <v>72139170</v>
          </cell>
          <cell r="B17">
            <v>16</v>
          </cell>
          <cell r="C17" t="str">
            <v>Non Alloy and Other Alloy Wire Rod</v>
          </cell>
        </row>
        <row r="18">
          <cell r="A18">
            <v>72139190</v>
          </cell>
          <cell r="B18">
            <v>16</v>
          </cell>
          <cell r="C18" t="str">
            <v>Non Alloy and Other Alloy Wire Rod</v>
          </cell>
        </row>
        <row r="19">
          <cell r="A19">
            <v>72139910</v>
          </cell>
          <cell r="B19">
            <v>16</v>
          </cell>
          <cell r="C19" t="str">
            <v>Non Alloy and Other Alloy Wire Rod</v>
          </cell>
        </row>
        <row r="20">
          <cell r="A20">
            <v>72139990</v>
          </cell>
          <cell r="B20">
            <v>16</v>
          </cell>
          <cell r="C20" t="str">
            <v>Non Alloy and Other Alloy Wire Rod</v>
          </cell>
        </row>
        <row r="21">
          <cell r="A21">
            <v>72143000</v>
          </cell>
          <cell r="B21">
            <v>12</v>
          </cell>
          <cell r="C21" t="str">
            <v>Non Alloy and Other Alloy Merchant Bars and Light Sections</v>
          </cell>
        </row>
        <row r="22">
          <cell r="A22">
            <v>72149110</v>
          </cell>
          <cell r="B22">
            <v>12</v>
          </cell>
          <cell r="C22" t="str">
            <v>Non Alloy and Other Alloy Merchant Bars and Light Sections</v>
          </cell>
        </row>
        <row r="23">
          <cell r="A23">
            <v>72149190</v>
          </cell>
          <cell r="B23">
            <v>12</v>
          </cell>
          <cell r="C23" t="str">
            <v>Non Alloy and Other Alloy Merchant Bars and Light Sections</v>
          </cell>
        </row>
        <row r="24">
          <cell r="A24">
            <v>72149931</v>
          </cell>
          <cell r="B24">
            <v>12</v>
          </cell>
          <cell r="C24" t="str">
            <v>Non Alloy and Other Alloy Merchant Bars and Light Sections</v>
          </cell>
        </row>
        <row r="25">
          <cell r="A25">
            <v>72149939</v>
          </cell>
          <cell r="B25">
            <v>12</v>
          </cell>
          <cell r="C25" t="str">
            <v>Non Alloy and Other Alloy Merchant Bars and Light Sections</v>
          </cell>
        </row>
        <row r="26">
          <cell r="A26">
            <v>72149950</v>
          </cell>
          <cell r="B26">
            <v>12</v>
          </cell>
          <cell r="C26" t="str">
            <v>Non Alloy and Other Alloy Merchant Bars and Light Sections</v>
          </cell>
        </row>
        <row r="27">
          <cell r="A27">
            <v>72149971</v>
          </cell>
          <cell r="B27">
            <v>12</v>
          </cell>
          <cell r="C27" t="str">
            <v>Non Alloy and Other Alloy Merchant Bars and Light Sections</v>
          </cell>
        </row>
        <row r="28">
          <cell r="A28">
            <v>72149979</v>
          </cell>
          <cell r="B28">
            <v>12</v>
          </cell>
          <cell r="C28" t="str">
            <v>Non Alloy and Other Alloy Merchant Bars and Light Sections</v>
          </cell>
        </row>
        <row r="29">
          <cell r="A29">
            <v>72149995</v>
          </cell>
          <cell r="B29">
            <v>12</v>
          </cell>
          <cell r="C29" t="str">
            <v>Non Alloy and Other Alloy Merchant Bars and Light Sections</v>
          </cell>
        </row>
        <row r="30">
          <cell r="A30">
            <v>72151000</v>
          </cell>
          <cell r="B30">
            <v>27</v>
          </cell>
          <cell r="C30" t="str">
            <v>Non-alloy and other alloy cold finished bars</v>
          </cell>
        </row>
        <row r="31">
          <cell r="A31">
            <v>72155011</v>
          </cell>
          <cell r="B31">
            <v>28</v>
          </cell>
          <cell r="C31" t="str">
            <v>Non-alloy and other alloy cold finished bars</v>
          </cell>
        </row>
        <row r="32">
          <cell r="A32">
            <v>72155019</v>
          </cell>
          <cell r="B32">
            <v>29</v>
          </cell>
          <cell r="C32" t="str">
            <v>Non-alloy and other alloy cold finished bars</v>
          </cell>
        </row>
        <row r="33">
          <cell r="A33">
            <v>72155080</v>
          </cell>
          <cell r="B33">
            <v>30</v>
          </cell>
          <cell r="C33" t="str">
            <v>Non-alloy and other alloy cold finished bars</v>
          </cell>
        </row>
        <row r="34">
          <cell r="A34">
            <v>72159000</v>
          </cell>
          <cell r="B34">
            <v>12</v>
          </cell>
          <cell r="C34" t="str">
            <v>Non Alloy and Other Alloy Merchant Bars and Light Sections</v>
          </cell>
        </row>
        <row r="35">
          <cell r="A35">
            <v>72161000</v>
          </cell>
          <cell r="B35">
            <v>12</v>
          </cell>
          <cell r="C35" t="str">
            <v>Non Alloy and Other Alloy Merchant Bars and Light Sections</v>
          </cell>
        </row>
        <row r="36">
          <cell r="A36">
            <v>72162100</v>
          </cell>
          <cell r="B36">
            <v>12</v>
          </cell>
          <cell r="C36" t="str">
            <v>Non Alloy and Other Alloy Merchant Bars and Light Sections</v>
          </cell>
        </row>
        <row r="37">
          <cell r="A37">
            <v>72162200</v>
          </cell>
          <cell r="B37">
            <v>12</v>
          </cell>
          <cell r="C37" t="str">
            <v>Non Alloy and Other Alloy Merchant Bars and Light Sections</v>
          </cell>
        </row>
        <row r="38">
          <cell r="A38">
            <v>72163110</v>
          </cell>
          <cell r="B38">
            <v>17</v>
          </cell>
          <cell r="C38" t="str">
            <v>Angles, Shapes and Sections of Iron or Non Alloy Steel</v>
          </cell>
        </row>
        <row r="39">
          <cell r="A39">
            <v>72163190</v>
          </cell>
          <cell r="B39">
            <v>17</v>
          </cell>
          <cell r="C39" t="str">
            <v>Angles, Shapes and Sections of Iron or Non Alloy Steel</v>
          </cell>
        </row>
        <row r="40">
          <cell r="A40">
            <v>72163211</v>
          </cell>
          <cell r="B40">
            <v>17</v>
          </cell>
          <cell r="C40" t="str">
            <v>Angles, Shapes and Sections of Iron or Non Alloy Steel</v>
          </cell>
        </row>
        <row r="41">
          <cell r="A41">
            <v>72163219</v>
          </cell>
          <cell r="B41">
            <v>17</v>
          </cell>
          <cell r="C41" t="str">
            <v>Angles, Shapes and Sections of Iron or Non Alloy Steel</v>
          </cell>
        </row>
        <row r="42">
          <cell r="A42">
            <v>72163291</v>
          </cell>
          <cell r="B42">
            <v>17</v>
          </cell>
          <cell r="C42" t="str">
            <v>Angles, Shapes and Sections of Iron or Non Alloy Steel</v>
          </cell>
        </row>
        <row r="43">
          <cell r="A43">
            <v>72163299</v>
          </cell>
          <cell r="B43">
            <v>17</v>
          </cell>
          <cell r="C43" t="str">
            <v>Angles, Shapes and Sections of Iron or Non Alloy Steel</v>
          </cell>
        </row>
        <row r="44">
          <cell r="A44">
            <v>72163310</v>
          </cell>
          <cell r="B44">
            <v>17</v>
          </cell>
          <cell r="C44" t="str">
            <v>Angles, Shapes and Sections of Iron or Non Alloy Steel</v>
          </cell>
        </row>
        <row r="45">
          <cell r="A45">
            <v>72163390</v>
          </cell>
          <cell r="B45">
            <v>17</v>
          </cell>
          <cell r="C45" t="str">
            <v>Angles, Shapes and Sections of Iron or Non Alloy Steel</v>
          </cell>
        </row>
        <row r="46">
          <cell r="A46">
            <v>72164010</v>
          </cell>
          <cell r="B46">
            <v>12</v>
          </cell>
          <cell r="C46" t="str">
            <v>Non Alloy and Other Alloy Merchant Bars and Light Sections</v>
          </cell>
        </row>
        <row r="47">
          <cell r="A47">
            <v>72164090</v>
          </cell>
          <cell r="B47">
            <v>12</v>
          </cell>
          <cell r="C47" t="str">
            <v>Non Alloy and Other Alloy Merchant Bars and Light Sections</v>
          </cell>
        </row>
        <row r="48">
          <cell r="A48">
            <v>72165010</v>
          </cell>
          <cell r="B48">
            <v>12</v>
          </cell>
          <cell r="C48" t="str">
            <v>Non Alloy and Other Alloy Merchant Bars and Light Sections</v>
          </cell>
        </row>
        <row r="49">
          <cell r="A49">
            <v>72165091</v>
          </cell>
          <cell r="B49">
            <v>12</v>
          </cell>
          <cell r="C49" t="str">
            <v>Non Alloy and Other Alloy Merchant Bars and Light Sections</v>
          </cell>
        </row>
        <row r="50">
          <cell r="A50">
            <v>72165099</v>
          </cell>
          <cell r="B50">
            <v>12</v>
          </cell>
          <cell r="C50" t="str">
            <v>Non Alloy and Other Alloy Merchant Bars and Light Sections</v>
          </cell>
        </row>
        <row r="51">
          <cell r="A51">
            <v>72169900</v>
          </cell>
          <cell r="B51">
            <v>12</v>
          </cell>
          <cell r="C51" t="str">
            <v>Non Alloy and Other Alloy Merchant Bars and Light Sections</v>
          </cell>
        </row>
        <row r="52">
          <cell r="A52">
            <v>72271000</v>
          </cell>
          <cell r="B52">
            <v>16</v>
          </cell>
          <cell r="C52" t="str">
            <v>Non Alloy and Other Alloy Wire Rod</v>
          </cell>
        </row>
        <row r="53">
          <cell r="A53">
            <v>72272000</v>
          </cell>
          <cell r="B53">
            <v>16</v>
          </cell>
          <cell r="C53" t="str">
            <v>Non Alloy and Other Alloy Wire Rod</v>
          </cell>
        </row>
        <row r="54">
          <cell r="A54">
            <v>72279010</v>
          </cell>
          <cell r="B54">
            <v>16</v>
          </cell>
          <cell r="C54" t="str">
            <v>Non Alloy and Other Alloy Wire Rod</v>
          </cell>
        </row>
        <row r="55">
          <cell r="A55">
            <v>72279050</v>
          </cell>
          <cell r="B55">
            <v>16</v>
          </cell>
          <cell r="C55" t="str">
            <v>Non Alloy and Other Alloy Wire Rod</v>
          </cell>
        </row>
        <row r="56">
          <cell r="A56">
            <v>72279095</v>
          </cell>
          <cell r="B56">
            <v>16</v>
          </cell>
          <cell r="C56" t="str">
            <v>Non Alloy and Other Alloy Wire Rod</v>
          </cell>
        </row>
        <row r="57">
          <cell r="A57">
            <v>72281020</v>
          </cell>
          <cell r="B57">
            <v>12</v>
          </cell>
          <cell r="C57" t="str">
            <v>Non Alloy and Other Alloy Merchant Bars and Light Sections</v>
          </cell>
        </row>
        <row r="58">
          <cell r="A58">
            <v>72281090</v>
          </cell>
          <cell r="B58">
            <v>31</v>
          </cell>
          <cell r="C58" t="str">
            <v>Non-alloy and other alloy cold finished bars</v>
          </cell>
        </row>
        <row r="59">
          <cell r="A59">
            <v>72282010</v>
          </cell>
          <cell r="B59">
            <v>12</v>
          </cell>
          <cell r="C59" t="str">
            <v>Non Alloy and Other Alloy Merchant Bars and Light Sections</v>
          </cell>
        </row>
        <row r="60">
          <cell r="A60">
            <v>72282091</v>
          </cell>
          <cell r="B60">
            <v>12</v>
          </cell>
          <cell r="C60" t="str">
            <v>Non Alloy and Other Alloy Merchant Bars and Light Sections</v>
          </cell>
        </row>
        <row r="61">
          <cell r="A61">
            <v>72282099</v>
          </cell>
          <cell r="B61">
            <v>32</v>
          </cell>
          <cell r="C61" t="str">
            <v>Non-alloy and other alloy cold finished bars</v>
          </cell>
        </row>
        <row r="62">
          <cell r="A62">
            <v>72283041</v>
          </cell>
          <cell r="B62">
            <v>12</v>
          </cell>
          <cell r="C62" t="str">
            <v>Non Alloy and Other Alloy Merchant Bars and Light Sections</v>
          </cell>
        </row>
        <row r="63">
          <cell r="A63">
            <v>72283049</v>
          </cell>
          <cell r="B63">
            <v>12</v>
          </cell>
          <cell r="C63" t="str">
            <v>Non Alloy and Other Alloy Merchant Bars and Light Sections</v>
          </cell>
        </row>
        <row r="64">
          <cell r="A64">
            <v>72283061</v>
          </cell>
          <cell r="B64">
            <v>12</v>
          </cell>
          <cell r="C64" t="str">
            <v>Non Alloy and Other Alloy Merchant Bars and Light Sections</v>
          </cell>
        </row>
        <row r="65">
          <cell r="A65">
            <v>72283069</v>
          </cell>
          <cell r="B65">
            <v>12</v>
          </cell>
          <cell r="C65" t="str">
            <v>Non Alloy and Other Alloy Merchant Bars and Light Sections</v>
          </cell>
        </row>
        <row r="66">
          <cell r="A66">
            <v>72283070</v>
          </cell>
          <cell r="B66">
            <v>12</v>
          </cell>
          <cell r="C66" t="str">
            <v>Non Alloy and Other Alloy Merchant Bars and Light Sections</v>
          </cell>
        </row>
        <row r="67">
          <cell r="A67">
            <v>72283089</v>
          </cell>
          <cell r="B67">
            <v>12</v>
          </cell>
          <cell r="C67" t="str">
            <v>Non Alloy and Other Alloy Merchant Bars and Light Sections</v>
          </cell>
        </row>
        <row r="68">
          <cell r="A68">
            <v>72285020</v>
          </cell>
          <cell r="B68">
            <v>33</v>
          </cell>
          <cell r="C68" t="str">
            <v>Non-alloy and other alloy cold finished bars</v>
          </cell>
        </row>
        <row r="69">
          <cell r="A69">
            <v>72285040</v>
          </cell>
          <cell r="B69">
            <v>34</v>
          </cell>
          <cell r="C69" t="str">
            <v>Non-alloy and other alloy cold finished bars</v>
          </cell>
        </row>
        <row r="70">
          <cell r="A70">
            <v>72285061</v>
          </cell>
          <cell r="B70">
            <v>35</v>
          </cell>
          <cell r="C70" t="str">
            <v>Non-alloy and other alloy cold finished bars</v>
          </cell>
        </row>
        <row r="71">
          <cell r="A71">
            <v>72285069</v>
          </cell>
          <cell r="B71">
            <v>36</v>
          </cell>
          <cell r="C71" t="str">
            <v>Non-alloy and other alloy cold finished bars</v>
          </cell>
        </row>
        <row r="72">
          <cell r="A72">
            <v>72285080</v>
          </cell>
          <cell r="B72">
            <v>37</v>
          </cell>
          <cell r="C72" t="str">
            <v>Non-alloy and other alloy cold finished bars</v>
          </cell>
        </row>
        <row r="73">
          <cell r="A73">
            <v>72286020</v>
          </cell>
          <cell r="B73">
            <v>12</v>
          </cell>
          <cell r="C73" t="str">
            <v>Non Alloy and Other Alloy Merchant Bars and Light Sections</v>
          </cell>
        </row>
        <row r="74">
          <cell r="A74">
            <v>72286080</v>
          </cell>
          <cell r="B74">
            <v>12</v>
          </cell>
          <cell r="C74" t="str">
            <v>Non Alloy and Other Alloy Merchant Bars and Light Sections</v>
          </cell>
        </row>
        <row r="75">
          <cell r="A75">
            <v>72287010</v>
          </cell>
          <cell r="B75">
            <v>12</v>
          </cell>
          <cell r="C75" t="str">
            <v>Non Alloy and Other Alloy Merchant Bars and Light Sections</v>
          </cell>
        </row>
        <row r="76">
          <cell r="A76">
            <v>72287090</v>
          </cell>
          <cell r="B76">
            <v>12</v>
          </cell>
          <cell r="C76" t="str">
            <v>Non Alloy and Other Alloy Merchant Bars and Light Sections</v>
          </cell>
        </row>
        <row r="77">
          <cell r="A77">
            <v>72288000</v>
          </cell>
          <cell r="B77">
            <v>12</v>
          </cell>
          <cell r="C77" t="str">
            <v>Non Alloy and Other Alloy Merchant Bars and Light Sections</v>
          </cell>
        </row>
        <row r="78">
          <cell r="A78">
            <v>73051100</v>
          </cell>
          <cell r="B78" t="str">
            <v>25A</v>
          </cell>
          <cell r="C78" t="str">
            <v>Large welded tubes</v>
          </cell>
        </row>
        <row r="79">
          <cell r="A79">
            <v>73051200</v>
          </cell>
          <cell r="B79" t="str">
            <v>25A</v>
          </cell>
          <cell r="C79" t="str">
            <v>Large welded tubes</v>
          </cell>
        </row>
        <row r="80">
          <cell r="A80">
            <v>73051900</v>
          </cell>
          <cell r="B80" t="str">
            <v>25B</v>
          </cell>
          <cell r="C80" t="str">
            <v>Large welded tubes</v>
          </cell>
        </row>
        <row r="81">
          <cell r="A81">
            <v>73052000</v>
          </cell>
          <cell r="B81" t="str">
            <v>25B</v>
          </cell>
          <cell r="C81" t="str">
            <v>Large welded tubes</v>
          </cell>
        </row>
        <row r="82">
          <cell r="A82">
            <v>73053100</v>
          </cell>
          <cell r="B82" t="str">
            <v>25B</v>
          </cell>
          <cell r="C82" t="str">
            <v>Large welded tubes</v>
          </cell>
        </row>
        <row r="83">
          <cell r="A83">
            <v>73053900</v>
          </cell>
          <cell r="B83" t="str">
            <v>25B</v>
          </cell>
          <cell r="C83" t="str">
            <v>Large welded tubes</v>
          </cell>
        </row>
        <row r="84">
          <cell r="A84">
            <v>73059000</v>
          </cell>
          <cell r="B84" t="str">
            <v>25B</v>
          </cell>
          <cell r="C84" t="str">
            <v>Large welded tubes</v>
          </cell>
        </row>
      </sheetData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Annex%202%20-%20Response%20to%20TRID%20Statement%20of%20Preliminary%20Decision%20data%20fil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teve Andrews" refreshedDate="44340.48636516204" createdVersion="1" refreshedVersion="7" recordCount="6013" upgradeOnRefresh="1" xr:uid="{09A3A7E8-F36F-48E6-B430-1221A6310628}">
  <cacheSource type="worksheet">
    <worksheetSource ref="A1:L6014" sheet="arrival" r:id="rId2"/>
  </cacheSource>
  <cacheFields count="12">
    <cacheField name="ttcn" numFmtId="0">
      <sharedItems/>
    </cacheField>
    <cacheField name="CN" numFmtId="0">
      <sharedItems containsSemiMixedTypes="0" containsString="0" containsNumber="1" containsInteger="1" minValue="72091899" maxValue="73059000"/>
    </cacheField>
    <cacheField name="Product" numFmtId="0">
      <sharedItems count="7">
        <s v="Tin Mill products"/>
        <s v="Non Alloy and Other Alloy Wire Rod"/>
        <s v="Non Alloy and Other Alloy Merchant Bars and Light Sections"/>
        <s v="Non-alloy and other alloy cold finished bars"/>
        <s v="Angles, Shapes and Sections of Iron or Non Alloy Steel"/>
        <e v="#N/A"/>
        <s v="Large welded tubes"/>
      </sharedItems>
    </cacheField>
    <cacheField name="cod_seq" numFmtId="0">
      <sharedItems/>
    </cacheField>
    <cacheField name="cod_alpha" numFmtId="0">
      <sharedItems/>
    </cacheField>
    <cacheField name="trade_ind" numFmtId="0">
      <sharedItems/>
    </cacheField>
    <cacheField name="nature" numFmtId="0">
      <sharedItems count="8">
        <s v="  0"/>
        <s v="  1"/>
        <s v="  3"/>
        <s v="  9"/>
        <s v="  2"/>
        <s v="  5"/>
        <s v="  8"/>
        <s v="  4"/>
      </sharedItems>
    </cacheField>
    <cacheField name="period" numFmtId="0">
      <sharedItems count="6">
        <s v="2013"/>
        <s v="2014"/>
        <s v="2015"/>
        <s v="2016"/>
        <s v="2017"/>
        <s v="2018"/>
      </sharedItems>
    </cacheField>
    <cacheField name="curr_value" numFmtId="0">
      <sharedItems containsSemiMixedTypes="0" containsString="0" containsNumber="1" containsInteger="1" minValue="0" maxValue="169692583"/>
    </cacheField>
    <cacheField name="curr_qty1" numFmtId="0">
      <sharedItems containsSemiMixedTypes="0" containsString="0" containsNumber="1" containsInteger="1" minValue="0" maxValue="155389529"/>
    </cacheField>
    <cacheField name="Tonnes" numFmtId="0">
      <sharedItems containsSemiMixedTypes="0" containsString="0" containsNumber="1" minValue="0" maxValue="155389.52900000001"/>
    </cacheField>
    <cacheField name="VPT" numFmtId="0">
      <sharedItems containsMixedTypes="1" containsNumber="1" minValue="4.2027401866016639E-2" maxValue="63300666.6666666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13">
  <r>
    <s v="720918990"/>
    <n v="72091899"/>
    <x v="0"/>
    <s v="  4"/>
    <s v="DE"/>
    <s v="0"/>
    <x v="0"/>
    <x v="0"/>
    <n v="1876"/>
    <n v="3370"/>
    <n v="3.37"/>
    <n v="556.67655786350144"/>
  </r>
  <r>
    <s v="720918990"/>
    <n v="72091899"/>
    <x v="0"/>
    <s v="  4"/>
    <s v="DE"/>
    <s v="0"/>
    <x v="1"/>
    <x v="0"/>
    <n v="68499"/>
    <n v="36961"/>
    <n v="36.960999999999999"/>
    <n v="1853.2777792808638"/>
  </r>
  <r>
    <s v="720918990"/>
    <n v="72091899"/>
    <x v="0"/>
    <s v=" 17"/>
    <s v="BE"/>
    <s v="0"/>
    <x v="1"/>
    <x v="0"/>
    <n v="11033"/>
    <n v="31063"/>
    <n v="31.062999999999999"/>
    <n v="355.18140553069571"/>
  </r>
  <r>
    <s v="721011000"/>
    <n v="72101100"/>
    <x v="0"/>
    <s v="  3"/>
    <s v="NL"/>
    <s v="0"/>
    <x v="0"/>
    <x v="0"/>
    <n v="2255"/>
    <n v="2269"/>
    <n v="2.2690000000000001"/>
    <n v="993.82988100484795"/>
  </r>
  <r>
    <s v="721011000"/>
    <n v="72101100"/>
    <x v="0"/>
    <s v="  3"/>
    <s v="NL"/>
    <s v="0"/>
    <x v="1"/>
    <x v="0"/>
    <n v="141533"/>
    <n v="203160"/>
    <n v="203.16"/>
    <n v="696.65780665485329"/>
  </r>
  <r>
    <s v="721011000"/>
    <n v="72101100"/>
    <x v="0"/>
    <s v="  4"/>
    <s v="DE"/>
    <s v="0"/>
    <x v="0"/>
    <x v="0"/>
    <n v="41"/>
    <n v="41"/>
    <n v="4.1000000000000002E-2"/>
    <n v="1000"/>
  </r>
  <r>
    <s v="721011000"/>
    <n v="72101100"/>
    <x v="0"/>
    <s v="  4"/>
    <s v="DE"/>
    <s v="0"/>
    <x v="1"/>
    <x v="0"/>
    <n v="5257"/>
    <n v="336"/>
    <n v="0.33600000000000002"/>
    <n v="15645.833333333332"/>
  </r>
  <r>
    <s v="721011000"/>
    <n v="72101100"/>
    <x v="0"/>
    <s v="  5"/>
    <s v="IT"/>
    <s v="0"/>
    <x v="0"/>
    <x v="0"/>
    <n v="26111"/>
    <n v="26202"/>
    <n v="26.202000000000002"/>
    <n v="996.52698267307835"/>
  </r>
  <r>
    <s v="721011000"/>
    <n v="72101100"/>
    <x v="0"/>
    <s v="  5"/>
    <s v="IT"/>
    <s v="0"/>
    <x v="1"/>
    <x v="0"/>
    <n v="679925"/>
    <n v="382489"/>
    <n v="382.48899999999998"/>
    <n v="1777.6328208131476"/>
  </r>
  <r>
    <s v="721011000"/>
    <n v="72101100"/>
    <x v="0"/>
    <s v="  5"/>
    <s v="IT"/>
    <s v="0"/>
    <x v="2"/>
    <x v="0"/>
    <n v="15"/>
    <n v="1"/>
    <n v="1E-3"/>
    <n v="15000"/>
  </r>
  <r>
    <s v="721011000"/>
    <n v="72101100"/>
    <x v="0"/>
    <s v="  7"/>
    <s v="IE"/>
    <s v="0"/>
    <x v="0"/>
    <x v="0"/>
    <n v="10379"/>
    <n v="10359"/>
    <n v="10.359"/>
    <n v="1001.9306882903755"/>
  </r>
  <r>
    <s v="721011000"/>
    <n v="72101100"/>
    <x v="0"/>
    <s v="  7"/>
    <s v="IE"/>
    <s v="0"/>
    <x v="1"/>
    <x v="0"/>
    <n v="22856"/>
    <n v="25687"/>
    <n v="25.687000000000001"/>
    <n v="889.78860902401993"/>
  </r>
  <r>
    <s v="721011000"/>
    <n v="72101100"/>
    <x v="0"/>
    <s v=" 10"/>
    <s v="PT"/>
    <s v="0"/>
    <x v="0"/>
    <x v="0"/>
    <n v="84243"/>
    <n v="84299"/>
    <n v="84.299000000000007"/>
    <n v="999.33569793235972"/>
  </r>
  <r>
    <s v="721011000"/>
    <n v="72101100"/>
    <x v="0"/>
    <s v=" 10"/>
    <s v="PT"/>
    <s v="0"/>
    <x v="1"/>
    <x v="0"/>
    <n v="760972"/>
    <n v="382725"/>
    <n v="382.72500000000002"/>
    <n v="1988.299692991051"/>
  </r>
  <r>
    <s v="721011000"/>
    <n v="72101100"/>
    <x v="0"/>
    <s v=" 17"/>
    <s v="BE"/>
    <s v="0"/>
    <x v="0"/>
    <x v="0"/>
    <n v="1"/>
    <n v="1"/>
    <n v="1E-3"/>
    <n v="1000"/>
  </r>
  <r>
    <s v="721011000"/>
    <n v="72101100"/>
    <x v="0"/>
    <s v=" 17"/>
    <s v="BE"/>
    <s v="0"/>
    <x v="1"/>
    <x v="0"/>
    <n v="1445"/>
    <n v="890"/>
    <n v="0.89"/>
    <n v="1623.5955056179776"/>
  </r>
  <r>
    <s v="721011000"/>
    <n v="72101100"/>
    <x v="0"/>
    <s v=" 60"/>
    <s v="PL"/>
    <s v="0"/>
    <x v="0"/>
    <x v="0"/>
    <n v="126"/>
    <n v="127"/>
    <n v="0.127"/>
    <n v="992.12598425196848"/>
  </r>
  <r>
    <s v="721011000"/>
    <n v="72101100"/>
    <x v="0"/>
    <s v=" 60"/>
    <s v="PL"/>
    <s v="0"/>
    <x v="1"/>
    <x v="0"/>
    <n v="819"/>
    <n v="712"/>
    <n v="0.71199999999999997"/>
    <n v="1150.2808988764045"/>
  </r>
  <r>
    <s v="721012200"/>
    <n v="72101220"/>
    <x v="0"/>
    <s v="  1"/>
    <s v="FR"/>
    <s v="0"/>
    <x v="0"/>
    <x v="0"/>
    <n v="68019"/>
    <n v="96952"/>
    <n v="96.951999999999998"/>
    <n v="701.57397475039193"/>
  </r>
  <r>
    <s v="721012200"/>
    <n v="72101220"/>
    <x v="0"/>
    <s v="  1"/>
    <s v="FR"/>
    <s v="0"/>
    <x v="1"/>
    <x v="0"/>
    <n v="5265339"/>
    <n v="7331383"/>
    <n v="7331.3829999999998"/>
    <n v="718.19177909543123"/>
  </r>
  <r>
    <s v="721012200"/>
    <n v="72101220"/>
    <x v="0"/>
    <s v="  3"/>
    <s v="NL"/>
    <s v="0"/>
    <x v="0"/>
    <x v="0"/>
    <n v="96290"/>
    <n v="136690"/>
    <n v="136.69"/>
    <n v="704.44070524544588"/>
  </r>
  <r>
    <s v="721012200"/>
    <n v="72101220"/>
    <x v="0"/>
    <s v="  3"/>
    <s v="NL"/>
    <s v="0"/>
    <x v="1"/>
    <x v="0"/>
    <n v="6398178"/>
    <n v="9138405"/>
    <n v="9138.4050000000007"/>
    <n v="700.14165491680433"/>
  </r>
  <r>
    <s v="721012200"/>
    <n v="72101220"/>
    <x v="0"/>
    <s v="  4"/>
    <s v="DE"/>
    <s v="0"/>
    <x v="0"/>
    <x v="0"/>
    <n v="302922"/>
    <n v="432172"/>
    <n v="432.17200000000003"/>
    <n v="700.92925964662209"/>
  </r>
  <r>
    <s v="721012200"/>
    <n v="72101220"/>
    <x v="0"/>
    <s v="  4"/>
    <s v="DE"/>
    <s v="0"/>
    <x v="1"/>
    <x v="0"/>
    <n v="48435376"/>
    <n v="74282219"/>
    <n v="74282.218999999997"/>
    <n v="652.04535691105298"/>
  </r>
  <r>
    <s v="721012200"/>
    <n v="72101220"/>
    <x v="0"/>
    <s v="  5"/>
    <s v="IT"/>
    <s v="0"/>
    <x v="0"/>
    <x v="0"/>
    <n v="15909"/>
    <n v="22678"/>
    <n v="22.678000000000001"/>
    <n v="701.51688861451623"/>
  </r>
  <r>
    <s v="721012200"/>
    <n v="72101220"/>
    <x v="0"/>
    <s v="  5"/>
    <s v="IT"/>
    <s v="0"/>
    <x v="1"/>
    <x v="0"/>
    <n v="424534"/>
    <n v="616577"/>
    <n v="616.577"/>
    <n v="688.53363002512253"/>
  </r>
  <r>
    <s v="721012200"/>
    <n v="72101220"/>
    <x v="0"/>
    <s v="  7"/>
    <s v="IE"/>
    <s v="0"/>
    <x v="0"/>
    <x v="0"/>
    <n v="2728"/>
    <n v="3839"/>
    <n v="3.839"/>
    <n v="710.60171919770778"/>
  </r>
  <r>
    <s v="721012200"/>
    <n v="72101220"/>
    <x v="0"/>
    <s v="  7"/>
    <s v="IE"/>
    <s v="0"/>
    <x v="1"/>
    <x v="0"/>
    <n v="3732"/>
    <n v="4889"/>
    <n v="4.8890000000000002"/>
    <n v="763.34628758437304"/>
  </r>
  <r>
    <s v="721012200"/>
    <n v="72101220"/>
    <x v="0"/>
    <s v="  9"/>
    <s v="GR"/>
    <s v="0"/>
    <x v="0"/>
    <x v="0"/>
    <n v="1784"/>
    <n v="2511"/>
    <n v="2.5110000000000001"/>
    <n v="710.47391477499002"/>
  </r>
  <r>
    <s v="721012200"/>
    <n v="72101220"/>
    <x v="0"/>
    <s v="  9"/>
    <s v="GR"/>
    <s v="0"/>
    <x v="1"/>
    <x v="0"/>
    <n v="3658"/>
    <n v="3314"/>
    <n v="3.3140000000000001"/>
    <n v="1103.8020519010258"/>
  </r>
  <r>
    <s v="721012200"/>
    <n v="72101220"/>
    <x v="0"/>
    <s v=" 11"/>
    <s v="ES"/>
    <s v="0"/>
    <x v="0"/>
    <x v="0"/>
    <n v="53023"/>
    <n v="74619"/>
    <n v="74.619"/>
    <n v="710.58309545826125"/>
  </r>
  <r>
    <s v="721012200"/>
    <n v="72101220"/>
    <x v="0"/>
    <s v=" 11"/>
    <s v="ES"/>
    <s v="0"/>
    <x v="1"/>
    <x v="0"/>
    <n v="102957"/>
    <n v="135113"/>
    <n v="135.113"/>
    <n v="762.00661668381281"/>
  </r>
  <r>
    <s v="721012200"/>
    <n v="72101220"/>
    <x v="0"/>
    <s v=" 17"/>
    <s v="BE"/>
    <s v="0"/>
    <x v="0"/>
    <x v="0"/>
    <n v="199"/>
    <n v="282"/>
    <n v="0.28199999999999997"/>
    <n v="705.67375886524826"/>
  </r>
  <r>
    <s v="721012200"/>
    <n v="72101220"/>
    <x v="0"/>
    <s v=" 17"/>
    <s v="BE"/>
    <s v="0"/>
    <x v="1"/>
    <x v="0"/>
    <n v="228375"/>
    <n v="329562"/>
    <n v="329.56200000000001"/>
    <n v="692.96520836746947"/>
  </r>
  <r>
    <s v="721012200"/>
    <n v="72101220"/>
    <x v="0"/>
    <s v=" 18"/>
    <s v="LU"/>
    <s v="0"/>
    <x v="0"/>
    <x v="0"/>
    <n v="5815"/>
    <n v="8183"/>
    <n v="8.1829999999999998"/>
    <n v="710.61957717218627"/>
  </r>
  <r>
    <s v="721012200"/>
    <n v="72101220"/>
    <x v="0"/>
    <s v=" 18"/>
    <s v="LU"/>
    <s v="0"/>
    <x v="1"/>
    <x v="0"/>
    <n v="3793896"/>
    <n v="4228040"/>
    <n v="4228.04"/>
    <n v="897.3179061692889"/>
  </r>
  <r>
    <s v="721012200"/>
    <n v="72101220"/>
    <x v="0"/>
    <s v=" 60"/>
    <s v="PL"/>
    <s v="0"/>
    <x v="1"/>
    <x v="0"/>
    <n v="245"/>
    <n v="269"/>
    <n v="0.26900000000000002"/>
    <n v="910.7806691449814"/>
  </r>
  <r>
    <s v="721012800"/>
    <n v="72101280"/>
    <x v="0"/>
    <s v="  7"/>
    <s v="IE"/>
    <s v="0"/>
    <x v="1"/>
    <x v="0"/>
    <n v="12361"/>
    <n v="5771"/>
    <n v="5.7709999999999999"/>
    <n v="2141.9164789464567"/>
  </r>
  <r>
    <s v="721050000"/>
    <n v="72105000"/>
    <x v="0"/>
    <s v="  1"/>
    <s v="FR"/>
    <s v="0"/>
    <x v="0"/>
    <x v="0"/>
    <n v="67094"/>
    <n v="105516"/>
    <n v="105.51600000000001"/>
    <n v="635.86565070700181"/>
  </r>
  <r>
    <s v="721050000"/>
    <n v="72105000"/>
    <x v="0"/>
    <s v="  1"/>
    <s v="FR"/>
    <s v="0"/>
    <x v="1"/>
    <x v="0"/>
    <n v="4846915"/>
    <n v="6874409"/>
    <n v="6874.4089999999997"/>
    <n v="705.06642825586903"/>
  </r>
  <r>
    <s v="721050000"/>
    <n v="72105000"/>
    <x v="0"/>
    <s v="  4"/>
    <s v="DE"/>
    <s v="0"/>
    <x v="0"/>
    <x v="0"/>
    <n v="32372"/>
    <n v="50841"/>
    <n v="50.841000000000001"/>
    <n v="636.73019806848799"/>
  </r>
  <r>
    <s v="721050000"/>
    <n v="72105000"/>
    <x v="0"/>
    <s v="  4"/>
    <s v="DE"/>
    <s v="0"/>
    <x v="1"/>
    <x v="0"/>
    <n v="5069324"/>
    <n v="8863289"/>
    <n v="8863.2890000000007"/>
    <n v="571.94614775621096"/>
  </r>
  <r>
    <s v="721050000"/>
    <n v="72105000"/>
    <x v="0"/>
    <s v=" 11"/>
    <s v="ES"/>
    <s v="0"/>
    <x v="0"/>
    <x v="0"/>
    <n v="18251"/>
    <n v="28757"/>
    <n v="28.757000000000001"/>
    <n v="634.66286469381362"/>
  </r>
  <r>
    <s v="721050000"/>
    <n v="72105000"/>
    <x v="0"/>
    <s v=" 11"/>
    <s v="ES"/>
    <s v="0"/>
    <x v="1"/>
    <x v="0"/>
    <n v="30707"/>
    <n v="20006"/>
    <n v="20.006"/>
    <n v="1534.8895331400579"/>
  </r>
  <r>
    <s v="721050000"/>
    <n v="72105000"/>
    <x v="0"/>
    <s v="600"/>
    <s v="CY"/>
    <s v="0"/>
    <x v="0"/>
    <x v="0"/>
    <n v="19488"/>
    <n v="30845"/>
    <n v="30.844999999999999"/>
    <n v="631.80418220132924"/>
  </r>
  <r>
    <s v="721050000"/>
    <n v="72105000"/>
    <x v="0"/>
    <s v="600"/>
    <s v="CY"/>
    <s v="0"/>
    <x v="1"/>
    <x v="0"/>
    <n v="35000"/>
    <n v="15192"/>
    <n v="15.192"/>
    <n v="2303.8441284886781"/>
  </r>
  <r>
    <s v="721070100"/>
    <n v="72107010"/>
    <x v="0"/>
    <s v="  1"/>
    <s v="FR"/>
    <s v="0"/>
    <x v="0"/>
    <x v="0"/>
    <n v="610"/>
    <n v="1463"/>
    <n v="1.4630000000000001"/>
    <n v="416.95146958304849"/>
  </r>
  <r>
    <s v="721070100"/>
    <n v="72107010"/>
    <x v="0"/>
    <s v="  1"/>
    <s v="FR"/>
    <s v="0"/>
    <x v="1"/>
    <x v="0"/>
    <n v="39880"/>
    <n v="191115"/>
    <n v="191.11500000000001"/>
    <n v="208.67017240928237"/>
  </r>
  <r>
    <s v="721070100"/>
    <n v="72107010"/>
    <x v="0"/>
    <s v="  3"/>
    <s v="NL"/>
    <s v="0"/>
    <x v="0"/>
    <x v="0"/>
    <n v="22"/>
    <n v="51"/>
    <n v="5.0999999999999997E-2"/>
    <n v="431.37254901960785"/>
  </r>
  <r>
    <s v="721070100"/>
    <n v="72107010"/>
    <x v="0"/>
    <s v="  3"/>
    <s v="NL"/>
    <s v="0"/>
    <x v="1"/>
    <x v="0"/>
    <n v="1224"/>
    <n v="1336"/>
    <n v="1.3360000000000001"/>
    <n v="916.16766467065861"/>
  </r>
  <r>
    <s v="721070100"/>
    <n v="72107010"/>
    <x v="0"/>
    <s v="  4"/>
    <s v="DE"/>
    <s v="0"/>
    <x v="0"/>
    <x v="0"/>
    <n v="860"/>
    <n v="2224"/>
    <n v="2.2240000000000002"/>
    <n v="386.69064748201436"/>
  </r>
  <r>
    <s v="721070100"/>
    <n v="72107010"/>
    <x v="0"/>
    <s v="  4"/>
    <s v="DE"/>
    <s v="0"/>
    <x v="1"/>
    <x v="0"/>
    <n v="124481"/>
    <n v="90958"/>
    <n v="90.957999999999998"/>
    <n v="1368.5547175619517"/>
  </r>
  <r>
    <s v="721070100"/>
    <n v="72107010"/>
    <x v="0"/>
    <s v="  5"/>
    <s v="IT"/>
    <s v="0"/>
    <x v="0"/>
    <x v="0"/>
    <n v="2773"/>
    <n v="6747"/>
    <n v="6.7469999999999999"/>
    <n v="410.9974803616422"/>
  </r>
  <r>
    <s v="721070100"/>
    <n v="72107010"/>
    <x v="0"/>
    <s v="  5"/>
    <s v="IT"/>
    <s v="0"/>
    <x v="1"/>
    <x v="0"/>
    <n v="69984"/>
    <n v="48836"/>
    <n v="48.835999999999999"/>
    <n v="1433.0411991154067"/>
  </r>
  <r>
    <s v="721070100"/>
    <n v="72107010"/>
    <x v="0"/>
    <s v="  7"/>
    <s v="IE"/>
    <s v="0"/>
    <x v="0"/>
    <x v="0"/>
    <n v="15382"/>
    <n v="36574"/>
    <n v="36.573999999999998"/>
    <n v="420.5719910318806"/>
  </r>
  <r>
    <s v="721070100"/>
    <n v="72107010"/>
    <x v="0"/>
    <s v="  7"/>
    <s v="IE"/>
    <s v="0"/>
    <x v="1"/>
    <x v="0"/>
    <n v="48846"/>
    <n v="47884"/>
    <n v="47.884"/>
    <n v="1020.0902180268984"/>
  </r>
  <r>
    <s v="721070100"/>
    <n v="72107010"/>
    <x v="0"/>
    <s v=" 17"/>
    <s v="BE"/>
    <s v="0"/>
    <x v="1"/>
    <x v="0"/>
    <n v="65"/>
    <n v="63755"/>
    <n v="63.755000000000003"/>
    <n v="1.0195278801662615"/>
  </r>
  <r>
    <s v="721090400"/>
    <n v="72109040"/>
    <x v="0"/>
    <s v="  1"/>
    <s v="FR"/>
    <s v="0"/>
    <x v="0"/>
    <x v="0"/>
    <n v="234"/>
    <n v="155"/>
    <n v="0.155"/>
    <n v="1509.6774193548388"/>
  </r>
  <r>
    <s v="721090400"/>
    <n v="72109040"/>
    <x v="0"/>
    <s v="  1"/>
    <s v="FR"/>
    <s v="0"/>
    <x v="1"/>
    <x v="0"/>
    <n v="12287"/>
    <n v="8753"/>
    <n v="8.7530000000000001"/>
    <n v="1403.7472866445789"/>
  </r>
  <r>
    <s v="721090400"/>
    <n v="72109040"/>
    <x v="0"/>
    <s v="  3"/>
    <s v="NL"/>
    <s v="0"/>
    <x v="0"/>
    <x v="0"/>
    <n v="187"/>
    <n v="128"/>
    <n v="0.128"/>
    <n v="1460.9375"/>
  </r>
  <r>
    <s v="721090400"/>
    <n v="72109040"/>
    <x v="0"/>
    <s v="  3"/>
    <s v="NL"/>
    <s v="0"/>
    <x v="1"/>
    <x v="0"/>
    <n v="12315"/>
    <n v="6202"/>
    <n v="6.202"/>
    <n v="1985.6497903901968"/>
  </r>
  <r>
    <s v="721090400"/>
    <n v="72109040"/>
    <x v="0"/>
    <s v="  4"/>
    <s v="DE"/>
    <s v="0"/>
    <x v="0"/>
    <x v="0"/>
    <n v="1481"/>
    <n v="998"/>
    <n v="0.998"/>
    <n v="1483.9679358717435"/>
  </r>
  <r>
    <s v="721090400"/>
    <n v="72109040"/>
    <x v="0"/>
    <s v="  4"/>
    <s v="DE"/>
    <s v="0"/>
    <x v="1"/>
    <x v="0"/>
    <n v="245019"/>
    <n v="162889"/>
    <n v="162.88900000000001"/>
    <n v="1504.2083873066933"/>
  </r>
  <r>
    <s v="721090400"/>
    <n v="72109040"/>
    <x v="0"/>
    <s v="  5"/>
    <s v="IT"/>
    <s v="0"/>
    <x v="0"/>
    <x v="0"/>
    <n v="28109"/>
    <n v="19059"/>
    <n v="19.059000000000001"/>
    <n v="1474.8412823338056"/>
  </r>
  <r>
    <s v="721090400"/>
    <n v="72109040"/>
    <x v="0"/>
    <s v="  5"/>
    <s v="IT"/>
    <s v="0"/>
    <x v="1"/>
    <x v="0"/>
    <n v="855231"/>
    <n v="484615"/>
    <n v="484.61500000000001"/>
    <n v="1764.7637815585567"/>
  </r>
  <r>
    <s v="721090400"/>
    <n v="72109040"/>
    <x v="0"/>
    <s v="  9"/>
    <s v="GR"/>
    <s v="0"/>
    <x v="0"/>
    <x v="0"/>
    <n v="1668"/>
    <n v="1109"/>
    <n v="1.109"/>
    <n v="1504.0577096483319"/>
  </r>
  <r>
    <s v="721090400"/>
    <n v="72109040"/>
    <x v="0"/>
    <s v="  9"/>
    <s v="GR"/>
    <s v="0"/>
    <x v="1"/>
    <x v="0"/>
    <n v="12975"/>
    <n v="22"/>
    <n v="2.1999999999999999E-2"/>
    <n v="589772.72727272729"/>
  </r>
  <r>
    <s v="721090400"/>
    <n v="72109040"/>
    <x v="0"/>
    <s v=" 11"/>
    <s v="ES"/>
    <s v="0"/>
    <x v="0"/>
    <x v="0"/>
    <n v="23113"/>
    <n v="15271"/>
    <n v="15.271000000000001"/>
    <n v="1513.5223626481566"/>
  </r>
  <r>
    <s v="721090400"/>
    <n v="72109040"/>
    <x v="0"/>
    <s v=" 11"/>
    <s v="ES"/>
    <s v="0"/>
    <x v="1"/>
    <x v="0"/>
    <n v="39053"/>
    <n v="22992"/>
    <n v="22.992000000000001"/>
    <n v="1698.5473208072372"/>
  </r>
  <r>
    <s v="721090400"/>
    <n v="72109040"/>
    <x v="0"/>
    <s v=" 60"/>
    <s v="PL"/>
    <s v="0"/>
    <x v="0"/>
    <x v="0"/>
    <n v="178443"/>
    <n v="120581"/>
    <n v="120.581"/>
    <n v="1479.8600111128619"/>
  </r>
  <r>
    <s v="721090400"/>
    <n v="72109040"/>
    <x v="0"/>
    <s v=" 60"/>
    <s v="PL"/>
    <s v="0"/>
    <x v="1"/>
    <x v="0"/>
    <n v="1342985"/>
    <n v="907721"/>
    <n v="907.721"/>
    <n v="1479.5129781067089"/>
  </r>
  <r>
    <s v="721210100"/>
    <n v="72121010"/>
    <x v="0"/>
    <s v="  3"/>
    <s v="NL"/>
    <s v="0"/>
    <x v="0"/>
    <x v="0"/>
    <n v="28369"/>
    <n v="18973"/>
    <n v="18.972999999999999"/>
    <n v="1495.2300637748381"/>
  </r>
  <r>
    <s v="721210100"/>
    <n v="72121010"/>
    <x v="0"/>
    <s v="  3"/>
    <s v="NL"/>
    <s v="0"/>
    <x v="1"/>
    <x v="0"/>
    <n v="131561"/>
    <n v="92207"/>
    <n v="92.206999999999994"/>
    <n v="1426.8005682865728"/>
  </r>
  <r>
    <s v="721210100"/>
    <n v="72121010"/>
    <x v="0"/>
    <s v="  4"/>
    <s v="DE"/>
    <s v="0"/>
    <x v="0"/>
    <x v="0"/>
    <n v="1986"/>
    <n v="1327"/>
    <n v="1.327"/>
    <n v="1496.6088922381311"/>
  </r>
  <r>
    <s v="721210100"/>
    <n v="72121010"/>
    <x v="0"/>
    <s v="  4"/>
    <s v="DE"/>
    <s v="0"/>
    <x v="1"/>
    <x v="0"/>
    <n v="11857"/>
    <n v="15083"/>
    <n v="15.083"/>
    <n v="786.11682026122128"/>
  </r>
  <r>
    <s v="721210100"/>
    <n v="72121010"/>
    <x v="0"/>
    <s v=" 11"/>
    <s v="ES"/>
    <s v="0"/>
    <x v="0"/>
    <x v="0"/>
    <n v="2252"/>
    <n v="1491"/>
    <n v="1.4910000000000001"/>
    <n v="1510.395707578806"/>
  </r>
  <r>
    <s v="721210100"/>
    <n v="72121010"/>
    <x v="0"/>
    <s v=" 11"/>
    <s v="ES"/>
    <s v="0"/>
    <x v="1"/>
    <x v="0"/>
    <n v="23172"/>
    <n v="15804"/>
    <n v="15.804"/>
    <n v="1466.2110858010631"/>
  </r>
  <r>
    <s v="721210900"/>
    <n v="72121090"/>
    <x v="0"/>
    <s v="  3"/>
    <s v="NL"/>
    <s v="0"/>
    <x v="0"/>
    <x v="0"/>
    <n v="9083"/>
    <n v="2702"/>
    <n v="2.702"/>
    <n v="3361.5840118430792"/>
  </r>
  <r>
    <s v="721210900"/>
    <n v="72121090"/>
    <x v="0"/>
    <s v="  3"/>
    <s v="NL"/>
    <s v="0"/>
    <x v="1"/>
    <x v="0"/>
    <n v="35915"/>
    <n v="11924"/>
    <n v="11.923999999999999"/>
    <n v="3011.9926199261995"/>
  </r>
  <r>
    <s v="721210900"/>
    <n v="72121090"/>
    <x v="0"/>
    <s v="  4"/>
    <s v="DE"/>
    <s v="0"/>
    <x v="0"/>
    <x v="0"/>
    <n v="14772"/>
    <n v="4396"/>
    <n v="4.3959999999999999"/>
    <n v="3360.3275705186534"/>
  </r>
  <r>
    <s v="721210900"/>
    <n v="72121090"/>
    <x v="0"/>
    <s v="  4"/>
    <s v="DE"/>
    <s v="0"/>
    <x v="1"/>
    <x v="0"/>
    <n v="90413"/>
    <n v="38521"/>
    <n v="38.521000000000001"/>
    <n v="2347.1093689156564"/>
  </r>
  <r>
    <s v="721210900"/>
    <n v="72121090"/>
    <x v="0"/>
    <s v="  5"/>
    <s v="IT"/>
    <s v="0"/>
    <x v="0"/>
    <x v="0"/>
    <n v="77"/>
    <n v="23"/>
    <n v="2.3E-2"/>
    <n v="3347.826086956522"/>
  </r>
  <r>
    <s v="721210900"/>
    <n v="72121090"/>
    <x v="0"/>
    <s v="  5"/>
    <s v="IT"/>
    <s v="0"/>
    <x v="1"/>
    <x v="0"/>
    <n v="3302"/>
    <n v="370"/>
    <n v="0.37"/>
    <n v="8924.3243243243251"/>
  </r>
  <r>
    <s v="721210900"/>
    <n v="72121090"/>
    <x v="0"/>
    <s v="  7"/>
    <s v="IE"/>
    <s v="0"/>
    <x v="0"/>
    <x v="0"/>
    <n v="8499"/>
    <n v="2533"/>
    <n v="2.5329999999999999"/>
    <n v="3355.3099091985787"/>
  </r>
  <r>
    <s v="721210900"/>
    <n v="72121090"/>
    <x v="0"/>
    <s v="  7"/>
    <s v="IE"/>
    <s v="0"/>
    <x v="1"/>
    <x v="0"/>
    <n v="11775"/>
    <n v="4595"/>
    <n v="4.5949999999999998"/>
    <n v="2562.5680087051146"/>
  </r>
  <r>
    <s v="721210900"/>
    <n v="72121090"/>
    <x v="0"/>
    <s v=" 17"/>
    <s v="BE"/>
    <s v="0"/>
    <x v="0"/>
    <x v="0"/>
    <n v="243"/>
    <n v="73"/>
    <n v="7.2999999999999995E-2"/>
    <n v="3328.7671232876714"/>
  </r>
  <r>
    <s v="721210900"/>
    <n v="72121090"/>
    <x v="0"/>
    <s v=" 17"/>
    <s v="BE"/>
    <s v="0"/>
    <x v="1"/>
    <x v="0"/>
    <n v="3001"/>
    <n v="283"/>
    <n v="0.28299999999999997"/>
    <n v="10604.240282685514"/>
  </r>
  <r>
    <s v="721210900"/>
    <n v="72121090"/>
    <x v="0"/>
    <s v=" 30"/>
    <s v="SE"/>
    <s v="0"/>
    <x v="0"/>
    <x v="0"/>
    <n v="1444"/>
    <n v="433"/>
    <n v="0.433"/>
    <n v="3334.8729792147806"/>
  </r>
  <r>
    <s v="721210900"/>
    <n v="72121090"/>
    <x v="0"/>
    <s v=" 30"/>
    <s v="SE"/>
    <s v="0"/>
    <x v="1"/>
    <x v="0"/>
    <n v="311680"/>
    <n v="97260"/>
    <n v="97.26"/>
    <n v="3204.6062101583384"/>
  </r>
  <r>
    <s v="721240200"/>
    <n v="72124020"/>
    <x v="0"/>
    <s v="  1"/>
    <s v="FR"/>
    <s v="0"/>
    <x v="0"/>
    <x v="0"/>
    <n v="53345"/>
    <n v="39473"/>
    <n v="39.472999999999999"/>
    <n v="1351.4300914549185"/>
  </r>
  <r>
    <s v="721240200"/>
    <n v="72124020"/>
    <x v="0"/>
    <s v="  1"/>
    <s v="FR"/>
    <s v="0"/>
    <x v="1"/>
    <x v="0"/>
    <n v="241389"/>
    <n v="181230"/>
    <n v="181.23"/>
    <n v="1331.9483529217018"/>
  </r>
  <r>
    <s v="721240200"/>
    <n v="72124020"/>
    <x v="0"/>
    <s v="  3"/>
    <s v="NL"/>
    <s v="0"/>
    <x v="0"/>
    <x v="0"/>
    <n v="44534"/>
    <n v="32904"/>
    <n v="32.904000000000003"/>
    <n v="1353.4524677850716"/>
  </r>
  <r>
    <s v="721240200"/>
    <n v="72124020"/>
    <x v="0"/>
    <s v="  3"/>
    <s v="NL"/>
    <s v="0"/>
    <x v="1"/>
    <x v="0"/>
    <n v="231659"/>
    <n v="169271"/>
    <n v="169.27099999999999"/>
    <n v="1368.5687447938515"/>
  </r>
  <r>
    <s v="721240200"/>
    <n v="72124020"/>
    <x v="0"/>
    <s v="  4"/>
    <s v="DE"/>
    <s v="0"/>
    <x v="0"/>
    <x v="0"/>
    <n v="164583"/>
    <n v="120942"/>
    <n v="120.94199999999999"/>
    <n v="1360.842387260009"/>
  </r>
  <r>
    <s v="721240200"/>
    <n v="72124020"/>
    <x v="0"/>
    <s v="  4"/>
    <s v="DE"/>
    <s v="0"/>
    <x v="1"/>
    <x v="0"/>
    <n v="972230"/>
    <n v="72725"/>
    <n v="72.724999999999994"/>
    <n v="13368.580268133381"/>
  </r>
  <r>
    <s v="721240200"/>
    <n v="72124020"/>
    <x v="0"/>
    <s v="  5"/>
    <s v="IT"/>
    <s v="0"/>
    <x v="0"/>
    <x v="0"/>
    <n v="309"/>
    <n v="225"/>
    <n v="0.22500000000000001"/>
    <n v="1373.3333333333333"/>
  </r>
  <r>
    <s v="721240200"/>
    <n v="72124020"/>
    <x v="0"/>
    <s v="  5"/>
    <s v="IT"/>
    <s v="0"/>
    <x v="1"/>
    <x v="0"/>
    <n v="10197"/>
    <n v="8910"/>
    <n v="8.91"/>
    <n v="1144.4444444444443"/>
  </r>
  <r>
    <s v="721240200"/>
    <n v="72124020"/>
    <x v="0"/>
    <s v="  7"/>
    <s v="IE"/>
    <s v="0"/>
    <x v="0"/>
    <x v="0"/>
    <n v="6302"/>
    <n v="4617"/>
    <n v="4.617"/>
    <n v="1364.9555988737275"/>
  </r>
  <r>
    <s v="721240200"/>
    <n v="72124020"/>
    <x v="0"/>
    <s v="  7"/>
    <s v="IE"/>
    <s v="0"/>
    <x v="1"/>
    <x v="0"/>
    <n v="7603"/>
    <n v="9969"/>
    <n v="9.9689999999999994"/>
    <n v="762.66425920353095"/>
  </r>
  <r>
    <s v="721240200"/>
    <n v="72124020"/>
    <x v="0"/>
    <s v="  9"/>
    <s v="GR"/>
    <s v="0"/>
    <x v="0"/>
    <x v="0"/>
    <n v="131397"/>
    <n v="97228"/>
    <n v="97.227999999999994"/>
    <n v="1351.4316863454972"/>
  </r>
  <r>
    <s v="721240200"/>
    <n v="72124020"/>
    <x v="0"/>
    <s v="  9"/>
    <s v="GR"/>
    <s v="0"/>
    <x v="1"/>
    <x v="0"/>
    <n v="1426679"/>
    <n v="1780358"/>
    <n v="1780.3579999999999"/>
    <n v="801.3438870159822"/>
  </r>
  <r>
    <s v="721240200"/>
    <n v="72124020"/>
    <x v="0"/>
    <s v=" 11"/>
    <s v="ES"/>
    <s v="0"/>
    <x v="0"/>
    <x v="0"/>
    <n v="511"/>
    <n v="378"/>
    <n v="0.378"/>
    <n v="1351.8518518518517"/>
  </r>
  <r>
    <s v="721240200"/>
    <n v="72124020"/>
    <x v="0"/>
    <s v=" 11"/>
    <s v="ES"/>
    <s v="0"/>
    <x v="1"/>
    <x v="0"/>
    <n v="3477"/>
    <n v="4589"/>
    <n v="4.5890000000000004"/>
    <n v="757.6814120723468"/>
  </r>
  <r>
    <s v="721240200"/>
    <n v="72124020"/>
    <x v="0"/>
    <s v=" 17"/>
    <s v="BE"/>
    <s v="0"/>
    <x v="0"/>
    <x v="0"/>
    <n v="3147"/>
    <n v="2328"/>
    <n v="2.3279999999999998"/>
    <n v="1351.8041237113403"/>
  </r>
  <r>
    <s v="721240200"/>
    <n v="72124020"/>
    <x v="0"/>
    <s v=" 17"/>
    <s v="BE"/>
    <s v="0"/>
    <x v="1"/>
    <x v="0"/>
    <n v="57201"/>
    <n v="27599"/>
    <n v="27.599"/>
    <n v="2072.575093300482"/>
  </r>
  <r>
    <s v="721240200"/>
    <n v="72124020"/>
    <x v="0"/>
    <s v=" 60"/>
    <s v="PL"/>
    <s v="0"/>
    <x v="0"/>
    <x v="0"/>
    <n v="2277"/>
    <n v="1685"/>
    <n v="1.6850000000000001"/>
    <n v="1351.3353115727002"/>
  </r>
  <r>
    <s v="721240200"/>
    <n v="72124020"/>
    <x v="0"/>
    <s v=" 60"/>
    <s v="PL"/>
    <s v="0"/>
    <x v="1"/>
    <x v="0"/>
    <n v="193147"/>
    <n v="116837"/>
    <n v="116.837"/>
    <n v="1653.1321413593296"/>
  </r>
  <r>
    <s v="721310000"/>
    <n v="72131000"/>
    <x v="1"/>
    <s v="  3"/>
    <s v="NL"/>
    <s v="0"/>
    <x v="0"/>
    <x v="0"/>
    <n v="25360"/>
    <n v="56368"/>
    <n v="56.368000000000002"/>
    <n v="449.90065285268236"/>
  </r>
  <r>
    <s v="721310000"/>
    <n v="72131000"/>
    <x v="1"/>
    <s v="  3"/>
    <s v="NL"/>
    <s v="0"/>
    <x v="1"/>
    <x v="0"/>
    <n v="28550"/>
    <n v="51338"/>
    <n v="51.338000000000001"/>
    <n v="556.11827496201647"/>
  </r>
  <r>
    <s v="721310000"/>
    <n v="72131000"/>
    <x v="1"/>
    <s v="  4"/>
    <s v="DE"/>
    <s v="0"/>
    <x v="0"/>
    <x v="0"/>
    <n v="2486"/>
    <n v="5714"/>
    <n v="5.7140000000000004"/>
    <n v="435.07175358767932"/>
  </r>
  <r>
    <s v="721310000"/>
    <n v="72131000"/>
    <x v="1"/>
    <s v="  4"/>
    <s v="DE"/>
    <s v="0"/>
    <x v="1"/>
    <x v="0"/>
    <n v="197666"/>
    <n v="211502"/>
    <n v="211.50200000000001"/>
    <n v="934.58217889192531"/>
  </r>
  <r>
    <s v="721310000"/>
    <n v="72131000"/>
    <x v="1"/>
    <s v="  7"/>
    <s v="IE"/>
    <s v="0"/>
    <x v="0"/>
    <x v="0"/>
    <n v="39701"/>
    <n v="88244"/>
    <n v="88.244"/>
    <n v="449.9002765060514"/>
  </r>
  <r>
    <s v="721310000"/>
    <n v="72131000"/>
    <x v="1"/>
    <s v="  7"/>
    <s v="IE"/>
    <s v="0"/>
    <x v="1"/>
    <x v="0"/>
    <n v="46370"/>
    <n v="100900"/>
    <n v="100.9"/>
    <n v="459.56392467789891"/>
  </r>
  <r>
    <s v="721310000"/>
    <n v="72131000"/>
    <x v="1"/>
    <s v=" 10"/>
    <s v="PT"/>
    <s v="0"/>
    <x v="0"/>
    <x v="0"/>
    <n v="348644"/>
    <n v="804053"/>
    <n v="804.053"/>
    <n v="433.60823229314485"/>
  </r>
  <r>
    <s v="721310000"/>
    <n v="72131000"/>
    <x v="1"/>
    <s v=" 10"/>
    <s v="PT"/>
    <s v="0"/>
    <x v="1"/>
    <x v="0"/>
    <n v="5742497"/>
    <n v="14264840"/>
    <n v="14264.84"/>
    <n v="402.56301507763141"/>
  </r>
  <r>
    <s v="721310000"/>
    <n v="72131000"/>
    <x v="1"/>
    <s v=" 11"/>
    <s v="ES"/>
    <s v="0"/>
    <x v="0"/>
    <x v="0"/>
    <n v="45851"/>
    <n v="105336"/>
    <n v="105.336"/>
    <n v="435.28328396749453"/>
  </r>
  <r>
    <s v="721310000"/>
    <n v="72131000"/>
    <x v="1"/>
    <s v=" 11"/>
    <s v="ES"/>
    <s v="0"/>
    <x v="1"/>
    <x v="0"/>
    <n v="1361397"/>
    <n v="3296812"/>
    <n v="3296.8119999999999"/>
    <n v="412.94347387718801"/>
  </r>
  <r>
    <s v="721310000"/>
    <n v="72131000"/>
    <x v="1"/>
    <s v=" 17"/>
    <s v="BE"/>
    <s v="0"/>
    <x v="0"/>
    <x v="0"/>
    <n v="319"/>
    <n v="745"/>
    <n v="0.745"/>
    <n v="428.18791946308727"/>
  </r>
  <r>
    <s v="721310000"/>
    <n v="72131000"/>
    <x v="1"/>
    <s v=" 17"/>
    <s v="BE"/>
    <s v="0"/>
    <x v="1"/>
    <x v="0"/>
    <n v="418568"/>
    <n v="782934"/>
    <n v="782.93399999999997"/>
    <n v="534.61466739214291"/>
  </r>
  <r>
    <s v="721310000"/>
    <n v="72131000"/>
    <x v="1"/>
    <s v=" 38"/>
    <s v="AT"/>
    <s v="0"/>
    <x v="1"/>
    <x v="0"/>
    <n v="53252"/>
    <n v="26603"/>
    <n v="26.603000000000002"/>
    <n v="2001.7291282938013"/>
  </r>
  <r>
    <s v="721320000"/>
    <n v="72132000"/>
    <x v="1"/>
    <s v="  1"/>
    <s v="FR"/>
    <s v="0"/>
    <x v="1"/>
    <x v="0"/>
    <n v="739089"/>
    <n v="1282307"/>
    <n v="1282.307"/>
    <n v="576.37445635093627"/>
  </r>
  <r>
    <s v="721320000"/>
    <n v="72132000"/>
    <x v="1"/>
    <s v="  4"/>
    <s v="DE"/>
    <s v="0"/>
    <x v="0"/>
    <x v="0"/>
    <n v="17230"/>
    <n v="29404"/>
    <n v="29.404"/>
    <n v="585.97469732009256"/>
  </r>
  <r>
    <s v="721320000"/>
    <n v="72132000"/>
    <x v="1"/>
    <s v="  4"/>
    <s v="DE"/>
    <s v="0"/>
    <x v="1"/>
    <x v="0"/>
    <n v="1574036"/>
    <n v="3084396"/>
    <n v="3084.3960000000002"/>
    <n v="510.32228027788904"/>
  </r>
  <r>
    <s v="721320000"/>
    <n v="72132000"/>
    <x v="1"/>
    <s v="  5"/>
    <s v="IT"/>
    <s v="0"/>
    <x v="0"/>
    <x v="0"/>
    <n v="1754"/>
    <n v="2934"/>
    <n v="2.9340000000000002"/>
    <n v="597.81867757327882"/>
  </r>
  <r>
    <s v="721320000"/>
    <n v="72132000"/>
    <x v="1"/>
    <s v="  5"/>
    <s v="IT"/>
    <s v="0"/>
    <x v="1"/>
    <x v="0"/>
    <n v="49896"/>
    <n v="60675"/>
    <n v="60.674999999999997"/>
    <n v="822.34857849196544"/>
  </r>
  <r>
    <s v="721320000"/>
    <n v="72132000"/>
    <x v="1"/>
    <s v="  7"/>
    <s v="IE"/>
    <s v="0"/>
    <x v="0"/>
    <x v="0"/>
    <n v="1945"/>
    <n v="3221"/>
    <n v="3.2210000000000001"/>
    <n v="603.84973610679913"/>
  </r>
  <r>
    <s v="721320000"/>
    <n v="72132000"/>
    <x v="1"/>
    <s v="  7"/>
    <s v="IE"/>
    <s v="0"/>
    <x v="1"/>
    <x v="0"/>
    <n v="2453"/>
    <n v="12"/>
    <n v="1.2E-2"/>
    <n v="204416.66666666666"/>
  </r>
  <r>
    <s v="721320000"/>
    <n v="72132000"/>
    <x v="1"/>
    <s v=" 11"/>
    <s v="ES"/>
    <s v="0"/>
    <x v="0"/>
    <x v="0"/>
    <n v="73584"/>
    <n v="130368"/>
    <n v="130.36799999999999"/>
    <n v="564.43298969072168"/>
  </r>
  <r>
    <s v="721320000"/>
    <n v="72132000"/>
    <x v="1"/>
    <s v=" 11"/>
    <s v="ES"/>
    <s v="0"/>
    <x v="1"/>
    <x v="0"/>
    <n v="2006350"/>
    <n v="3572710"/>
    <n v="3572.71"/>
    <n v="561.57650634952176"/>
  </r>
  <r>
    <s v="721320000"/>
    <n v="72132000"/>
    <x v="1"/>
    <s v=" 61"/>
    <s v="CZ"/>
    <s v="0"/>
    <x v="0"/>
    <x v="0"/>
    <n v="4478"/>
    <n v="7735"/>
    <n v="7.7350000000000003"/>
    <n v="578.92695539754357"/>
  </r>
  <r>
    <s v="721320000"/>
    <n v="72132000"/>
    <x v="1"/>
    <s v=" 61"/>
    <s v="CZ"/>
    <s v="0"/>
    <x v="1"/>
    <x v="0"/>
    <n v="426687"/>
    <n v="758989"/>
    <n v="758.98900000000003"/>
    <n v="562.17810798311962"/>
  </r>
  <r>
    <s v="721320000"/>
    <n v="72132000"/>
    <x v="1"/>
    <s v=" 63"/>
    <s v="SK"/>
    <s v="0"/>
    <x v="1"/>
    <x v="0"/>
    <n v="480"/>
    <n v="45"/>
    <n v="4.4999999999999998E-2"/>
    <n v="10666.666666666668"/>
  </r>
  <r>
    <s v="721320000"/>
    <n v="72132000"/>
    <x v="1"/>
    <s v=" 66"/>
    <s v="RO"/>
    <s v="0"/>
    <x v="1"/>
    <x v="0"/>
    <n v="339"/>
    <n v="150"/>
    <n v="0.15"/>
    <n v="2260"/>
  </r>
  <r>
    <s v="721391100"/>
    <n v="72139110"/>
    <x v="1"/>
    <s v="  1"/>
    <s v="FR"/>
    <s v="0"/>
    <x v="1"/>
    <x v="0"/>
    <n v="241608"/>
    <n v="679520"/>
    <n v="679.52"/>
    <n v="355.55686366847186"/>
  </r>
  <r>
    <s v="721391100"/>
    <n v="72139110"/>
    <x v="1"/>
    <s v="  3"/>
    <s v="NL"/>
    <s v="0"/>
    <x v="0"/>
    <x v="0"/>
    <n v="1099993"/>
    <n v="2594039"/>
    <n v="2594.0390000000002"/>
    <n v="424.04643877752028"/>
  </r>
  <r>
    <s v="721391100"/>
    <n v="72139110"/>
    <x v="1"/>
    <s v="  3"/>
    <s v="NL"/>
    <s v="0"/>
    <x v="1"/>
    <x v="0"/>
    <n v="1231721"/>
    <n v="3269930"/>
    <n v="3269.93"/>
    <n v="376.68115219591857"/>
  </r>
  <r>
    <s v="721391100"/>
    <n v="72139110"/>
    <x v="1"/>
    <s v="  4"/>
    <s v="DE"/>
    <s v="0"/>
    <x v="0"/>
    <x v="0"/>
    <n v="321415"/>
    <n v="740967"/>
    <n v="740.96699999999998"/>
    <n v="433.7777525854728"/>
  </r>
  <r>
    <s v="721391100"/>
    <n v="72139110"/>
    <x v="1"/>
    <s v="  4"/>
    <s v="DE"/>
    <s v="0"/>
    <x v="1"/>
    <x v="0"/>
    <n v="25923212"/>
    <n v="62772597"/>
    <n v="62772.597000000002"/>
    <n v="412.9702009939146"/>
  </r>
  <r>
    <s v="721391100"/>
    <n v="72139110"/>
    <x v="1"/>
    <s v="  7"/>
    <s v="IE"/>
    <s v="0"/>
    <x v="0"/>
    <x v="0"/>
    <n v="653857"/>
    <n v="1527660"/>
    <n v="1527.66"/>
    <n v="428.01212311640023"/>
  </r>
  <r>
    <s v="721391100"/>
    <n v="72139110"/>
    <x v="1"/>
    <s v="  7"/>
    <s v="IE"/>
    <s v="0"/>
    <x v="1"/>
    <x v="0"/>
    <n v="658422"/>
    <n v="862124"/>
    <n v="862.12400000000002"/>
    <n v="763.72076406642202"/>
  </r>
  <r>
    <s v="721391100"/>
    <n v="72139110"/>
    <x v="1"/>
    <s v="  8"/>
    <s v="DK"/>
    <s v="0"/>
    <x v="0"/>
    <x v="0"/>
    <n v="1058394"/>
    <n v="2467277"/>
    <n v="2467.277"/>
    <n v="428.97250693781041"/>
  </r>
  <r>
    <s v="721391100"/>
    <n v="72139110"/>
    <x v="1"/>
    <s v="  8"/>
    <s v="DK"/>
    <s v="0"/>
    <x v="1"/>
    <x v="0"/>
    <n v="1052320"/>
    <n v="2214512"/>
    <n v="2214.5120000000002"/>
    <n v="475.19272869146789"/>
  </r>
  <r>
    <s v="721391100"/>
    <n v="72139110"/>
    <x v="1"/>
    <s v=" 10"/>
    <s v="PT"/>
    <s v="0"/>
    <x v="0"/>
    <x v="0"/>
    <n v="129780"/>
    <n v="306052"/>
    <n v="306.05200000000002"/>
    <n v="424.04558702442722"/>
  </r>
  <r>
    <s v="721391100"/>
    <n v="72139110"/>
    <x v="1"/>
    <s v=" 10"/>
    <s v="PT"/>
    <s v="0"/>
    <x v="1"/>
    <x v="0"/>
    <n v="1608147"/>
    <n v="3968980"/>
    <n v="3968.98"/>
    <n v="405.17891246617518"/>
  </r>
  <r>
    <s v="721391100"/>
    <n v="72139110"/>
    <x v="1"/>
    <s v=" 11"/>
    <s v="ES"/>
    <s v="0"/>
    <x v="0"/>
    <x v="0"/>
    <n v="237633"/>
    <n v="555434"/>
    <n v="555.43399999999997"/>
    <n v="427.83300986255796"/>
  </r>
  <r>
    <s v="721391100"/>
    <n v="72139110"/>
    <x v="1"/>
    <s v=" 11"/>
    <s v="ES"/>
    <s v="0"/>
    <x v="1"/>
    <x v="0"/>
    <n v="6039385"/>
    <n v="14788430"/>
    <n v="14788.43"/>
    <n v="408.38581242227878"/>
  </r>
  <r>
    <s v="721391200"/>
    <n v="72139120"/>
    <x v="1"/>
    <s v="  5"/>
    <s v="IT"/>
    <s v="0"/>
    <x v="0"/>
    <x v="0"/>
    <n v="33"/>
    <n v="13"/>
    <n v="1.2999999999999999E-2"/>
    <n v="2538.4615384615386"/>
  </r>
  <r>
    <s v="721391200"/>
    <n v="72139120"/>
    <x v="1"/>
    <s v="  5"/>
    <s v="IT"/>
    <s v="0"/>
    <x v="1"/>
    <x v="0"/>
    <n v="828"/>
    <n v="7"/>
    <n v="7.0000000000000001E-3"/>
    <n v="118285.71428571429"/>
  </r>
  <r>
    <s v="721391200"/>
    <n v="72139120"/>
    <x v="1"/>
    <s v="  7"/>
    <s v="IE"/>
    <s v="0"/>
    <x v="0"/>
    <x v="0"/>
    <n v="8"/>
    <n v="3"/>
    <n v="3.0000000000000001E-3"/>
    <n v="2666.6666666666665"/>
  </r>
  <r>
    <s v="721391200"/>
    <n v="72139120"/>
    <x v="1"/>
    <s v="  7"/>
    <s v="IE"/>
    <s v="0"/>
    <x v="3"/>
    <x v="0"/>
    <n v="10"/>
    <n v="8"/>
    <n v="8.0000000000000002E-3"/>
    <n v="1250"/>
  </r>
  <r>
    <s v="721391200"/>
    <n v="72139120"/>
    <x v="1"/>
    <s v=" 46"/>
    <s v="MT"/>
    <s v="0"/>
    <x v="3"/>
    <x v="0"/>
    <n v="1"/>
    <n v="1"/>
    <n v="1E-3"/>
    <n v="1000"/>
  </r>
  <r>
    <s v="721391410"/>
    <n v="72139141"/>
    <x v="1"/>
    <s v="  3"/>
    <s v="NL"/>
    <s v="0"/>
    <x v="0"/>
    <x v="0"/>
    <n v="283"/>
    <n v="650"/>
    <n v="0.65"/>
    <n v="435.38461538461536"/>
  </r>
  <r>
    <s v="721391410"/>
    <n v="72139141"/>
    <x v="1"/>
    <s v="  3"/>
    <s v="NL"/>
    <s v="0"/>
    <x v="1"/>
    <x v="0"/>
    <n v="319"/>
    <n v="314"/>
    <n v="0.314"/>
    <n v="1015.9235668789809"/>
  </r>
  <r>
    <s v="721391410"/>
    <n v="72139141"/>
    <x v="1"/>
    <s v="  4"/>
    <s v="DE"/>
    <s v="0"/>
    <x v="0"/>
    <x v="0"/>
    <n v="17739"/>
    <n v="40258"/>
    <n v="40.258000000000003"/>
    <n v="440.6329176809578"/>
  </r>
  <r>
    <s v="721391410"/>
    <n v="72139141"/>
    <x v="1"/>
    <s v="  4"/>
    <s v="DE"/>
    <s v="0"/>
    <x v="1"/>
    <x v="0"/>
    <n v="1234139"/>
    <n v="2944048"/>
    <n v="2944.0479999999998"/>
    <n v="419.19798861975079"/>
  </r>
  <r>
    <s v="721391410"/>
    <n v="72139141"/>
    <x v="1"/>
    <s v="  5"/>
    <s v="IT"/>
    <s v="0"/>
    <x v="0"/>
    <x v="0"/>
    <n v="4"/>
    <n v="9"/>
    <n v="8.9999999999999993E-3"/>
    <n v="444.44444444444446"/>
  </r>
  <r>
    <s v="721391410"/>
    <n v="72139141"/>
    <x v="1"/>
    <s v="  5"/>
    <s v="IT"/>
    <s v="0"/>
    <x v="1"/>
    <x v="0"/>
    <n v="220"/>
    <n v="270"/>
    <n v="0.27"/>
    <n v="814.81481481481478"/>
  </r>
  <r>
    <s v="721391410"/>
    <n v="72139141"/>
    <x v="1"/>
    <s v="  9"/>
    <s v="GR"/>
    <s v="0"/>
    <x v="1"/>
    <x v="0"/>
    <n v="51161"/>
    <n v="112712"/>
    <n v="112.712"/>
    <n v="453.90907800411668"/>
  </r>
  <r>
    <s v="721391410"/>
    <n v="72139141"/>
    <x v="1"/>
    <s v=" 11"/>
    <s v="ES"/>
    <s v="0"/>
    <x v="0"/>
    <x v="0"/>
    <n v="106355"/>
    <n v="244136"/>
    <n v="244.136"/>
    <n v="435.63833273257529"/>
  </r>
  <r>
    <s v="721391410"/>
    <n v="72139141"/>
    <x v="1"/>
    <s v=" 11"/>
    <s v="ES"/>
    <s v="0"/>
    <x v="1"/>
    <x v="0"/>
    <n v="2581273"/>
    <n v="6293320"/>
    <n v="6293.32"/>
    <n v="410.16077364570691"/>
  </r>
  <r>
    <s v="721391410"/>
    <n v="72139141"/>
    <x v="1"/>
    <s v=" 17"/>
    <s v="BE"/>
    <s v="0"/>
    <x v="1"/>
    <x v="0"/>
    <n v="10879"/>
    <n v="25920"/>
    <n v="25.92"/>
    <n v="419.71450617283949"/>
  </r>
  <r>
    <s v="721391410"/>
    <n v="72139141"/>
    <x v="1"/>
    <s v=" 61"/>
    <s v="CZ"/>
    <s v="0"/>
    <x v="0"/>
    <x v="0"/>
    <n v="15780"/>
    <n v="34999"/>
    <n v="34.999000000000002"/>
    <n v="450.87002485785302"/>
  </r>
  <r>
    <s v="721391410"/>
    <n v="72139141"/>
    <x v="1"/>
    <s v=" 61"/>
    <s v="CZ"/>
    <s v="0"/>
    <x v="1"/>
    <x v="0"/>
    <n v="1959710"/>
    <n v="4434172"/>
    <n v="4434.1719999999996"/>
    <n v="441.95624346552188"/>
  </r>
  <r>
    <s v="721391490"/>
    <n v="72139149"/>
    <x v="1"/>
    <s v="  1"/>
    <s v="FR"/>
    <s v="0"/>
    <x v="1"/>
    <x v="0"/>
    <n v="35335"/>
    <n v="95560"/>
    <n v="95.56"/>
    <n v="369.76768522394309"/>
  </r>
  <r>
    <s v="721391490"/>
    <n v="72139149"/>
    <x v="1"/>
    <s v="  4"/>
    <s v="DE"/>
    <s v="0"/>
    <x v="0"/>
    <x v="0"/>
    <n v="21168"/>
    <n v="43851"/>
    <n v="43.850999999999999"/>
    <n v="482.72559348703567"/>
  </r>
  <r>
    <s v="721391490"/>
    <n v="72139149"/>
    <x v="1"/>
    <s v="  4"/>
    <s v="DE"/>
    <s v="0"/>
    <x v="1"/>
    <x v="0"/>
    <n v="2020679"/>
    <n v="4998957"/>
    <n v="4998.9570000000003"/>
    <n v="404.22012031709812"/>
  </r>
  <r>
    <s v="721391490"/>
    <n v="72139149"/>
    <x v="1"/>
    <s v="  5"/>
    <s v="IT"/>
    <s v="0"/>
    <x v="0"/>
    <x v="0"/>
    <n v="838"/>
    <n v="1734"/>
    <n v="1.734"/>
    <n v="483.27566320645906"/>
  </r>
  <r>
    <s v="721391490"/>
    <n v="72139149"/>
    <x v="1"/>
    <s v="  5"/>
    <s v="IT"/>
    <s v="0"/>
    <x v="1"/>
    <x v="0"/>
    <n v="24640"/>
    <n v="36595"/>
    <n v="36.594999999999999"/>
    <n v="673.31602677961473"/>
  </r>
  <r>
    <s v="721391490"/>
    <n v="72139149"/>
    <x v="1"/>
    <s v=" 10"/>
    <s v="PT"/>
    <s v="0"/>
    <x v="0"/>
    <x v="0"/>
    <n v="5633"/>
    <n v="12249"/>
    <n v="12.249000000000001"/>
    <n v="459.8742754510572"/>
  </r>
  <r>
    <s v="721391490"/>
    <n v="72139149"/>
    <x v="1"/>
    <s v=" 10"/>
    <s v="PT"/>
    <s v="0"/>
    <x v="1"/>
    <x v="0"/>
    <n v="94018"/>
    <n v="149940"/>
    <n v="149.94"/>
    <n v="627.03748165933041"/>
  </r>
  <r>
    <s v="721391490"/>
    <n v="72139149"/>
    <x v="1"/>
    <s v=" 11"/>
    <s v="ES"/>
    <s v="0"/>
    <x v="0"/>
    <x v="0"/>
    <n v="5500"/>
    <n v="11716"/>
    <n v="11.715999999999999"/>
    <n v="469.44349607374534"/>
  </r>
  <r>
    <s v="721391490"/>
    <n v="72139149"/>
    <x v="1"/>
    <s v=" 11"/>
    <s v="ES"/>
    <s v="0"/>
    <x v="1"/>
    <x v="0"/>
    <n v="174413"/>
    <n v="301567"/>
    <n v="301.56700000000001"/>
    <n v="578.35572194570364"/>
  </r>
  <r>
    <s v="721391490"/>
    <n v="72139149"/>
    <x v="1"/>
    <s v=" 17"/>
    <s v="BE"/>
    <s v="0"/>
    <x v="1"/>
    <x v="0"/>
    <n v="13974"/>
    <n v="17930"/>
    <n v="17.93"/>
    <n v="779.36419408812048"/>
  </r>
  <r>
    <s v="721391490"/>
    <n v="72139149"/>
    <x v="1"/>
    <s v=" 60"/>
    <s v="PL"/>
    <s v="0"/>
    <x v="0"/>
    <x v="0"/>
    <n v="76278"/>
    <n v="165775"/>
    <n v="165.77500000000001"/>
    <n v="460.12969386216253"/>
  </r>
  <r>
    <s v="721391490"/>
    <n v="72139149"/>
    <x v="1"/>
    <s v=" 60"/>
    <s v="PL"/>
    <s v="0"/>
    <x v="1"/>
    <x v="0"/>
    <n v="102007"/>
    <n v="163132"/>
    <n v="163.13200000000001"/>
    <n v="625.30343525488558"/>
  </r>
  <r>
    <s v="721391490"/>
    <n v="72139149"/>
    <x v="1"/>
    <s v=" 61"/>
    <s v="CZ"/>
    <s v="0"/>
    <x v="0"/>
    <x v="0"/>
    <n v="10281"/>
    <n v="22206"/>
    <n v="22.206"/>
    <n v="462.98297757362877"/>
  </r>
  <r>
    <s v="721391490"/>
    <n v="72139149"/>
    <x v="1"/>
    <s v=" 61"/>
    <s v="CZ"/>
    <s v="0"/>
    <x v="1"/>
    <x v="0"/>
    <n v="848189"/>
    <n v="1560458"/>
    <n v="1560.4580000000001"/>
    <n v="543.55131634430404"/>
  </r>
  <r>
    <s v="721391490"/>
    <n v="72139149"/>
    <x v="1"/>
    <s v=" 64"/>
    <s v="HU"/>
    <s v="0"/>
    <x v="1"/>
    <x v="0"/>
    <n v="13"/>
    <n v="1"/>
    <n v="1E-3"/>
    <n v="13000"/>
  </r>
  <r>
    <s v="721391700"/>
    <n v="72139170"/>
    <x v="1"/>
    <s v="  3"/>
    <s v="NL"/>
    <s v="0"/>
    <x v="0"/>
    <x v="0"/>
    <n v="337908"/>
    <n v="653069"/>
    <n v="653.06899999999996"/>
    <n v="517.4154645221256"/>
  </r>
  <r>
    <s v="721391700"/>
    <n v="72139170"/>
    <x v="1"/>
    <s v="  3"/>
    <s v="NL"/>
    <s v="0"/>
    <x v="1"/>
    <x v="0"/>
    <n v="374290"/>
    <n v="449991"/>
    <n v="449.99099999999999"/>
    <n v="831.77219099937554"/>
  </r>
  <r>
    <s v="721391700"/>
    <n v="72139170"/>
    <x v="1"/>
    <s v="  4"/>
    <s v="DE"/>
    <s v="0"/>
    <x v="0"/>
    <x v="0"/>
    <n v="16390"/>
    <n v="31811"/>
    <n v="31.811"/>
    <n v="515.23058061676784"/>
  </r>
  <r>
    <s v="721391700"/>
    <n v="72139170"/>
    <x v="1"/>
    <s v="  4"/>
    <s v="DE"/>
    <s v="0"/>
    <x v="1"/>
    <x v="0"/>
    <n v="1373722"/>
    <n v="2295435"/>
    <n v="2295.4349999999999"/>
    <n v="598.45824429792174"/>
  </r>
  <r>
    <s v="721391700"/>
    <n v="72139170"/>
    <x v="1"/>
    <s v="  5"/>
    <s v="IT"/>
    <s v="0"/>
    <x v="0"/>
    <x v="0"/>
    <n v="326"/>
    <n v="630"/>
    <n v="0.63"/>
    <n v="517.46031746031747"/>
  </r>
  <r>
    <s v="721391700"/>
    <n v="72139170"/>
    <x v="1"/>
    <s v="  5"/>
    <s v="IT"/>
    <s v="0"/>
    <x v="1"/>
    <x v="0"/>
    <n v="8171"/>
    <n v="10990"/>
    <n v="10.99"/>
    <n v="743.49408553230205"/>
  </r>
  <r>
    <s v="721391700"/>
    <n v="72139170"/>
    <x v="1"/>
    <s v=" 11"/>
    <s v="ES"/>
    <s v="0"/>
    <x v="0"/>
    <x v="0"/>
    <n v="6182"/>
    <n v="12046"/>
    <n v="12.045999999999999"/>
    <n v="513.19940229121698"/>
  </r>
  <r>
    <s v="721391700"/>
    <n v="72139170"/>
    <x v="1"/>
    <s v=" 11"/>
    <s v="ES"/>
    <s v="0"/>
    <x v="1"/>
    <x v="0"/>
    <n v="156797"/>
    <n v="330430"/>
    <n v="330.43"/>
    <n v="474.52410495415063"/>
  </r>
  <r>
    <s v="721391700"/>
    <n v="72139170"/>
    <x v="1"/>
    <s v=" 61"/>
    <s v="CZ"/>
    <s v="0"/>
    <x v="0"/>
    <x v="0"/>
    <n v="67402"/>
    <n v="130842"/>
    <n v="130.84200000000001"/>
    <n v="515.14039834303969"/>
  </r>
  <r>
    <s v="721391700"/>
    <n v="72139170"/>
    <x v="1"/>
    <s v=" 61"/>
    <s v="CZ"/>
    <s v="0"/>
    <x v="1"/>
    <x v="0"/>
    <n v="6160252"/>
    <n v="12896738"/>
    <n v="12896.737999999999"/>
    <n v="477.65969968530027"/>
  </r>
  <r>
    <s v="721391900"/>
    <n v="72139190"/>
    <x v="1"/>
    <s v="  3"/>
    <s v="NL"/>
    <s v="0"/>
    <x v="0"/>
    <x v="0"/>
    <n v="20031"/>
    <n v="38363"/>
    <n v="38.363"/>
    <n v="522.14373224200403"/>
  </r>
  <r>
    <s v="721391900"/>
    <n v="72139190"/>
    <x v="1"/>
    <s v="  3"/>
    <s v="NL"/>
    <s v="0"/>
    <x v="1"/>
    <x v="0"/>
    <n v="20715"/>
    <n v="42786"/>
    <n v="42.786000000000001"/>
    <n v="484.15369513392227"/>
  </r>
  <r>
    <s v="721391900"/>
    <n v="72139190"/>
    <x v="1"/>
    <s v="  4"/>
    <s v="DE"/>
    <s v="0"/>
    <x v="0"/>
    <x v="0"/>
    <n v="272"/>
    <n v="487"/>
    <n v="0.48699999999999999"/>
    <n v="558.52156057494869"/>
  </r>
  <r>
    <s v="721391900"/>
    <n v="72139190"/>
    <x v="1"/>
    <s v="  4"/>
    <s v="DE"/>
    <s v="0"/>
    <x v="1"/>
    <x v="0"/>
    <n v="25746"/>
    <n v="45284"/>
    <n v="45.283999999999999"/>
    <n v="568.54518152106709"/>
  </r>
  <r>
    <s v="721391900"/>
    <n v="72139190"/>
    <x v="1"/>
    <s v=" 61"/>
    <s v="CZ"/>
    <s v="0"/>
    <x v="0"/>
    <x v="0"/>
    <n v="149202"/>
    <n v="276353"/>
    <n v="276.35300000000001"/>
    <n v="539.89643680365327"/>
  </r>
  <r>
    <s v="721391900"/>
    <n v="72139190"/>
    <x v="1"/>
    <s v=" 61"/>
    <s v="CZ"/>
    <s v="0"/>
    <x v="1"/>
    <x v="0"/>
    <n v="13108438"/>
    <n v="26521318"/>
    <n v="26521.317999999999"/>
    <n v="494.2604285352636"/>
  </r>
  <r>
    <s v="721399100"/>
    <n v="72139910"/>
    <x v="1"/>
    <s v="  1"/>
    <s v="FR"/>
    <s v="0"/>
    <x v="1"/>
    <x v="0"/>
    <n v="856037"/>
    <n v="1857197"/>
    <n v="1857.1969999999999"/>
    <n v="460.9295621304579"/>
  </r>
  <r>
    <s v="721399100"/>
    <n v="72139910"/>
    <x v="1"/>
    <s v="  3"/>
    <s v="NL"/>
    <s v="0"/>
    <x v="0"/>
    <x v="0"/>
    <n v="21670"/>
    <n v="39457"/>
    <n v="39.457000000000001"/>
    <n v="549.20546417619175"/>
  </r>
  <r>
    <s v="721399100"/>
    <n v="72139910"/>
    <x v="1"/>
    <s v="  3"/>
    <s v="NL"/>
    <s v="0"/>
    <x v="1"/>
    <x v="0"/>
    <n v="45407"/>
    <n v="48012"/>
    <n v="48.012"/>
    <n v="945.74273098392064"/>
  </r>
  <r>
    <s v="721399100"/>
    <n v="72139910"/>
    <x v="1"/>
    <s v="  4"/>
    <s v="DE"/>
    <s v="0"/>
    <x v="0"/>
    <x v="0"/>
    <n v="950"/>
    <n v="1791"/>
    <n v="1.7909999999999999"/>
    <n v="530.42992741485205"/>
  </r>
  <r>
    <s v="721399100"/>
    <n v="72139910"/>
    <x v="1"/>
    <s v="  4"/>
    <s v="DE"/>
    <s v="0"/>
    <x v="1"/>
    <x v="0"/>
    <n v="74608"/>
    <n v="109982"/>
    <n v="109.982"/>
    <n v="678.36555072648252"/>
  </r>
  <r>
    <s v="721399100"/>
    <n v="72139910"/>
    <x v="1"/>
    <s v="  5"/>
    <s v="IT"/>
    <s v="0"/>
    <x v="0"/>
    <x v="0"/>
    <n v="88149"/>
    <n v="162727"/>
    <n v="162.727"/>
    <n v="541.69867323799986"/>
  </r>
  <r>
    <s v="721399100"/>
    <n v="72139910"/>
    <x v="1"/>
    <s v="  5"/>
    <s v="IT"/>
    <s v="0"/>
    <x v="1"/>
    <x v="0"/>
    <n v="2809584"/>
    <n v="4587330"/>
    <n v="4587.33"/>
    <n v="612.46607503711311"/>
  </r>
  <r>
    <s v="721399100"/>
    <n v="72139910"/>
    <x v="1"/>
    <s v=" 11"/>
    <s v="ES"/>
    <s v="0"/>
    <x v="0"/>
    <x v="0"/>
    <n v="28629"/>
    <n v="53853"/>
    <n v="53.853000000000002"/>
    <n v="531.61383766921062"/>
  </r>
  <r>
    <s v="721399100"/>
    <n v="72139910"/>
    <x v="1"/>
    <s v=" 11"/>
    <s v="ES"/>
    <s v="0"/>
    <x v="1"/>
    <x v="0"/>
    <n v="819062"/>
    <n v="1322006"/>
    <n v="1322.0060000000001"/>
    <n v="619.55997173991636"/>
  </r>
  <r>
    <s v="721399100"/>
    <n v="72139910"/>
    <x v="1"/>
    <s v=" 17"/>
    <s v="BE"/>
    <s v="0"/>
    <x v="1"/>
    <x v="0"/>
    <n v="612976"/>
    <n v="1498200"/>
    <n v="1498.2"/>
    <n v="409.1416366306234"/>
  </r>
  <r>
    <s v="721399100"/>
    <n v="72139910"/>
    <x v="1"/>
    <s v=" 61"/>
    <s v="CZ"/>
    <s v="0"/>
    <x v="0"/>
    <x v="0"/>
    <n v="9767"/>
    <n v="18300"/>
    <n v="18.3"/>
    <n v="533.71584699453547"/>
  </r>
  <r>
    <s v="721399100"/>
    <n v="72139910"/>
    <x v="1"/>
    <s v=" 61"/>
    <s v="CZ"/>
    <s v="0"/>
    <x v="1"/>
    <x v="0"/>
    <n v="888283"/>
    <n v="1686708"/>
    <n v="1686.7080000000001"/>
    <n v="526.63709426883611"/>
  </r>
  <r>
    <s v="721399100"/>
    <n v="72139910"/>
    <x v="1"/>
    <s v=" 64"/>
    <s v="HU"/>
    <s v="0"/>
    <x v="1"/>
    <x v="0"/>
    <n v="621"/>
    <n v="3"/>
    <n v="3.0000000000000001E-3"/>
    <n v="207000"/>
  </r>
  <r>
    <s v="721399900"/>
    <n v="72139990"/>
    <x v="1"/>
    <s v="  3"/>
    <s v="NL"/>
    <s v="0"/>
    <x v="0"/>
    <x v="0"/>
    <n v="25535"/>
    <n v="37877"/>
    <n v="37.877000000000002"/>
    <n v="674.15582015471125"/>
  </r>
  <r>
    <s v="721399900"/>
    <n v="72139990"/>
    <x v="1"/>
    <s v="  3"/>
    <s v="NL"/>
    <s v="0"/>
    <x v="1"/>
    <x v="0"/>
    <n v="28442"/>
    <n v="31486"/>
    <n v="31.486000000000001"/>
    <n v="903.32211141459698"/>
  </r>
  <r>
    <s v="721399900"/>
    <n v="72139990"/>
    <x v="1"/>
    <s v="  4"/>
    <s v="DE"/>
    <s v="0"/>
    <x v="0"/>
    <x v="0"/>
    <n v="54980"/>
    <n v="80046"/>
    <n v="80.046000000000006"/>
    <n v="686.85505834145363"/>
  </r>
  <r>
    <s v="721399900"/>
    <n v="72139990"/>
    <x v="1"/>
    <s v="  4"/>
    <s v="DE"/>
    <s v="0"/>
    <x v="1"/>
    <x v="0"/>
    <n v="4396806"/>
    <n v="6931815"/>
    <n v="6931.8149999999996"/>
    <n v="634.29361574133191"/>
  </r>
  <r>
    <s v="721399900"/>
    <n v="72139990"/>
    <x v="1"/>
    <s v="  5"/>
    <s v="IT"/>
    <s v="0"/>
    <x v="0"/>
    <x v="0"/>
    <n v="8187"/>
    <n v="11384"/>
    <n v="11.384"/>
    <n v="719.16725228390726"/>
  </r>
  <r>
    <s v="721399900"/>
    <n v="72139990"/>
    <x v="1"/>
    <s v="  5"/>
    <s v="IT"/>
    <s v="0"/>
    <x v="1"/>
    <x v="0"/>
    <n v="211566"/>
    <n v="347170"/>
    <n v="347.17"/>
    <n v="609.40173402079665"/>
  </r>
  <r>
    <s v="721399900"/>
    <n v="72139990"/>
    <x v="1"/>
    <s v=" 11"/>
    <s v="ES"/>
    <s v="0"/>
    <x v="0"/>
    <x v="0"/>
    <n v="2907"/>
    <n v="4288"/>
    <n v="4.2880000000000003"/>
    <n v="677.93843283582089"/>
  </r>
  <r>
    <s v="721399900"/>
    <n v="72139990"/>
    <x v="1"/>
    <s v=" 11"/>
    <s v="ES"/>
    <s v="0"/>
    <x v="1"/>
    <x v="0"/>
    <n v="69420"/>
    <n v="123409"/>
    <n v="123.40900000000001"/>
    <n v="562.5197513957653"/>
  </r>
  <r>
    <s v="721399900"/>
    <n v="72139990"/>
    <x v="1"/>
    <s v=" 61"/>
    <s v="CZ"/>
    <s v="0"/>
    <x v="0"/>
    <x v="0"/>
    <n v="3255"/>
    <n v="4699"/>
    <n v="4.6989999999999998"/>
    <n v="692.70057459033842"/>
  </r>
  <r>
    <s v="721399900"/>
    <n v="72139990"/>
    <x v="1"/>
    <s v=" 61"/>
    <s v="CZ"/>
    <s v="0"/>
    <x v="1"/>
    <x v="0"/>
    <n v="298339"/>
    <n v="566523"/>
    <n v="566.52300000000002"/>
    <n v="526.61410039839507"/>
  </r>
  <r>
    <s v="721399900"/>
    <n v="72139990"/>
    <x v="1"/>
    <s v=" 66"/>
    <s v="RO"/>
    <s v="0"/>
    <x v="1"/>
    <x v="0"/>
    <n v="1491"/>
    <n v="650"/>
    <n v="0.65"/>
    <n v="2293.8461538461538"/>
  </r>
  <r>
    <s v="721430000"/>
    <n v="72143000"/>
    <x v="2"/>
    <s v="  1"/>
    <s v="FR"/>
    <s v="0"/>
    <x v="0"/>
    <x v="0"/>
    <n v="14364"/>
    <n v="25043"/>
    <n v="25.042999999999999"/>
    <n v="573.57345365970536"/>
  </r>
  <r>
    <s v="721430000"/>
    <n v="72143000"/>
    <x v="2"/>
    <s v="  1"/>
    <s v="FR"/>
    <s v="0"/>
    <x v="1"/>
    <x v="0"/>
    <n v="115340"/>
    <n v="192350"/>
    <n v="192.35"/>
    <n v="599.63608006238633"/>
  </r>
  <r>
    <s v="721430000"/>
    <n v="72143000"/>
    <x v="2"/>
    <s v="  4"/>
    <s v="DE"/>
    <s v="0"/>
    <x v="0"/>
    <x v="0"/>
    <n v="31343"/>
    <n v="54372"/>
    <n v="54.372"/>
    <n v="576.45479290811443"/>
  </r>
  <r>
    <s v="721430000"/>
    <n v="72143000"/>
    <x v="2"/>
    <s v="  4"/>
    <s v="DE"/>
    <s v="0"/>
    <x v="1"/>
    <x v="0"/>
    <n v="981638"/>
    <n v="1930848"/>
    <n v="1930.848"/>
    <n v="508.39734665804872"/>
  </r>
  <r>
    <s v="721430000"/>
    <n v="72143000"/>
    <x v="2"/>
    <s v="  4"/>
    <s v="DE"/>
    <s v="0"/>
    <x v="4"/>
    <x v="0"/>
    <n v="52794"/>
    <n v="55932"/>
    <n v="55.932000000000002"/>
    <n v="943.89615962239861"/>
  </r>
  <r>
    <s v="721430000"/>
    <n v="72143000"/>
    <x v="2"/>
    <s v="  5"/>
    <s v="IT"/>
    <s v="0"/>
    <x v="0"/>
    <x v="0"/>
    <n v="46530"/>
    <n v="79530"/>
    <n v="79.53"/>
    <n v="585.06224066390041"/>
  </r>
  <r>
    <s v="721430000"/>
    <n v="72143000"/>
    <x v="2"/>
    <s v="  5"/>
    <s v="IT"/>
    <s v="0"/>
    <x v="1"/>
    <x v="0"/>
    <n v="233011"/>
    <n v="325530"/>
    <n v="325.52999999999997"/>
    <n v="715.78963536386823"/>
  </r>
  <r>
    <s v="721430000"/>
    <n v="72143000"/>
    <x v="2"/>
    <s v="  7"/>
    <s v="IE"/>
    <s v="0"/>
    <x v="0"/>
    <x v="0"/>
    <n v="220901"/>
    <n v="382340"/>
    <n v="382.34"/>
    <n v="577.76063189831041"/>
  </r>
  <r>
    <s v="721430000"/>
    <n v="72143000"/>
    <x v="2"/>
    <s v="  7"/>
    <s v="IE"/>
    <s v="0"/>
    <x v="1"/>
    <x v="0"/>
    <n v="1430571"/>
    <n v="2755267"/>
    <n v="2755.2669999999998"/>
    <n v="519.21320147920335"/>
  </r>
  <r>
    <s v="721430000"/>
    <n v="72143000"/>
    <x v="2"/>
    <s v=" 11"/>
    <s v="ES"/>
    <s v="0"/>
    <x v="0"/>
    <x v="0"/>
    <n v="38577"/>
    <n v="66617"/>
    <n v="66.617000000000004"/>
    <n v="579.08641938243989"/>
  </r>
  <r>
    <s v="721430000"/>
    <n v="72143000"/>
    <x v="2"/>
    <s v=" 11"/>
    <s v="ES"/>
    <s v="0"/>
    <x v="1"/>
    <x v="0"/>
    <n v="917787"/>
    <n v="1757567"/>
    <n v="1757.567"/>
    <n v="522.19175712789331"/>
  </r>
  <r>
    <s v="721430000"/>
    <n v="72143000"/>
    <x v="2"/>
    <s v=" 61"/>
    <s v="CZ"/>
    <s v="0"/>
    <x v="0"/>
    <x v="0"/>
    <n v="315328"/>
    <n v="536471"/>
    <n v="536.471"/>
    <n v="587.7820049918821"/>
  </r>
  <r>
    <s v="721430000"/>
    <n v="72143000"/>
    <x v="2"/>
    <s v=" 61"/>
    <s v="CZ"/>
    <s v="0"/>
    <x v="1"/>
    <x v="0"/>
    <n v="1176688"/>
    <n v="1990350"/>
    <n v="1990.35"/>
    <n v="591.19652322455852"/>
  </r>
  <r>
    <s v="721491100"/>
    <n v="72149110"/>
    <x v="2"/>
    <s v="  1"/>
    <s v="FR"/>
    <s v="0"/>
    <x v="0"/>
    <x v="0"/>
    <n v="1642550"/>
    <n v="3260362"/>
    <n v="3260.3620000000001"/>
    <n v="503.79375050991268"/>
  </r>
  <r>
    <s v="721491100"/>
    <n v="72149110"/>
    <x v="2"/>
    <s v="  1"/>
    <s v="FR"/>
    <s v="0"/>
    <x v="1"/>
    <x v="0"/>
    <n v="13990877"/>
    <n v="26787587"/>
    <n v="26787.587"/>
    <n v="522.28955896624802"/>
  </r>
  <r>
    <s v="721491100"/>
    <n v="72149110"/>
    <x v="2"/>
    <s v="  3"/>
    <s v="NL"/>
    <s v="0"/>
    <x v="0"/>
    <x v="0"/>
    <n v="18"/>
    <n v="36"/>
    <n v="3.5999999999999997E-2"/>
    <n v="500.00000000000006"/>
  </r>
  <r>
    <s v="721491100"/>
    <n v="72149110"/>
    <x v="2"/>
    <s v="  3"/>
    <s v="NL"/>
    <s v="0"/>
    <x v="1"/>
    <x v="0"/>
    <n v="20590"/>
    <n v="26067"/>
    <n v="26.067"/>
    <n v="789.88759734530254"/>
  </r>
  <r>
    <s v="721491100"/>
    <n v="72149110"/>
    <x v="2"/>
    <s v="  4"/>
    <s v="DE"/>
    <s v="0"/>
    <x v="0"/>
    <x v="0"/>
    <n v="5655"/>
    <n v="11307"/>
    <n v="11.307"/>
    <n v="500.13266118333775"/>
  </r>
  <r>
    <s v="721491100"/>
    <n v="72149110"/>
    <x v="2"/>
    <s v="  4"/>
    <s v="DE"/>
    <s v="0"/>
    <x v="1"/>
    <x v="0"/>
    <n v="154287"/>
    <n v="220953"/>
    <n v="220.953"/>
    <n v="698.27972464732318"/>
  </r>
  <r>
    <s v="721491100"/>
    <n v="72149110"/>
    <x v="2"/>
    <s v="  5"/>
    <s v="IT"/>
    <s v="0"/>
    <x v="0"/>
    <x v="0"/>
    <n v="248056"/>
    <n v="494543"/>
    <n v="494.54300000000001"/>
    <n v="501.58631302030358"/>
  </r>
  <r>
    <s v="721491100"/>
    <n v="72149110"/>
    <x v="2"/>
    <s v="  5"/>
    <s v="IT"/>
    <s v="0"/>
    <x v="1"/>
    <x v="0"/>
    <n v="1114655"/>
    <n v="2652962"/>
    <n v="2652.962"/>
    <n v="420.15490610118047"/>
  </r>
  <r>
    <s v="721491100"/>
    <n v="72149110"/>
    <x v="2"/>
    <s v="  7"/>
    <s v="IE"/>
    <s v="0"/>
    <x v="0"/>
    <x v="0"/>
    <n v="40731"/>
    <n v="81088"/>
    <n v="81.087999999999994"/>
    <n v="502.30613654301504"/>
  </r>
  <r>
    <s v="721491100"/>
    <n v="72149110"/>
    <x v="2"/>
    <s v="  7"/>
    <s v="IE"/>
    <s v="0"/>
    <x v="1"/>
    <x v="0"/>
    <n v="185602"/>
    <n v="348377"/>
    <n v="348.37700000000001"/>
    <n v="532.76192171124956"/>
  </r>
  <r>
    <s v="721491100"/>
    <n v="72149110"/>
    <x v="2"/>
    <s v="  8"/>
    <s v="DK"/>
    <s v="0"/>
    <x v="1"/>
    <x v="0"/>
    <n v="220597"/>
    <n v="545058"/>
    <n v="545.05799999999999"/>
    <n v="404.72206627551566"/>
  </r>
  <r>
    <s v="721491100"/>
    <n v="72149110"/>
    <x v="2"/>
    <s v=" 11"/>
    <s v="ES"/>
    <s v="0"/>
    <x v="0"/>
    <x v="0"/>
    <n v="368286"/>
    <n v="732332"/>
    <n v="732.33199999999999"/>
    <n v="502.89486189323969"/>
  </r>
  <r>
    <s v="721491100"/>
    <n v="72149110"/>
    <x v="2"/>
    <s v=" 11"/>
    <s v="ES"/>
    <s v="0"/>
    <x v="1"/>
    <x v="0"/>
    <n v="8910975"/>
    <n v="18817426"/>
    <n v="18817.425999999999"/>
    <n v="473.54909220846679"/>
  </r>
  <r>
    <s v="721491100"/>
    <n v="72149110"/>
    <x v="2"/>
    <s v=" 17"/>
    <s v="BE"/>
    <s v="0"/>
    <x v="0"/>
    <x v="0"/>
    <n v="9590"/>
    <n v="18826"/>
    <n v="18.826000000000001"/>
    <n v="509.40189100180601"/>
  </r>
  <r>
    <s v="721491100"/>
    <n v="72149110"/>
    <x v="2"/>
    <s v=" 17"/>
    <s v="BE"/>
    <s v="0"/>
    <x v="1"/>
    <x v="0"/>
    <n v="14542"/>
    <n v="32177"/>
    <n v="32.177"/>
    <n v="451.93771948907607"/>
  </r>
  <r>
    <s v="721491100"/>
    <n v="72149110"/>
    <x v="2"/>
    <s v=" 30"/>
    <s v="SE"/>
    <s v="0"/>
    <x v="0"/>
    <x v="0"/>
    <n v="91617"/>
    <n v="182417"/>
    <n v="182.417"/>
    <n v="502.23937461969007"/>
  </r>
  <r>
    <s v="721491100"/>
    <n v="72149110"/>
    <x v="2"/>
    <s v=" 30"/>
    <s v="SE"/>
    <s v="0"/>
    <x v="1"/>
    <x v="0"/>
    <n v="1274894"/>
    <n v="2462160"/>
    <n v="2462.16"/>
    <n v="517.79494427657016"/>
  </r>
  <r>
    <s v="721491100"/>
    <n v="72149110"/>
    <x v="2"/>
    <s v=" 38"/>
    <s v="AT"/>
    <s v="0"/>
    <x v="1"/>
    <x v="0"/>
    <n v="2070"/>
    <n v="2560"/>
    <n v="2.56"/>
    <n v="808.59375"/>
  </r>
  <r>
    <s v="721491100"/>
    <n v="72149110"/>
    <x v="2"/>
    <s v=" 60"/>
    <s v="PL"/>
    <s v="0"/>
    <x v="0"/>
    <x v="0"/>
    <n v="236213"/>
    <n v="473552"/>
    <n v="473.55200000000002"/>
    <n v="498.81111261276476"/>
  </r>
  <r>
    <s v="721491100"/>
    <n v="72149110"/>
    <x v="2"/>
    <s v=" 60"/>
    <s v="PL"/>
    <s v="0"/>
    <x v="1"/>
    <x v="0"/>
    <n v="283455"/>
    <n v="726500"/>
    <n v="726.5"/>
    <n v="390.16517549896764"/>
  </r>
  <r>
    <s v="721491900"/>
    <n v="72149190"/>
    <x v="2"/>
    <s v="  1"/>
    <s v="FR"/>
    <s v="0"/>
    <x v="0"/>
    <x v="0"/>
    <n v="527"/>
    <n v="934"/>
    <n v="0.93400000000000005"/>
    <n v="564.23982869379017"/>
  </r>
  <r>
    <s v="721491900"/>
    <n v="72149190"/>
    <x v="2"/>
    <s v="  1"/>
    <s v="FR"/>
    <s v="0"/>
    <x v="1"/>
    <x v="0"/>
    <n v="3606"/>
    <n v="437"/>
    <n v="0.437"/>
    <n v="8251.7162471395877"/>
  </r>
  <r>
    <s v="721491900"/>
    <n v="72149190"/>
    <x v="2"/>
    <s v="  4"/>
    <s v="DE"/>
    <s v="0"/>
    <x v="0"/>
    <x v="0"/>
    <n v="672"/>
    <n v="1189"/>
    <n v="1.1890000000000001"/>
    <n v="565.18082422203531"/>
  </r>
  <r>
    <s v="721491900"/>
    <n v="72149190"/>
    <x v="2"/>
    <s v="  4"/>
    <s v="DE"/>
    <s v="0"/>
    <x v="1"/>
    <x v="0"/>
    <n v="8223"/>
    <n v="363"/>
    <n v="0.36299999999999999"/>
    <n v="22652.89256198347"/>
  </r>
  <r>
    <s v="721491900"/>
    <n v="72149190"/>
    <x v="2"/>
    <s v="  4"/>
    <s v="DE"/>
    <s v="0"/>
    <x v="4"/>
    <x v="0"/>
    <n v="7889"/>
    <n v="20420"/>
    <n v="20.420000000000002"/>
    <n v="386.33692458374139"/>
  </r>
  <r>
    <s v="721491900"/>
    <n v="72149190"/>
    <x v="2"/>
    <s v="  5"/>
    <s v="IT"/>
    <s v="0"/>
    <x v="0"/>
    <x v="0"/>
    <n v="6667"/>
    <n v="11798"/>
    <n v="11.798"/>
    <n v="565.09577894558402"/>
  </r>
  <r>
    <s v="721491900"/>
    <n v="72149190"/>
    <x v="2"/>
    <s v="  5"/>
    <s v="IT"/>
    <s v="0"/>
    <x v="1"/>
    <x v="0"/>
    <n v="27997"/>
    <n v="54070"/>
    <n v="54.07"/>
    <n v="517.79175143332714"/>
  </r>
  <r>
    <s v="721491900"/>
    <n v="72149190"/>
    <x v="2"/>
    <s v="  7"/>
    <s v="IE"/>
    <s v="0"/>
    <x v="0"/>
    <x v="0"/>
    <n v="32"/>
    <n v="56"/>
    <n v="5.6000000000000001E-2"/>
    <n v="571.42857142857144"/>
  </r>
  <r>
    <s v="721491900"/>
    <n v="72149190"/>
    <x v="2"/>
    <s v="  7"/>
    <s v="IE"/>
    <s v="0"/>
    <x v="1"/>
    <x v="0"/>
    <n v="177"/>
    <n v="5"/>
    <n v="5.0000000000000001E-3"/>
    <n v="35400"/>
  </r>
  <r>
    <s v="721491900"/>
    <n v="72149190"/>
    <x v="2"/>
    <s v="  9"/>
    <s v="GR"/>
    <s v="0"/>
    <x v="1"/>
    <x v="0"/>
    <n v="5048"/>
    <n v="1370"/>
    <n v="1.37"/>
    <n v="3684.6715328467149"/>
  </r>
  <r>
    <s v="721491900"/>
    <n v="72149190"/>
    <x v="2"/>
    <s v=" 30"/>
    <s v="SE"/>
    <s v="0"/>
    <x v="0"/>
    <x v="0"/>
    <n v="8378"/>
    <n v="14776"/>
    <n v="14.776"/>
    <n v="567.00054141851649"/>
  </r>
  <r>
    <s v="721491900"/>
    <n v="72149190"/>
    <x v="2"/>
    <s v=" 30"/>
    <s v="SE"/>
    <s v="0"/>
    <x v="1"/>
    <x v="0"/>
    <n v="146885"/>
    <n v="232944"/>
    <n v="232.94399999999999"/>
    <n v="630.55927604917929"/>
  </r>
  <r>
    <s v="721491900"/>
    <n v="72149190"/>
    <x v="2"/>
    <s v=" 68"/>
    <s v="BG"/>
    <s v="0"/>
    <x v="0"/>
    <x v="0"/>
    <n v="339223"/>
    <n v="598606"/>
    <n v="598.60599999999999"/>
    <n v="566.6882724195882"/>
  </r>
  <r>
    <s v="721491900"/>
    <n v="72149190"/>
    <x v="2"/>
    <s v=" 68"/>
    <s v="BG"/>
    <s v="0"/>
    <x v="1"/>
    <x v="0"/>
    <n v="2932610"/>
    <n v="5355060"/>
    <n v="5355.06"/>
    <n v="547.63345321994518"/>
  </r>
  <r>
    <s v="721499310"/>
    <n v="72149931"/>
    <x v="2"/>
    <s v="  1"/>
    <s v="FR"/>
    <s v="0"/>
    <x v="0"/>
    <x v="0"/>
    <n v="2785"/>
    <n v="3842"/>
    <n v="3.8420000000000001"/>
    <n v="724.88287350338362"/>
  </r>
  <r>
    <s v="721499310"/>
    <n v="72149931"/>
    <x v="2"/>
    <s v="  1"/>
    <s v="FR"/>
    <s v="0"/>
    <x v="1"/>
    <x v="0"/>
    <n v="26713"/>
    <n v="42688"/>
    <n v="42.688000000000002"/>
    <n v="625.77305097451267"/>
  </r>
  <r>
    <s v="721499310"/>
    <n v="72149931"/>
    <x v="2"/>
    <s v="  3"/>
    <s v="NL"/>
    <s v="0"/>
    <x v="0"/>
    <x v="0"/>
    <n v="105"/>
    <n v="148"/>
    <n v="0.14799999999999999"/>
    <n v="709.45945945945948"/>
  </r>
  <r>
    <s v="721499310"/>
    <n v="72149931"/>
    <x v="2"/>
    <s v="  3"/>
    <s v="NL"/>
    <s v="0"/>
    <x v="1"/>
    <x v="0"/>
    <n v="73333"/>
    <n v="59072"/>
    <n v="59.072000000000003"/>
    <n v="1241.4172535211267"/>
  </r>
  <r>
    <s v="721499310"/>
    <n v="72149931"/>
    <x v="2"/>
    <s v="  4"/>
    <s v="DE"/>
    <s v="0"/>
    <x v="0"/>
    <x v="0"/>
    <n v="4237"/>
    <n v="6129"/>
    <n v="6.1289999999999996"/>
    <n v="691.30363844020235"/>
  </r>
  <r>
    <s v="721499310"/>
    <n v="72149931"/>
    <x v="2"/>
    <s v="  4"/>
    <s v="DE"/>
    <s v="0"/>
    <x v="1"/>
    <x v="0"/>
    <n v="149301"/>
    <n v="171299"/>
    <n v="171.29900000000001"/>
    <n v="871.58127017670859"/>
  </r>
  <r>
    <s v="721499310"/>
    <n v="72149931"/>
    <x v="2"/>
    <s v="  5"/>
    <s v="IT"/>
    <s v="0"/>
    <x v="0"/>
    <x v="0"/>
    <n v="3387"/>
    <n v="4827"/>
    <n v="4.827"/>
    <n v="701.67806090739589"/>
  </r>
  <r>
    <s v="721499310"/>
    <n v="72149931"/>
    <x v="2"/>
    <s v="  5"/>
    <s v="IT"/>
    <s v="0"/>
    <x v="1"/>
    <x v="0"/>
    <n v="17469"/>
    <n v="30305"/>
    <n v="30.305"/>
    <n v="576.43953143045701"/>
  </r>
  <r>
    <s v="721499310"/>
    <n v="72149931"/>
    <x v="2"/>
    <s v=" 17"/>
    <s v="BE"/>
    <s v="0"/>
    <x v="0"/>
    <x v="0"/>
    <n v="207833"/>
    <n v="290871"/>
    <n v="290.87099999999998"/>
    <n v="714.51949489636308"/>
  </r>
  <r>
    <s v="721499310"/>
    <n v="72149931"/>
    <x v="2"/>
    <s v=" 17"/>
    <s v="BE"/>
    <s v="0"/>
    <x v="1"/>
    <x v="0"/>
    <n v="336434"/>
    <n v="448956"/>
    <n v="448.95600000000002"/>
    <n v="749.36964869608596"/>
  </r>
  <r>
    <s v="721499310"/>
    <n v="72149931"/>
    <x v="2"/>
    <s v=" 30"/>
    <s v="SE"/>
    <s v="0"/>
    <x v="0"/>
    <x v="0"/>
    <n v="2328"/>
    <n v="3457"/>
    <n v="3.4569999999999999"/>
    <n v="673.41625687011867"/>
  </r>
  <r>
    <s v="721499310"/>
    <n v="72149931"/>
    <x v="2"/>
    <s v=" 30"/>
    <s v="SE"/>
    <s v="0"/>
    <x v="1"/>
    <x v="0"/>
    <n v="26577"/>
    <n v="39921"/>
    <n v="39.920999999999999"/>
    <n v="665.73983617644853"/>
  </r>
  <r>
    <s v="721499310"/>
    <n v="72149931"/>
    <x v="2"/>
    <s v=" 32"/>
    <s v="FI"/>
    <s v="0"/>
    <x v="1"/>
    <x v="0"/>
    <n v="13352"/>
    <n v="20460"/>
    <n v="20.46"/>
    <n v="652.59042033235573"/>
  </r>
  <r>
    <s v="721499310"/>
    <n v="72149931"/>
    <x v="2"/>
    <s v=" 60"/>
    <s v="PL"/>
    <s v="0"/>
    <x v="0"/>
    <x v="0"/>
    <n v="1905"/>
    <n v="2829"/>
    <n v="2.8290000000000002"/>
    <n v="673.38282078472957"/>
  </r>
  <r>
    <s v="721499310"/>
    <n v="72149931"/>
    <x v="2"/>
    <s v=" 60"/>
    <s v="PL"/>
    <s v="0"/>
    <x v="1"/>
    <x v="0"/>
    <n v="2286"/>
    <n v="4680"/>
    <n v="4.68"/>
    <n v="488.46153846153851"/>
  </r>
  <r>
    <s v="721499310"/>
    <n v="72149931"/>
    <x v="2"/>
    <s v=" 61"/>
    <s v="CZ"/>
    <s v="0"/>
    <x v="0"/>
    <x v="0"/>
    <n v="290656"/>
    <n v="415149"/>
    <n v="415.149"/>
    <n v="700.124533601189"/>
  </r>
  <r>
    <s v="721499310"/>
    <n v="72149931"/>
    <x v="2"/>
    <s v=" 61"/>
    <s v="CZ"/>
    <s v="0"/>
    <x v="1"/>
    <x v="0"/>
    <n v="1080476"/>
    <n v="1875507"/>
    <n v="1875.5070000000001"/>
    <n v="576.09808974320003"/>
  </r>
  <r>
    <s v="721499390"/>
    <n v="72149939"/>
    <x v="2"/>
    <s v="  1"/>
    <s v="FR"/>
    <s v="0"/>
    <x v="0"/>
    <x v="0"/>
    <n v="231833"/>
    <n v="469054"/>
    <n v="469.05399999999997"/>
    <n v="494.25652483509361"/>
  </r>
  <r>
    <s v="721499390"/>
    <n v="72149939"/>
    <x v="2"/>
    <s v="  1"/>
    <s v="FR"/>
    <s v="0"/>
    <x v="1"/>
    <x v="0"/>
    <n v="1949954"/>
    <n v="4054352"/>
    <n v="4054.3519999999999"/>
    <n v="480.95330647166304"/>
  </r>
  <r>
    <s v="721499390"/>
    <n v="72149939"/>
    <x v="2"/>
    <s v="  3"/>
    <s v="NL"/>
    <s v="0"/>
    <x v="0"/>
    <x v="0"/>
    <n v="79"/>
    <n v="158"/>
    <n v="0.158"/>
    <n v="500"/>
  </r>
  <r>
    <s v="721499390"/>
    <n v="72149939"/>
    <x v="2"/>
    <s v="  3"/>
    <s v="NL"/>
    <s v="0"/>
    <x v="1"/>
    <x v="0"/>
    <n v="53736"/>
    <n v="85049"/>
    <n v="85.049000000000007"/>
    <n v="631.82400733694692"/>
  </r>
  <r>
    <s v="721499390"/>
    <n v="72149939"/>
    <x v="2"/>
    <s v="  4"/>
    <s v="DE"/>
    <s v="0"/>
    <x v="0"/>
    <x v="0"/>
    <n v="2132"/>
    <n v="4310"/>
    <n v="4.3099999999999996"/>
    <n v="494.66357308584691"/>
  </r>
  <r>
    <s v="721499390"/>
    <n v="72149939"/>
    <x v="2"/>
    <s v="  4"/>
    <s v="DE"/>
    <s v="0"/>
    <x v="1"/>
    <x v="0"/>
    <n v="91104"/>
    <n v="133005"/>
    <n v="133.005"/>
    <n v="684.96673057403859"/>
  </r>
  <r>
    <s v="721499390"/>
    <n v="72149939"/>
    <x v="2"/>
    <s v="  5"/>
    <s v="IT"/>
    <s v="0"/>
    <x v="0"/>
    <x v="0"/>
    <n v="104728"/>
    <n v="212632"/>
    <n v="212.63200000000001"/>
    <n v="492.53169795703371"/>
  </r>
  <r>
    <s v="721499390"/>
    <n v="72149939"/>
    <x v="2"/>
    <s v="  5"/>
    <s v="IT"/>
    <s v="0"/>
    <x v="1"/>
    <x v="0"/>
    <n v="440201"/>
    <n v="1123233"/>
    <n v="1123.2329999999999"/>
    <n v="391.90533041675235"/>
  </r>
  <r>
    <s v="721499390"/>
    <n v="72149939"/>
    <x v="2"/>
    <s v="  7"/>
    <s v="IE"/>
    <s v="0"/>
    <x v="0"/>
    <x v="0"/>
    <n v="14449"/>
    <n v="29252"/>
    <n v="29.251999999999999"/>
    <n v="493.94913168330373"/>
  </r>
  <r>
    <s v="721499390"/>
    <n v="72149939"/>
    <x v="2"/>
    <s v="  7"/>
    <s v="IE"/>
    <s v="0"/>
    <x v="1"/>
    <x v="0"/>
    <n v="65713"/>
    <n v="87787"/>
    <n v="87.787000000000006"/>
    <n v="748.55046874822006"/>
  </r>
  <r>
    <s v="721499390"/>
    <n v="72149939"/>
    <x v="2"/>
    <s v="  8"/>
    <s v="DK"/>
    <s v="0"/>
    <x v="1"/>
    <x v="0"/>
    <n v="124121"/>
    <n v="317572"/>
    <n v="317.572"/>
    <n v="390.84365120350662"/>
  </r>
  <r>
    <s v="721499390"/>
    <n v="72149939"/>
    <x v="2"/>
    <s v=" 11"/>
    <s v="ES"/>
    <s v="0"/>
    <x v="0"/>
    <x v="0"/>
    <n v="77397"/>
    <n v="157152"/>
    <n v="157.15199999999999"/>
    <n v="492.49770922419066"/>
  </r>
  <r>
    <s v="721499390"/>
    <n v="72149939"/>
    <x v="2"/>
    <s v=" 11"/>
    <s v="ES"/>
    <s v="0"/>
    <x v="1"/>
    <x v="0"/>
    <n v="1791965"/>
    <n v="3494003"/>
    <n v="3494.0030000000002"/>
    <n v="512.86876399361995"/>
  </r>
  <r>
    <s v="721499390"/>
    <n v="72149939"/>
    <x v="2"/>
    <s v=" 17"/>
    <s v="BE"/>
    <s v="0"/>
    <x v="0"/>
    <x v="0"/>
    <n v="17269"/>
    <n v="34725"/>
    <n v="34.725000000000001"/>
    <n v="497.30741540676746"/>
  </r>
  <r>
    <s v="721499390"/>
    <n v="72149939"/>
    <x v="2"/>
    <s v=" 17"/>
    <s v="BE"/>
    <s v="0"/>
    <x v="1"/>
    <x v="0"/>
    <n v="28818"/>
    <n v="61089"/>
    <n v="61.088999999999999"/>
    <n v="471.73795609684231"/>
  </r>
  <r>
    <s v="721499390"/>
    <n v="72149939"/>
    <x v="2"/>
    <s v=" 30"/>
    <s v="SE"/>
    <s v="0"/>
    <x v="0"/>
    <x v="0"/>
    <n v="2356"/>
    <n v="4758"/>
    <n v="4.758"/>
    <n v="495.16603614964271"/>
  </r>
  <r>
    <s v="721499390"/>
    <n v="72149939"/>
    <x v="2"/>
    <s v=" 30"/>
    <s v="SE"/>
    <s v="0"/>
    <x v="1"/>
    <x v="0"/>
    <n v="37425"/>
    <n v="59385"/>
    <n v="59.384999999999998"/>
    <n v="630.20964890123776"/>
  </r>
  <r>
    <s v="721499390"/>
    <n v="72149939"/>
    <x v="2"/>
    <s v=" 60"/>
    <s v="PL"/>
    <s v="0"/>
    <x v="0"/>
    <x v="0"/>
    <n v="117219"/>
    <n v="239467"/>
    <n v="239.46700000000001"/>
    <n v="489.49959702171907"/>
  </r>
  <r>
    <s v="721499390"/>
    <n v="72149939"/>
    <x v="2"/>
    <s v=" 60"/>
    <s v="PL"/>
    <s v="0"/>
    <x v="1"/>
    <x v="0"/>
    <n v="140663"/>
    <n v="353720"/>
    <n v="353.72"/>
    <n v="397.66764672622412"/>
  </r>
  <r>
    <s v="721499390"/>
    <n v="72149939"/>
    <x v="2"/>
    <s v=" 61"/>
    <s v="CZ"/>
    <s v="0"/>
    <x v="0"/>
    <x v="0"/>
    <n v="254391"/>
    <n v="512837"/>
    <n v="512.83699999999999"/>
    <n v="496.04650210495731"/>
  </r>
  <r>
    <s v="721499390"/>
    <n v="72149939"/>
    <x v="2"/>
    <s v=" 61"/>
    <s v="CZ"/>
    <s v="0"/>
    <x v="1"/>
    <x v="0"/>
    <n v="949361"/>
    <n v="1827156"/>
    <n v="1827.1559999999999"/>
    <n v="519.58398735521212"/>
  </r>
  <r>
    <s v="721499500"/>
    <n v="72149950"/>
    <x v="2"/>
    <s v="  1"/>
    <s v="FR"/>
    <s v="0"/>
    <x v="0"/>
    <x v="0"/>
    <n v="17848"/>
    <n v="32868"/>
    <n v="32.868000000000002"/>
    <n v="543.02056711695263"/>
  </r>
  <r>
    <s v="721499500"/>
    <n v="72149950"/>
    <x v="2"/>
    <s v="  1"/>
    <s v="FR"/>
    <s v="0"/>
    <x v="1"/>
    <x v="0"/>
    <n v="136091"/>
    <n v="223069"/>
    <n v="223.06899999999999"/>
    <n v="610.08477197638399"/>
  </r>
  <r>
    <s v="721499500"/>
    <n v="72149950"/>
    <x v="2"/>
    <s v="  3"/>
    <s v="NL"/>
    <s v="0"/>
    <x v="0"/>
    <x v="0"/>
    <n v="1"/>
    <n v="2"/>
    <n v="2E-3"/>
    <n v="500"/>
  </r>
  <r>
    <s v="721499500"/>
    <n v="72149950"/>
    <x v="2"/>
    <s v="  3"/>
    <s v="NL"/>
    <s v="0"/>
    <x v="1"/>
    <x v="0"/>
    <n v="216"/>
    <n v="272"/>
    <n v="0.27200000000000002"/>
    <n v="794.11764705882342"/>
  </r>
  <r>
    <s v="721499500"/>
    <n v="72149950"/>
    <x v="2"/>
    <s v="  4"/>
    <s v="DE"/>
    <s v="0"/>
    <x v="0"/>
    <x v="0"/>
    <n v="2312"/>
    <n v="4263"/>
    <n v="4.2629999999999999"/>
    <n v="542.34107436077886"/>
  </r>
  <r>
    <s v="721499500"/>
    <n v="72149950"/>
    <x v="2"/>
    <s v="  4"/>
    <s v="DE"/>
    <s v="0"/>
    <x v="1"/>
    <x v="0"/>
    <n v="77543"/>
    <n v="122382"/>
    <n v="122.38200000000001"/>
    <n v="633.61442042130375"/>
  </r>
  <r>
    <s v="721499500"/>
    <n v="72149950"/>
    <x v="2"/>
    <s v="  5"/>
    <s v="IT"/>
    <s v="0"/>
    <x v="0"/>
    <x v="0"/>
    <n v="248269"/>
    <n v="456572"/>
    <n v="456.572"/>
    <n v="543.76746712457179"/>
  </r>
  <r>
    <s v="721499500"/>
    <n v="72149950"/>
    <x v="2"/>
    <s v="  5"/>
    <s v="IT"/>
    <s v="0"/>
    <x v="1"/>
    <x v="0"/>
    <n v="1089431"/>
    <n v="2227513"/>
    <n v="2227.5129999999999"/>
    <n v="489.07952501287309"/>
  </r>
  <r>
    <s v="721499500"/>
    <n v="72149950"/>
    <x v="2"/>
    <s v="  7"/>
    <s v="IE"/>
    <s v="0"/>
    <x v="1"/>
    <x v="0"/>
    <n v="5266"/>
    <n v="10640"/>
    <n v="10.64"/>
    <n v="494.92481203007515"/>
  </r>
  <r>
    <s v="721499500"/>
    <n v="72149950"/>
    <x v="2"/>
    <s v="  8"/>
    <s v="DK"/>
    <s v="0"/>
    <x v="1"/>
    <x v="0"/>
    <n v="7761"/>
    <n v="22138"/>
    <n v="22.138000000000002"/>
    <n v="350.57367422531394"/>
  </r>
  <r>
    <s v="721499500"/>
    <n v="72149950"/>
    <x v="2"/>
    <s v=" 11"/>
    <s v="ES"/>
    <s v="0"/>
    <x v="0"/>
    <x v="0"/>
    <n v="2198"/>
    <n v="3918"/>
    <n v="3.9180000000000001"/>
    <n v="561.00051046452268"/>
  </r>
  <r>
    <s v="721499500"/>
    <n v="72149950"/>
    <x v="2"/>
    <s v=" 11"/>
    <s v="ES"/>
    <s v="0"/>
    <x v="1"/>
    <x v="0"/>
    <n v="67062"/>
    <n v="127790"/>
    <n v="127.79"/>
    <n v="524.78284685812662"/>
  </r>
  <r>
    <s v="721499500"/>
    <n v="72149950"/>
    <x v="2"/>
    <s v=" 30"/>
    <s v="SE"/>
    <s v="0"/>
    <x v="0"/>
    <x v="0"/>
    <n v="831"/>
    <n v="1549"/>
    <n v="1.5489999999999999"/>
    <n v="536.47514525500321"/>
  </r>
  <r>
    <s v="721499500"/>
    <n v="72149950"/>
    <x v="2"/>
    <s v=" 30"/>
    <s v="SE"/>
    <s v="0"/>
    <x v="1"/>
    <x v="0"/>
    <n v="9439"/>
    <n v="14880"/>
    <n v="14.88"/>
    <n v="634.34139784946228"/>
  </r>
  <r>
    <s v="721499500"/>
    <n v="72149950"/>
    <x v="2"/>
    <s v=" 32"/>
    <s v="FI"/>
    <s v="0"/>
    <x v="1"/>
    <x v="0"/>
    <n v="34919"/>
    <n v="54010"/>
    <n v="54.01"/>
    <n v="646.52842066284029"/>
  </r>
  <r>
    <s v="721499710"/>
    <n v="72149971"/>
    <x v="2"/>
    <s v="  1"/>
    <s v="FR"/>
    <s v="0"/>
    <x v="0"/>
    <x v="0"/>
    <n v="32528"/>
    <n v="33432"/>
    <n v="33.432000000000002"/>
    <n v="972.96003828667142"/>
  </r>
  <r>
    <s v="721499710"/>
    <n v="72149971"/>
    <x v="2"/>
    <s v="  1"/>
    <s v="FR"/>
    <s v="0"/>
    <x v="1"/>
    <x v="0"/>
    <n v="276259"/>
    <n v="212847"/>
    <n v="212.84700000000001"/>
    <n v="1297.9229211593304"/>
  </r>
  <r>
    <s v="721499710"/>
    <n v="72149971"/>
    <x v="2"/>
    <s v="  4"/>
    <s v="DE"/>
    <s v="0"/>
    <x v="0"/>
    <x v="0"/>
    <n v="601"/>
    <n v="614"/>
    <n v="0.61399999999999999"/>
    <n v="978.82736156351791"/>
  </r>
  <r>
    <s v="721499710"/>
    <n v="72149971"/>
    <x v="2"/>
    <s v="  4"/>
    <s v="DE"/>
    <s v="0"/>
    <x v="1"/>
    <x v="0"/>
    <n v="21362"/>
    <n v="28962"/>
    <n v="28.962"/>
    <n v="737.58718320557978"/>
  </r>
  <r>
    <s v="721499710"/>
    <n v="72149971"/>
    <x v="2"/>
    <s v="  5"/>
    <s v="IT"/>
    <s v="0"/>
    <x v="0"/>
    <x v="0"/>
    <n v="22162"/>
    <n v="23132"/>
    <n v="23.132000000000001"/>
    <n v="958.06674736296031"/>
  </r>
  <r>
    <s v="721499710"/>
    <n v="72149971"/>
    <x v="2"/>
    <s v="  5"/>
    <s v="IT"/>
    <s v="0"/>
    <x v="1"/>
    <x v="0"/>
    <n v="81576"/>
    <n v="74971"/>
    <n v="74.971000000000004"/>
    <n v="1088.1007322831495"/>
  </r>
  <r>
    <s v="721499710"/>
    <n v="72149971"/>
    <x v="2"/>
    <s v="  7"/>
    <s v="IE"/>
    <s v="0"/>
    <x v="0"/>
    <x v="0"/>
    <n v="26997"/>
    <n v="27727"/>
    <n v="27.727"/>
    <n v="973.67187218234938"/>
  </r>
  <r>
    <s v="721499710"/>
    <n v="72149971"/>
    <x v="2"/>
    <s v="  7"/>
    <s v="IE"/>
    <s v="0"/>
    <x v="1"/>
    <x v="0"/>
    <n v="134079"/>
    <n v="196824"/>
    <n v="196.82400000000001"/>
    <n v="681.21265699304956"/>
  </r>
  <r>
    <s v="721499710"/>
    <n v="72149971"/>
    <x v="2"/>
    <s v=" 11"/>
    <s v="ES"/>
    <s v="0"/>
    <x v="0"/>
    <x v="0"/>
    <n v="3699"/>
    <n v="3753"/>
    <n v="3.7530000000000001"/>
    <n v="985.61151079136687"/>
  </r>
  <r>
    <s v="721499710"/>
    <n v="72149971"/>
    <x v="2"/>
    <s v=" 11"/>
    <s v="ES"/>
    <s v="0"/>
    <x v="1"/>
    <x v="0"/>
    <n v="110235"/>
    <n v="98405"/>
    <n v="98.405000000000001"/>
    <n v="1120.2174686245617"/>
  </r>
  <r>
    <s v="721499710"/>
    <n v="72149971"/>
    <x v="2"/>
    <s v=" 17"/>
    <s v="BE"/>
    <s v="0"/>
    <x v="0"/>
    <x v="0"/>
    <n v="164074"/>
    <n v="166955"/>
    <n v="166.95500000000001"/>
    <n v="982.74385313407799"/>
  </r>
  <r>
    <s v="721499710"/>
    <n v="72149971"/>
    <x v="2"/>
    <s v=" 17"/>
    <s v="BE"/>
    <s v="0"/>
    <x v="1"/>
    <x v="0"/>
    <n v="269634"/>
    <n v="387846"/>
    <n v="387.846"/>
    <n v="695.20892312928322"/>
  </r>
  <r>
    <s v="721499710"/>
    <n v="72149971"/>
    <x v="2"/>
    <s v=" 30"/>
    <s v="SE"/>
    <s v="0"/>
    <x v="0"/>
    <x v="0"/>
    <n v="2667"/>
    <n v="2784"/>
    <n v="2.7839999999999998"/>
    <n v="957.97413793103453"/>
  </r>
  <r>
    <s v="721499710"/>
    <n v="72149971"/>
    <x v="2"/>
    <s v=" 30"/>
    <s v="SE"/>
    <s v="0"/>
    <x v="1"/>
    <x v="0"/>
    <n v="28307"/>
    <n v="41365"/>
    <n v="41.365000000000002"/>
    <n v="684.32249486280671"/>
  </r>
  <r>
    <s v="721499710"/>
    <n v="72149971"/>
    <x v="2"/>
    <s v=" 32"/>
    <s v="FI"/>
    <s v="0"/>
    <x v="1"/>
    <x v="0"/>
    <n v="743769"/>
    <n v="703037"/>
    <n v="703.03700000000003"/>
    <n v="1057.9372067188497"/>
  </r>
  <r>
    <s v="721499710"/>
    <n v="72149971"/>
    <x v="2"/>
    <s v=" 61"/>
    <s v="CZ"/>
    <s v="0"/>
    <x v="0"/>
    <x v="0"/>
    <n v="53055"/>
    <n v="54791"/>
    <n v="54.790999999999997"/>
    <n v="968.31596430070636"/>
  </r>
  <r>
    <s v="721499710"/>
    <n v="72149971"/>
    <x v="2"/>
    <s v=" 61"/>
    <s v="CZ"/>
    <s v="0"/>
    <x v="1"/>
    <x v="0"/>
    <n v="183051"/>
    <n v="304149"/>
    <n v="304.149"/>
    <n v="601.84646341102552"/>
  </r>
  <r>
    <s v="721499710"/>
    <n v="72149971"/>
    <x v="2"/>
    <s v=" 61"/>
    <s v="CZ"/>
    <s v="0"/>
    <x v="5"/>
    <x v="0"/>
    <n v="22402"/>
    <n v="291"/>
    <n v="0.29099999999999998"/>
    <n v="76982.817869415812"/>
  </r>
  <r>
    <s v="721499790"/>
    <n v="72149979"/>
    <x v="2"/>
    <s v="  1"/>
    <s v="FR"/>
    <s v="0"/>
    <x v="0"/>
    <x v="0"/>
    <n v="5996"/>
    <n v="9831"/>
    <n v="9.8309999999999995"/>
    <n v="609.90743566269964"/>
  </r>
  <r>
    <s v="721499790"/>
    <n v="72149979"/>
    <x v="2"/>
    <s v="  1"/>
    <s v="FR"/>
    <s v="0"/>
    <x v="1"/>
    <x v="0"/>
    <n v="45625"/>
    <n v="96515"/>
    <n v="96.515000000000001"/>
    <n v="472.72444697715383"/>
  </r>
  <r>
    <s v="721499790"/>
    <n v="72149979"/>
    <x v="2"/>
    <s v="  3"/>
    <s v="NL"/>
    <s v="0"/>
    <x v="0"/>
    <x v="0"/>
    <n v="12"/>
    <n v="20"/>
    <n v="0.02"/>
    <n v="600"/>
  </r>
  <r>
    <s v="721499790"/>
    <n v="72149979"/>
    <x v="2"/>
    <s v="  3"/>
    <s v="NL"/>
    <s v="0"/>
    <x v="1"/>
    <x v="0"/>
    <n v="13862"/>
    <n v="4000"/>
    <n v="4"/>
    <n v="3465.5"/>
  </r>
  <r>
    <s v="721499790"/>
    <n v="72149979"/>
    <x v="2"/>
    <s v="  4"/>
    <s v="DE"/>
    <s v="0"/>
    <x v="0"/>
    <x v="0"/>
    <n v="108835"/>
    <n v="174668"/>
    <n v="174.66800000000001"/>
    <n v="623.09638857718642"/>
  </r>
  <r>
    <s v="721499790"/>
    <n v="72149979"/>
    <x v="2"/>
    <s v="  4"/>
    <s v="DE"/>
    <s v="0"/>
    <x v="1"/>
    <x v="0"/>
    <n v="3430867"/>
    <n v="5477565"/>
    <n v="5477.5649999999996"/>
    <n v="626.34893424359188"/>
  </r>
  <r>
    <s v="721499790"/>
    <n v="72149979"/>
    <x v="2"/>
    <s v="  5"/>
    <s v="IT"/>
    <s v="0"/>
    <x v="0"/>
    <x v="0"/>
    <n v="8210"/>
    <n v="12290"/>
    <n v="12.29"/>
    <n v="668.02278275020342"/>
  </r>
  <r>
    <s v="721499790"/>
    <n v="72149979"/>
    <x v="2"/>
    <s v="  5"/>
    <s v="IT"/>
    <s v="0"/>
    <x v="1"/>
    <x v="0"/>
    <n v="48684"/>
    <n v="116610"/>
    <n v="116.61"/>
    <n v="417.49421147414461"/>
  </r>
  <r>
    <s v="721499790"/>
    <n v="72149979"/>
    <x v="2"/>
    <s v="  7"/>
    <s v="IE"/>
    <s v="0"/>
    <x v="0"/>
    <x v="0"/>
    <n v="24449"/>
    <n v="38489"/>
    <n v="38.488999999999997"/>
    <n v="635.22045259684592"/>
  </r>
  <r>
    <s v="721499790"/>
    <n v="72149979"/>
    <x v="2"/>
    <s v="  7"/>
    <s v="IE"/>
    <s v="0"/>
    <x v="1"/>
    <x v="0"/>
    <n v="118343"/>
    <n v="132710"/>
    <n v="132.71"/>
    <n v="891.74139100293871"/>
  </r>
  <r>
    <s v="721499790"/>
    <n v="72149979"/>
    <x v="2"/>
    <s v=" 11"/>
    <s v="ES"/>
    <s v="0"/>
    <x v="0"/>
    <x v="0"/>
    <n v="47831"/>
    <n v="76754"/>
    <n v="76.754000000000005"/>
    <n v="623.17273366860354"/>
  </r>
  <r>
    <s v="721499790"/>
    <n v="72149979"/>
    <x v="2"/>
    <s v=" 11"/>
    <s v="ES"/>
    <s v="0"/>
    <x v="1"/>
    <x v="0"/>
    <n v="1015238"/>
    <n v="2057901"/>
    <n v="2057.9009999999998"/>
    <n v="493.33665710838375"/>
  </r>
  <r>
    <s v="721499790"/>
    <n v="72149979"/>
    <x v="2"/>
    <s v=" 17"/>
    <s v="BE"/>
    <s v="0"/>
    <x v="0"/>
    <x v="0"/>
    <n v="6715"/>
    <n v="10880"/>
    <n v="10.88"/>
    <n v="617.1875"/>
  </r>
  <r>
    <s v="721499790"/>
    <n v="72149979"/>
    <x v="2"/>
    <s v=" 17"/>
    <s v="BE"/>
    <s v="0"/>
    <x v="1"/>
    <x v="0"/>
    <n v="13812"/>
    <n v="10833"/>
    <n v="10.833"/>
    <n v="1274.9930767100525"/>
  </r>
  <r>
    <s v="721499790"/>
    <n v="72149979"/>
    <x v="2"/>
    <s v=" 30"/>
    <s v="SE"/>
    <s v="0"/>
    <x v="0"/>
    <x v="0"/>
    <n v="1997"/>
    <n v="3229"/>
    <n v="3.2290000000000001"/>
    <n v="618.45772685041811"/>
  </r>
  <r>
    <s v="721499790"/>
    <n v="72149979"/>
    <x v="2"/>
    <s v=" 30"/>
    <s v="SE"/>
    <s v="0"/>
    <x v="1"/>
    <x v="0"/>
    <n v="25878"/>
    <n v="39222"/>
    <n v="39.222000000000001"/>
    <n v="659.78277497322927"/>
  </r>
  <r>
    <s v="721499790"/>
    <n v="72149979"/>
    <x v="2"/>
    <s v=" 61"/>
    <s v="CZ"/>
    <s v="0"/>
    <x v="0"/>
    <x v="0"/>
    <n v="109090"/>
    <n v="170648"/>
    <n v="170.648"/>
    <n v="639.26913881205758"/>
  </r>
  <r>
    <s v="721499790"/>
    <n v="72149979"/>
    <x v="2"/>
    <s v=" 61"/>
    <s v="CZ"/>
    <s v="0"/>
    <x v="1"/>
    <x v="0"/>
    <n v="410079"/>
    <n v="756675"/>
    <n v="756.67499999999995"/>
    <n v="541.94865695311728"/>
  </r>
  <r>
    <s v="721499790"/>
    <n v="72149979"/>
    <x v="2"/>
    <s v=" 61"/>
    <s v="CZ"/>
    <s v="0"/>
    <x v="5"/>
    <x v="0"/>
    <n v="2428"/>
    <n v="72"/>
    <n v="7.1999999999999995E-2"/>
    <n v="33722.222222222226"/>
  </r>
  <r>
    <s v="721499950"/>
    <n v="72149995"/>
    <x v="2"/>
    <s v="  1"/>
    <s v="FR"/>
    <s v="0"/>
    <x v="0"/>
    <x v="0"/>
    <n v="2"/>
    <n v="3"/>
    <n v="3.0000000000000001E-3"/>
    <n v="666.66666666666663"/>
  </r>
  <r>
    <s v="721499950"/>
    <n v="72149995"/>
    <x v="2"/>
    <s v="  1"/>
    <s v="FR"/>
    <s v="0"/>
    <x v="1"/>
    <x v="0"/>
    <n v="18"/>
    <n v="1"/>
    <n v="1E-3"/>
    <n v="18000"/>
  </r>
  <r>
    <s v="721499950"/>
    <n v="72149995"/>
    <x v="2"/>
    <s v="  3"/>
    <s v="NL"/>
    <s v="0"/>
    <x v="1"/>
    <x v="0"/>
    <n v="313"/>
    <n v="16"/>
    <n v="1.6E-2"/>
    <n v="19562.5"/>
  </r>
  <r>
    <s v="721499950"/>
    <n v="72149995"/>
    <x v="2"/>
    <s v="  4"/>
    <s v="DE"/>
    <s v="0"/>
    <x v="0"/>
    <x v="0"/>
    <n v="1307"/>
    <n v="1796"/>
    <n v="1.796"/>
    <n v="727.728285077951"/>
  </r>
  <r>
    <s v="721499950"/>
    <n v="72149995"/>
    <x v="2"/>
    <s v="  4"/>
    <s v="DE"/>
    <s v="0"/>
    <x v="1"/>
    <x v="0"/>
    <n v="11682"/>
    <n v="11102"/>
    <n v="11.102"/>
    <n v="1052.2428391280851"/>
  </r>
  <r>
    <s v="721499950"/>
    <n v="72149995"/>
    <x v="2"/>
    <s v="  4"/>
    <s v="DE"/>
    <s v="0"/>
    <x v="4"/>
    <x v="0"/>
    <n v="35972"/>
    <n v="51500"/>
    <n v="51.5"/>
    <n v="698.48543689320388"/>
  </r>
  <r>
    <s v="721499950"/>
    <n v="72149995"/>
    <x v="2"/>
    <s v="  5"/>
    <s v="IT"/>
    <s v="0"/>
    <x v="0"/>
    <x v="0"/>
    <n v="16099"/>
    <n v="20896"/>
    <n v="20.896000000000001"/>
    <n v="770.43453292496167"/>
  </r>
  <r>
    <s v="721499950"/>
    <n v="72149995"/>
    <x v="2"/>
    <s v="  5"/>
    <s v="IT"/>
    <s v="0"/>
    <x v="1"/>
    <x v="0"/>
    <n v="56765"/>
    <n v="116160"/>
    <n v="116.16"/>
    <n v="488.67940771349862"/>
  </r>
  <r>
    <s v="721499950"/>
    <n v="72149995"/>
    <x v="2"/>
    <s v=" 32"/>
    <s v="FI"/>
    <s v="0"/>
    <x v="1"/>
    <x v="0"/>
    <n v="97975"/>
    <n v="115225"/>
    <n v="115.22499999999999"/>
    <n v="850.2929051855067"/>
  </r>
  <r>
    <s v="721510000"/>
    <n v="72151000"/>
    <x v="3"/>
    <s v="  1"/>
    <s v="FR"/>
    <s v="0"/>
    <x v="0"/>
    <x v="0"/>
    <n v="265295"/>
    <n v="404646"/>
    <n v="404.64600000000002"/>
    <n v="655.62244529786528"/>
  </r>
  <r>
    <s v="721510000"/>
    <n v="72151000"/>
    <x v="3"/>
    <s v="  1"/>
    <s v="FR"/>
    <s v="0"/>
    <x v="1"/>
    <x v="0"/>
    <n v="918775"/>
    <n v="1368248"/>
    <n v="1368.248"/>
    <n v="671.49741859662868"/>
  </r>
  <r>
    <s v="721510000"/>
    <n v="72151000"/>
    <x v="3"/>
    <s v="  3"/>
    <s v="NL"/>
    <s v="0"/>
    <x v="0"/>
    <x v="0"/>
    <n v="19"/>
    <n v="28"/>
    <n v="2.8000000000000001E-2"/>
    <n v="678.57142857142856"/>
  </r>
  <r>
    <s v="721510000"/>
    <n v="72151000"/>
    <x v="3"/>
    <s v="  3"/>
    <s v="NL"/>
    <s v="0"/>
    <x v="4"/>
    <x v="0"/>
    <n v="41"/>
    <n v="26"/>
    <n v="2.5999999999999999E-2"/>
    <n v="1576.9230769230769"/>
  </r>
  <r>
    <s v="721510000"/>
    <n v="72151000"/>
    <x v="3"/>
    <s v="  4"/>
    <s v="DE"/>
    <s v="0"/>
    <x v="0"/>
    <x v="0"/>
    <n v="517226"/>
    <n v="782820"/>
    <n v="782.82"/>
    <n v="660.7214940854858"/>
  </r>
  <r>
    <s v="721510000"/>
    <n v="72151000"/>
    <x v="3"/>
    <s v="  4"/>
    <s v="DE"/>
    <s v="0"/>
    <x v="1"/>
    <x v="0"/>
    <n v="877615"/>
    <n v="1436773"/>
    <n v="1436.7729999999999"/>
    <n v="610.82370005561074"/>
  </r>
  <r>
    <s v="721510000"/>
    <n v="72151000"/>
    <x v="3"/>
    <s v="  4"/>
    <s v="DE"/>
    <s v="0"/>
    <x v="4"/>
    <x v="0"/>
    <n v="1866"/>
    <n v="2722"/>
    <n v="2.722"/>
    <n v="685.52534900808234"/>
  </r>
  <r>
    <s v="721510000"/>
    <n v="72151000"/>
    <x v="3"/>
    <s v="  5"/>
    <s v="IT"/>
    <s v="0"/>
    <x v="0"/>
    <x v="0"/>
    <n v="120228"/>
    <n v="180575"/>
    <n v="180.57499999999999"/>
    <n v="665.80645161290329"/>
  </r>
  <r>
    <s v="721510000"/>
    <n v="72151000"/>
    <x v="3"/>
    <s v="  5"/>
    <s v="IT"/>
    <s v="0"/>
    <x v="1"/>
    <x v="0"/>
    <n v="436812"/>
    <n v="833644"/>
    <n v="833.64400000000001"/>
    <n v="523.97906060620596"/>
  </r>
  <r>
    <s v="721510000"/>
    <n v="72151000"/>
    <x v="3"/>
    <s v="  5"/>
    <s v="IT"/>
    <s v="0"/>
    <x v="4"/>
    <x v="0"/>
    <n v="624"/>
    <n v="718"/>
    <n v="0.71799999999999997"/>
    <n v="869.0807799442897"/>
  </r>
  <r>
    <s v="721510000"/>
    <n v="72151000"/>
    <x v="3"/>
    <s v="  7"/>
    <s v="IE"/>
    <s v="0"/>
    <x v="0"/>
    <x v="0"/>
    <n v="1296690"/>
    <n v="1957447"/>
    <n v="1957.4469999999999"/>
    <n v="662.43939171788566"/>
  </r>
  <r>
    <s v="721510000"/>
    <n v="72151000"/>
    <x v="3"/>
    <s v="  7"/>
    <s v="IE"/>
    <s v="0"/>
    <x v="1"/>
    <x v="0"/>
    <n v="1332470"/>
    <n v="2426951"/>
    <n v="2426.951"/>
    <n v="549.03045014093811"/>
  </r>
  <r>
    <s v="721510000"/>
    <n v="72151000"/>
    <x v="3"/>
    <s v="  8"/>
    <s v="DK"/>
    <s v="0"/>
    <x v="0"/>
    <x v="0"/>
    <n v="233"/>
    <n v="339"/>
    <n v="0.33900000000000002"/>
    <n v="687.31563421828901"/>
  </r>
  <r>
    <s v="721510000"/>
    <n v="72151000"/>
    <x v="3"/>
    <s v="  8"/>
    <s v="DK"/>
    <s v="0"/>
    <x v="1"/>
    <x v="0"/>
    <n v="239"/>
    <n v="8"/>
    <n v="8.0000000000000002E-3"/>
    <n v="29875"/>
  </r>
  <r>
    <s v="721510000"/>
    <n v="72151000"/>
    <x v="3"/>
    <s v=" 11"/>
    <s v="ES"/>
    <s v="0"/>
    <x v="0"/>
    <x v="0"/>
    <n v="246689"/>
    <n v="374429"/>
    <n v="374.42899999999997"/>
    <n v="658.84052784373011"/>
  </r>
  <r>
    <s v="721510000"/>
    <n v="72151000"/>
    <x v="3"/>
    <s v=" 11"/>
    <s v="ES"/>
    <s v="0"/>
    <x v="1"/>
    <x v="0"/>
    <n v="1026170"/>
    <n v="1536215"/>
    <n v="1536.2149999999999"/>
    <n v="667.98592644909729"/>
  </r>
  <r>
    <s v="721510000"/>
    <n v="72151000"/>
    <x v="3"/>
    <s v=" 17"/>
    <s v="BE"/>
    <s v="0"/>
    <x v="0"/>
    <x v="0"/>
    <n v="58408"/>
    <n v="86406"/>
    <n v="86.406000000000006"/>
    <n v="675.97157604795962"/>
  </r>
  <r>
    <s v="721510000"/>
    <n v="72151000"/>
    <x v="3"/>
    <s v=" 17"/>
    <s v="BE"/>
    <s v="0"/>
    <x v="1"/>
    <x v="0"/>
    <n v="52773"/>
    <n v="92110"/>
    <n v="92.11"/>
    <n v="572.93453479535333"/>
  </r>
  <r>
    <s v="721510000"/>
    <n v="72151000"/>
    <x v="3"/>
    <s v=" 17"/>
    <s v="BE"/>
    <s v="0"/>
    <x v="4"/>
    <x v="0"/>
    <n v="27867"/>
    <n v="46213"/>
    <n v="46.213000000000001"/>
    <n v="603.01213944128278"/>
  </r>
  <r>
    <s v="721510000"/>
    <n v="72151000"/>
    <x v="3"/>
    <s v=" 38"/>
    <s v="AT"/>
    <s v="0"/>
    <x v="1"/>
    <x v="0"/>
    <n v="1505"/>
    <n v="64"/>
    <n v="6.4000000000000001E-2"/>
    <n v="23515.625"/>
  </r>
  <r>
    <s v="721510000"/>
    <n v="72151000"/>
    <x v="3"/>
    <s v=" 61"/>
    <s v="CZ"/>
    <s v="0"/>
    <x v="0"/>
    <x v="0"/>
    <n v="105918"/>
    <n v="160051"/>
    <n v="160.05099999999999"/>
    <n v="661.77655872190746"/>
  </r>
  <r>
    <s v="721510000"/>
    <n v="72151000"/>
    <x v="3"/>
    <s v=" 61"/>
    <s v="CZ"/>
    <s v="0"/>
    <x v="1"/>
    <x v="0"/>
    <n v="152268"/>
    <n v="177492"/>
    <n v="177.49199999999999"/>
    <n v="857.88655263335818"/>
  </r>
  <r>
    <s v="721550110"/>
    <n v="72155011"/>
    <x v="3"/>
    <s v="  4"/>
    <s v="DE"/>
    <s v="0"/>
    <x v="0"/>
    <x v="0"/>
    <n v="35477"/>
    <n v="46049"/>
    <n v="46.048999999999999"/>
    <n v="770.4184672848487"/>
  </r>
  <r>
    <s v="721550110"/>
    <n v="72155011"/>
    <x v="3"/>
    <s v="  4"/>
    <s v="DE"/>
    <s v="0"/>
    <x v="1"/>
    <x v="0"/>
    <n v="59083"/>
    <n v="72970"/>
    <n v="72.97"/>
    <n v="809.68891325202139"/>
  </r>
  <r>
    <s v="721550110"/>
    <n v="72155011"/>
    <x v="3"/>
    <s v="  5"/>
    <s v="IT"/>
    <s v="0"/>
    <x v="0"/>
    <x v="0"/>
    <n v="723898"/>
    <n v="933401"/>
    <n v="933.40099999999995"/>
    <n v="775.54877271397822"/>
  </r>
  <r>
    <s v="721550110"/>
    <n v="72155011"/>
    <x v="3"/>
    <s v="  5"/>
    <s v="IT"/>
    <s v="0"/>
    <x v="1"/>
    <x v="0"/>
    <n v="2845208"/>
    <n v="4037287"/>
    <n v="4037.2869999999998"/>
    <n v="704.73265834209951"/>
  </r>
  <r>
    <s v="721550110"/>
    <n v="72155011"/>
    <x v="3"/>
    <s v="  7"/>
    <s v="IE"/>
    <s v="0"/>
    <x v="0"/>
    <x v="0"/>
    <n v="29060"/>
    <n v="37304"/>
    <n v="37.304000000000002"/>
    <n v="779.00493244692257"/>
  </r>
  <r>
    <s v="721550110"/>
    <n v="72155011"/>
    <x v="3"/>
    <s v="  7"/>
    <s v="IE"/>
    <s v="0"/>
    <x v="1"/>
    <x v="0"/>
    <n v="39963"/>
    <n v="52411"/>
    <n v="52.411000000000001"/>
    <n v="762.49260651389977"/>
  </r>
  <r>
    <s v="721550110"/>
    <n v="72155011"/>
    <x v="3"/>
    <s v=" 11"/>
    <s v="ES"/>
    <s v="0"/>
    <x v="0"/>
    <x v="0"/>
    <n v="515310"/>
    <n v="661505"/>
    <n v="661.505"/>
    <n v="778.99637946803125"/>
  </r>
  <r>
    <s v="721550110"/>
    <n v="72155011"/>
    <x v="3"/>
    <s v=" 11"/>
    <s v="ES"/>
    <s v="0"/>
    <x v="1"/>
    <x v="0"/>
    <n v="2172951"/>
    <n v="2818593"/>
    <n v="2818.5929999999998"/>
    <n v="770.93464718034852"/>
  </r>
  <r>
    <s v="721550190"/>
    <n v="72155019"/>
    <x v="3"/>
    <s v="  1"/>
    <s v="FR"/>
    <s v="0"/>
    <x v="0"/>
    <x v="0"/>
    <n v="311180"/>
    <n v="390566"/>
    <n v="390.56599999999997"/>
    <n v="796.74113978175274"/>
  </r>
  <r>
    <s v="721550190"/>
    <n v="72155019"/>
    <x v="3"/>
    <s v="  1"/>
    <s v="FR"/>
    <s v="0"/>
    <x v="1"/>
    <x v="0"/>
    <n v="1037573"/>
    <n v="997272"/>
    <n v="997.27200000000005"/>
    <n v="1040.4112418678153"/>
  </r>
  <r>
    <s v="721550190"/>
    <n v="72155019"/>
    <x v="3"/>
    <s v="  3"/>
    <s v="NL"/>
    <s v="0"/>
    <x v="0"/>
    <x v="0"/>
    <n v="25911"/>
    <n v="32647"/>
    <n v="32.646999999999998"/>
    <n v="793.67170030936995"/>
  </r>
  <r>
    <s v="721550190"/>
    <n v="72155019"/>
    <x v="3"/>
    <s v="  3"/>
    <s v="NL"/>
    <s v="0"/>
    <x v="1"/>
    <x v="0"/>
    <n v="107470"/>
    <n v="173000"/>
    <n v="173"/>
    <n v="621.21387283236993"/>
  </r>
  <r>
    <s v="721550190"/>
    <n v="72155019"/>
    <x v="3"/>
    <s v="  4"/>
    <s v="DE"/>
    <s v="0"/>
    <x v="0"/>
    <x v="0"/>
    <n v="67086"/>
    <n v="84534"/>
    <n v="84.534000000000006"/>
    <n v="793.59784228830995"/>
  </r>
  <r>
    <s v="721550190"/>
    <n v="72155019"/>
    <x v="3"/>
    <s v="  4"/>
    <s v="DE"/>
    <s v="0"/>
    <x v="1"/>
    <x v="0"/>
    <n v="106608"/>
    <n v="150686"/>
    <n v="150.68600000000001"/>
    <n v="707.48443783762252"/>
  </r>
  <r>
    <s v="721550190"/>
    <n v="72155019"/>
    <x v="3"/>
    <s v="  5"/>
    <s v="IT"/>
    <s v="0"/>
    <x v="0"/>
    <x v="0"/>
    <n v="418205"/>
    <n v="525791"/>
    <n v="525.79100000000005"/>
    <n v="795.38257596649612"/>
  </r>
  <r>
    <s v="721550190"/>
    <n v="72155019"/>
    <x v="3"/>
    <s v="  5"/>
    <s v="IT"/>
    <s v="0"/>
    <x v="1"/>
    <x v="0"/>
    <n v="1554777"/>
    <n v="2545560"/>
    <n v="2545.56"/>
    <n v="610.77994625936924"/>
  </r>
  <r>
    <s v="721550190"/>
    <n v="72155019"/>
    <x v="3"/>
    <s v="  7"/>
    <s v="IE"/>
    <s v="0"/>
    <x v="0"/>
    <x v="0"/>
    <n v="352028"/>
    <n v="440787"/>
    <n v="440.78699999999998"/>
    <n v="798.63516846004995"/>
  </r>
  <r>
    <s v="721550190"/>
    <n v="72155019"/>
    <x v="3"/>
    <s v="  7"/>
    <s v="IE"/>
    <s v="0"/>
    <x v="1"/>
    <x v="0"/>
    <n v="59443"/>
    <n v="75776"/>
    <n v="75.775999999999996"/>
    <n v="784.45682010135135"/>
  </r>
  <r>
    <s v="721550190"/>
    <n v="72155019"/>
    <x v="3"/>
    <s v=" 11"/>
    <s v="ES"/>
    <s v="0"/>
    <x v="0"/>
    <x v="0"/>
    <n v="50910"/>
    <n v="64000"/>
    <n v="64"/>
    <n v="795.46875"/>
  </r>
  <r>
    <s v="721550190"/>
    <n v="72155019"/>
    <x v="3"/>
    <s v=" 11"/>
    <s v="ES"/>
    <s v="0"/>
    <x v="1"/>
    <x v="0"/>
    <n v="206893"/>
    <n v="260572"/>
    <n v="260.572"/>
    <n v="793.99551755368952"/>
  </r>
  <r>
    <s v="721550190"/>
    <n v="72155019"/>
    <x v="3"/>
    <s v=" 17"/>
    <s v="BE"/>
    <s v="0"/>
    <x v="0"/>
    <x v="0"/>
    <n v="254013"/>
    <n v="318654"/>
    <n v="318.654"/>
    <n v="797.14361031087014"/>
  </r>
  <r>
    <s v="721550190"/>
    <n v="72155019"/>
    <x v="3"/>
    <s v=" 17"/>
    <s v="BE"/>
    <s v="0"/>
    <x v="1"/>
    <x v="0"/>
    <n v="312899"/>
    <n v="447461"/>
    <n v="447.46100000000001"/>
    <n v="699.27658499846916"/>
  </r>
  <r>
    <s v="721550190"/>
    <n v="72155019"/>
    <x v="3"/>
    <s v=" 30"/>
    <s v="SE"/>
    <s v="0"/>
    <x v="0"/>
    <x v="0"/>
    <n v="13952"/>
    <n v="17487"/>
    <n v="17.486999999999998"/>
    <n v="797.84983130325395"/>
  </r>
  <r>
    <s v="721550190"/>
    <n v="72155019"/>
    <x v="3"/>
    <s v=" 30"/>
    <s v="SE"/>
    <s v="0"/>
    <x v="1"/>
    <x v="0"/>
    <n v="144871"/>
    <n v="115990"/>
    <n v="115.99"/>
    <n v="1248.9956030692301"/>
  </r>
  <r>
    <s v="721550190"/>
    <n v="72155019"/>
    <x v="3"/>
    <s v=" 32"/>
    <s v="FI"/>
    <s v="0"/>
    <x v="1"/>
    <x v="0"/>
    <n v="9529"/>
    <n v="6314"/>
    <n v="6.3140000000000001"/>
    <n v="1509.1859360152043"/>
  </r>
  <r>
    <s v="721550190"/>
    <n v="72155019"/>
    <x v="3"/>
    <s v=" 61"/>
    <s v="CZ"/>
    <s v="0"/>
    <x v="0"/>
    <x v="0"/>
    <n v="285380"/>
    <n v="358665"/>
    <n v="358.66500000000002"/>
    <n v="795.67284234592159"/>
  </r>
  <r>
    <s v="721550190"/>
    <n v="72155019"/>
    <x v="3"/>
    <s v=" 61"/>
    <s v="CZ"/>
    <s v="0"/>
    <x v="1"/>
    <x v="0"/>
    <n v="414125"/>
    <n v="506063"/>
    <n v="506.06299999999999"/>
    <n v="818.32696719578394"/>
  </r>
  <r>
    <s v="721550190"/>
    <n v="72155019"/>
    <x v="3"/>
    <s v=" 63"/>
    <s v="SK"/>
    <s v="0"/>
    <x v="0"/>
    <x v="0"/>
    <n v="13"/>
    <n v="16"/>
    <n v="1.6E-2"/>
    <n v="812.5"/>
  </r>
  <r>
    <s v="721550190"/>
    <n v="72155019"/>
    <x v="3"/>
    <s v=" 63"/>
    <s v="SK"/>
    <s v="0"/>
    <x v="1"/>
    <x v="0"/>
    <n v="543"/>
    <n v="40"/>
    <n v="0.04"/>
    <n v="13575"/>
  </r>
  <r>
    <s v="721550190"/>
    <n v="72155019"/>
    <x v="3"/>
    <s v=" 66"/>
    <s v="RO"/>
    <s v="0"/>
    <x v="0"/>
    <x v="0"/>
    <n v="1328"/>
    <n v="1662"/>
    <n v="1.6619999999999999"/>
    <n v="799.03730445246697"/>
  </r>
  <r>
    <s v="721550190"/>
    <n v="72155019"/>
    <x v="3"/>
    <s v=" 66"/>
    <s v="RO"/>
    <s v="0"/>
    <x v="1"/>
    <x v="0"/>
    <n v="2264"/>
    <n v="2757"/>
    <n v="2.7570000000000001"/>
    <n v="821.18244468625312"/>
  </r>
  <r>
    <s v="721550800"/>
    <n v="72155080"/>
    <x v="3"/>
    <s v="  1"/>
    <s v="FR"/>
    <s v="0"/>
    <x v="0"/>
    <x v="0"/>
    <n v="34175"/>
    <n v="41947"/>
    <n v="41.947000000000003"/>
    <n v="814.71857343790964"/>
  </r>
  <r>
    <s v="721550800"/>
    <n v="72155080"/>
    <x v="3"/>
    <s v="  1"/>
    <s v="FR"/>
    <s v="0"/>
    <x v="1"/>
    <x v="0"/>
    <n v="115131"/>
    <n v="99446"/>
    <n v="99.445999999999998"/>
    <n v="1157.7237897954669"/>
  </r>
  <r>
    <s v="721550800"/>
    <n v="72155080"/>
    <x v="3"/>
    <s v="  4"/>
    <s v="DE"/>
    <s v="0"/>
    <x v="0"/>
    <x v="0"/>
    <n v="61270"/>
    <n v="75501"/>
    <n v="75.501000000000005"/>
    <n v="811.51243029893635"/>
  </r>
  <r>
    <s v="721550800"/>
    <n v="72155080"/>
    <x v="3"/>
    <s v="  4"/>
    <s v="DE"/>
    <s v="0"/>
    <x v="1"/>
    <x v="0"/>
    <n v="101244"/>
    <n v="42906"/>
    <n v="42.905999999999999"/>
    <n v="2359.669976227101"/>
  </r>
  <r>
    <s v="721550800"/>
    <n v="72155080"/>
    <x v="3"/>
    <s v="  5"/>
    <s v="IT"/>
    <s v="0"/>
    <x v="0"/>
    <x v="0"/>
    <n v="1190612"/>
    <n v="1462615"/>
    <n v="1462.615"/>
    <n v="814.02966604335381"/>
  </r>
  <r>
    <s v="721550800"/>
    <n v="72155080"/>
    <x v="3"/>
    <s v="  5"/>
    <s v="IT"/>
    <s v="0"/>
    <x v="1"/>
    <x v="0"/>
    <n v="4241006"/>
    <n v="5635353"/>
    <n v="5635.3530000000001"/>
    <n v="752.57148931043002"/>
  </r>
  <r>
    <s v="721550800"/>
    <n v="72155080"/>
    <x v="3"/>
    <s v="  7"/>
    <s v="IE"/>
    <s v="0"/>
    <x v="0"/>
    <x v="0"/>
    <n v="31675"/>
    <n v="38922"/>
    <n v="38.921999999999997"/>
    <n v="813.80710138225174"/>
  </r>
  <r>
    <s v="721550800"/>
    <n v="72155080"/>
    <x v="3"/>
    <s v="  7"/>
    <s v="IE"/>
    <s v="0"/>
    <x v="1"/>
    <x v="0"/>
    <n v="32317"/>
    <n v="34315"/>
    <n v="34.314999999999998"/>
    <n v="941.77473408130561"/>
  </r>
  <r>
    <s v="721550800"/>
    <n v="72155080"/>
    <x v="3"/>
    <s v=" 11"/>
    <s v="ES"/>
    <s v="0"/>
    <x v="0"/>
    <x v="0"/>
    <n v="278910"/>
    <n v="342868"/>
    <n v="342.86799999999999"/>
    <n v="813.46174037822141"/>
  </r>
  <r>
    <s v="721550800"/>
    <n v="72155080"/>
    <x v="3"/>
    <s v=" 11"/>
    <s v="ES"/>
    <s v="0"/>
    <x v="1"/>
    <x v="0"/>
    <n v="1108565"/>
    <n v="1181689"/>
    <n v="1181.6890000000001"/>
    <n v="938.11908209351191"/>
  </r>
  <r>
    <s v="721550800"/>
    <n v="72155080"/>
    <x v="3"/>
    <s v=" 17"/>
    <s v="BE"/>
    <s v="0"/>
    <x v="0"/>
    <x v="0"/>
    <n v="125185"/>
    <n v="153441"/>
    <n v="153.441"/>
    <n v="815.85104372364617"/>
  </r>
  <r>
    <s v="721550800"/>
    <n v="72155080"/>
    <x v="3"/>
    <s v=" 17"/>
    <s v="BE"/>
    <s v="0"/>
    <x v="1"/>
    <x v="0"/>
    <n v="154407"/>
    <n v="215076"/>
    <n v="215.07599999999999"/>
    <n v="717.91831724599683"/>
  </r>
  <r>
    <s v="721550800"/>
    <n v="72155080"/>
    <x v="3"/>
    <s v=" 17"/>
    <s v="BE"/>
    <s v="0"/>
    <x v="4"/>
    <x v="0"/>
    <n v="3"/>
    <n v="1"/>
    <n v="1E-3"/>
    <n v="3000"/>
  </r>
  <r>
    <s v="721550800"/>
    <n v="72155080"/>
    <x v="3"/>
    <s v=" 30"/>
    <s v="SE"/>
    <s v="0"/>
    <x v="0"/>
    <x v="0"/>
    <n v="34"/>
    <n v="42"/>
    <n v="4.2000000000000003E-2"/>
    <n v="809.52380952380952"/>
  </r>
  <r>
    <s v="721550800"/>
    <n v="72155080"/>
    <x v="3"/>
    <s v=" 30"/>
    <s v="SE"/>
    <s v="0"/>
    <x v="1"/>
    <x v="0"/>
    <n v="490"/>
    <n v="102"/>
    <n v="0.10199999999999999"/>
    <n v="4803.9215686274511"/>
  </r>
  <r>
    <s v="721550800"/>
    <n v="72155080"/>
    <x v="3"/>
    <s v=" 61"/>
    <s v="CZ"/>
    <s v="0"/>
    <x v="0"/>
    <x v="0"/>
    <n v="7562"/>
    <n v="9304"/>
    <n v="9.3040000000000003"/>
    <n v="812.76870163370586"/>
  </r>
  <r>
    <s v="721550800"/>
    <n v="72155080"/>
    <x v="3"/>
    <s v=" 61"/>
    <s v="CZ"/>
    <s v="0"/>
    <x v="1"/>
    <x v="0"/>
    <n v="11723"/>
    <n v="15630"/>
    <n v="15.63"/>
    <n v="750.03198976327576"/>
  </r>
  <r>
    <s v="721550800"/>
    <n v="72155080"/>
    <x v="3"/>
    <s v=" 66"/>
    <s v="RO"/>
    <s v="0"/>
    <x v="0"/>
    <x v="0"/>
    <n v="516747"/>
    <n v="633933"/>
    <n v="633.93299999999999"/>
    <n v="815.14450265248854"/>
  </r>
  <r>
    <s v="721550800"/>
    <n v="72155080"/>
    <x v="3"/>
    <s v=" 66"/>
    <s v="RO"/>
    <s v="0"/>
    <x v="1"/>
    <x v="0"/>
    <n v="984738"/>
    <n v="896587"/>
    <n v="896.58699999999999"/>
    <n v="1098.3184007798463"/>
  </r>
  <r>
    <s v="721590000"/>
    <n v="72159000"/>
    <x v="2"/>
    <s v="  1"/>
    <s v="FR"/>
    <s v="0"/>
    <x v="0"/>
    <x v="0"/>
    <n v="1256646"/>
    <n v="1104875"/>
    <n v="1104.875"/>
    <n v="1137.3648602783121"/>
  </r>
  <r>
    <s v="721590000"/>
    <n v="72159000"/>
    <x v="2"/>
    <s v="  1"/>
    <s v="FR"/>
    <s v="0"/>
    <x v="1"/>
    <x v="0"/>
    <n v="4143502"/>
    <n v="3476400"/>
    <n v="3476.4"/>
    <n v="1191.8944885513749"/>
  </r>
  <r>
    <s v="721590000"/>
    <n v="72159000"/>
    <x v="2"/>
    <s v="  3"/>
    <s v="NL"/>
    <s v="0"/>
    <x v="0"/>
    <x v="0"/>
    <n v="45928"/>
    <n v="40512"/>
    <n v="40.512"/>
    <n v="1133.6887835703001"/>
  </r>
  <r>
    <s v="721590000"/>
    <n v="72159000"/>
    <x v="2"/>
    <s v="  3"/>
    <s v="NL"/>
    <s v="0"/>
    <x v="1"/>
    <x v="0"/>
    <n v="135672"/>
    <n v="61695"/>
    <n v="61.695"/>
    <n v="2199.0761001701921"/>
  </r>
  <r>
    <s v="721590000"/>
    <n v="72159000"/>
    <x v="2"/>
    <s v="  3"/>
    <s v="NL"/>
    <s v="0"/>
    <x v="2"/>
    <x v="0"/>
    <n v="180"/>
    <n v="8"/>
    <n v="8.0000000000000002E-3"/>
    <n v="22500"/>
  </r>
  <r>
    <s v="721590000"/>
    <n v="72159000"/>
    <x v="2"/>
    <s v="  4"/>
    <s v="DE"/>
    <s v="0"/>
    <x v="0"/>
    <x v="0"/>
    <n v="655267"/>
    <n v="574920"/>
    <n v="574.91999999999996"/>
    <n v="1139.7533569887985"/>
  </r>
  <r>
    <s v="721590000"/>
    <n v="72159000"/>
    <x v="2"/>
    <s v="  4"/>
    <s v="DE"/>
    <s v="0"/>
    <x v="1"/>
    <x v="0"/>
    <n v="1041683"/>
    <n v="690161"/>
    <n v="690.16099999999994"/>
    <n v="1509.3333294695008"/>
  </r>
  <r>
    <s v="721590000"/>
    <n v="72159000"/>
    <x v="2"/>
    <s v="  5"/>
    <s v="IT"/>
    <s v="0"/>
    <x v="0"/>
    <x v="0"/>
    <n v="425706"/>
    <n v="374782"/>
    <n v="374.78199999999998"/>
    <n v="1135.8763227689697"/>
  </r>
  <r>
    <s v="721590000"/>
    <n v="72159000"/>
    <x v="2"/>
    <s v="  5"/>
    <s v="IT"/>
    <s v="0"/>
    <x v="1"/>
    <x v="0"/>
    <n v="1492519"/>
    <n v="1545085"/>
    <n v="1545.085"/>
    <n v="965.97857075824299"/>
  </r>
  <r>
    <s v="721590000"/>
    <n v="72159000"/>
    <x v="2"/>
    <s v="  7"/>
    <s v="IE"/>
    <s v="0"/>
    <x v="0"/>
    <x v="0"/>
    <n v="119205"/>
    <n v="104607"/>
    <n v="104.607"/>
    <n v="1139.5508904757808"/>
  </r>
  <r>
    <s v="721590000"/>
    <n v="72159000"/>
    <x v="2"/>
    <s v="  7"/>
    <s v="IE"/>
    <s v="0"/>
    <x v="1"/>
    <x v="0"/>
    <n v="184535"/>
    <n v="385667"/>
    <n v="385.66699999999997"/>
    <n v="478.48273251276362"/>
  </r>
  <r>
    <s v="721590000"/>
    <n v="72159000"/>
    <x v="2"/>
    <s v="  8"/>
    <s v="DK"/>
    <s v="0"/>
    <x v="0"/>
    <x v="0"/>
    <n v="4292"/>
    <n v="3750"/>
    <n v="3.75"/>
    <n v="1144.5333333333333"/>
  </r>
  <r>
    <s v="721590000"/>
    <n v="72159000"/>
    <x v="2"/>
    <s v="  8"/>
    <s v="DK"/>
    <s v="0"/>
    <x v="1"/>
    <x v="0"/>
    <n v="6879"/>
    <n v="3984"/>
    <n v="3.984"/>
    <n v="1726.6566265060242"/>
  </r>
  <r>
    <s v="721590000"/>
    <n v="72159000"/>
    <x v="2"/>
    <s v=" 11"/>
    <s v="ES"/>
    <s v="0"/>
    <x v="0"/>
    <x v="0"/>
    <n v="149542"/>
    <n v="131794"/>
    <n v="131.79400000000001"/>
    <n v="1134.6647040077696"/>
  </r>
  <r>
    <s v="721590000"/>
    <n v="72159000"/>
    <x v="2"/>
    <s v=" 11"/>
    <s v="ES"/>
    <s v="0"/>
    <x v="1"/>
    <x v="0"/>
    <n v="618452"/>
    <n v="701742"/>
    <n v="701.74199999999996"/>
    <n v="881.30965511541285"/>
  </r>
  <r>
    <s v="721590000"/>
    <n v="72159000"/>
    <x v="2"/>
    <s v=" 17"/>
    <s v="BE"/>
    <s v="0"/>
    <x v="0"/>
    <x v="0"/>
    <n v="18841"/>
    <n v="16504"/>
    <n v="16.504000000000001"/>
    <n v="1141.6020358700921"/>
  </r>
  <r>
    <s v="721590000"/>
    <n v="72159000"/>
    <x v="2"/>
    <s v=" 17"/>
    <s v="BE"/>
    <s v="0"/>
    <x v="1"/>
    <x v="0"/>
    <n v="23234"/>
    <n v="10746"/>
    <n v="10.746"/>
    <n v="2162.1068304485389"/>
  </r>
  <r>
    <s v="721590000"/>
    <n v="72159000"/>
    <x v="2"/>
    <s v=" 30"/>
    <s v="SE"/>
    <s v="0"/>
    <x v="0"/>
    <x v="0"/>
    <n v="19765"/>
    <n v="17463"/>
    <n v="17.463000000000001"/>
    <n v="1131.8215655958311"/>
  </r>
  <r>
    <s v="721590000"/>
    <n v="72159000"/>
    <x v="2"/>
    <s v=" 30"/>
    <s v="SE"/>
    <s v="0"/>
    <x v="1"/>
    <x v="0"/>
    <n v="226128"/>
    <n v="178739"/>
    <n v="178.739"/>
    <n v="1265.1296023811256"/>
  </r>
  <r>
    <s v="721590000"/>
    <n v="72159000"/>
    <x v="2"/>
    <s v=" 38"/>
    <s v="AT"/>
    <s v="0"/>
    <x v="1"/>
    <x v="0"/>
    <n v="33844"/>
    <n v="103"/>
    <n v="0.10299999999999999"/>
    <n v="328582.52427184465"/>
  </r>
  <r>
    <s v="721590000"/>
    <n v="72159000"/>
    <x v="2"/>
    <s v=" 61"/>
    <s v="CZ"/>
    <s v="0"/>
    <x v="0"/>
    <x v="0"/>
    <n v="1560"/>
    <n v="1378"/>
    <n v="1.3779999999999999"/>
    <n v="1132.0754716981132"/>
  </r>
  <r>
    <s v="721590000"/>
    <n v="72159000"/>
    <x v="2"/>
    <s v=" 61"/>
    <s v="CZ"/>
    <s v="0"/>
    <x v="1"/>
    <x v="0"/>
    <n v="2180"/>
    <n v="381"/>
    <n v="0.38100000000000001"/>
    <n v="5721.7847769028867"/>
  </r>
  <r>
    <s v="721590000"/>
    <n v="72159000"/>
    <x v="2"/>
    <s v=" 63"/>
    <s v="SK"/>
    <s v="0"/>
    <x v="0"/>
    <x v="0"/>
    <n v="5997"/>
    <n v="5230"/>
    <n v="5.23"/>
    <n v="1146.6539196940726"/>
  </r>
  <r>
    <s v="721590000"/>
    <n v="72159000"/>
    <x v="2"/>
    <s v=" 63"/>
    <s v="SK"/>
    <s v="0"/>
    <x v="1"/>
    <x v="0"/>
    <n v="557992"/>
    <n v="153186"/>
    <n v="153.18600000000001"/>
    <n v="3642.5783035003196"/>
  </r>
  <r>
    <s v="721590000"/>
    <n v="72159000"/>
    <x v="2"/>
    <s v=" 64"/>
    <s v="HU"/>
    <s v="0"/>
    <x v="1"/>
    <x v="0"/>
    <n v="210614"/>
    <n v="24484"/>
    <n v="24.484000000000002"/>
    <n v="8602.1074987747088"/>
  </r>
  <r>
    <s v="721590000"/>
    <n v="72159000"/>
    <x v="2"/>
    <s v=" 66"/>
    <s v="RO"/>
    <s v="0"/>
    <x v="0"/>
    <x v="0"/>
    <n v="97513"/>
    <n v="85846"/>
    <n v="85.846000000000004"/>
    <n v="1135.9061575379167"/>
  </r>
  <r>
    <s v="721590000"/>
    <n v="72159000"/>
    <x v="2"/>
    <s v=" 66"/>
    <s v="RO"/>
    <s v="0"/>
    <x v="1"/>
    <x v="0"/>
    <n v="195072"/>
    <n v="127760"/>
    <n v="127.76"/>
    <n v="1526.8628678772698"/>
  </r>
  <r>
    <s v="721610000"/>
    <n v="72161000"/>
    <x v="2"/>
    <s v="  1"/>
    <s v="FR"/>
    <s v="0"/>
    <x v="0"/>
    <x v="0"/>
    <n v="67362"/>
    <n v="94201"/>
    <n v="94.200999999999993"/>
    <n v="715.08795023407401"/>
  </r>
  <r>
    <s v="721610000"/>
    <n v="72161000"/>
    <x v="2"/>
    <s v="  1"/>
    <s v="FR"/>
    <s v="0"/>
    <x v="1"/>
    <x v="0"/>
    <n v="283112"/>
    <n v="578024"/>
    <n v="578.024"/>
    <n v="489.79281137115413"/>
  </r>
  <r>
    <s v="721610000"/>
    <n v="72161000"/>
    <x v="2"/>
    <s v="  3"/>
    <s v="NL"/>
    <s v="0"/>
    <x v="0"/>
    <x v="0"/>
    <n v="48"/>
    <n v="67"/>
    <n v="6.7000000000000004E-2"/>
    <n v="716.41791044776119"/>
  </r>
  <r>
    <s v="721610000"/>
    <n v="72161000"/>
    <x v="2"/>
    <s v="  3"/>
    <s v="NL"/>
    <s v="0"/>
    <x v="1"/>
    <x v="0"/>
    <n v="489"/>
    <n v="1610"/>
    <n v="1.61"/>
    <n v="303.72670807453414"/>
  </r>
  <r>
    <s v="721610000"/>
    <n v="72161000"/>
    <x v="2"/>
    <s v="  4"/>
    <s v="DE"/>
    <s v="0"/>
    <x v="0"/>
    <x v="0"/>
    <n v="4238"/>
    <n v="5968"/>
    <n v="5.968"/>
    <n v="710.12064343163536"/>
  </r>
  <r>
    <s v="721610000"/>
    <n v="72161000"/>
    <x v="2"/>
    <s v="  4"/>
    <s v="DE"/>
    <s v="0"/>
    <x v="1"/>
    <x v="0"/>
    <n v="106456"/>
    <n v="73363"/>
    <n v="73.363"/>
    <n v="1451.0856971497894"/>
  </r>
  <r>
    <s v="721610000"/>
    <n v="72161000"/>
    <x v="2"/>
    <s v="  4"/>
    <s v="DE"/>
    <s v="0"/>
    <x v="6"/>
    <x v="0"/>
    <n v="170"/>
    <n v="50"/>
    <n v="0.05"/>
    <n v="3400"/>
  </r>
  <r>
    <s v="721610000"/>
    <n v="72161000"/>
    <x v="2"/>
    <s v="  5"/>
    <s v="IT"/>
    <s v="0"/>
    <x v="0"/>
    <x v="0"/>
    <n v="3683"/>
    <n v="5038"/>
    <n v="5.0380000000000003"/>
    <n v="731.04406510520039"/>
  </r>
  <r>
    <s v="721610000"/>
    <n v="72161000"/>
    <x v="2"/>
    <s v="  5"/>
    <s v="IT"/>
    <s v="0"/>
    <x v="1"/>
    <x v="0"/>
    <n v="9565"/>
    <n v="29250"/>
    <n v="29.25"/>
    <n v="327.008547008547"/>
  </r>
  <r>
    <s v="721610000"/>
    <n v="72161000"/>
    <x v="2"/>
    <s v="  7"/>
    <s v="IE"/>
    <s v="0"/>
    <x v="0"/>
    <x v="0"/>
    <n v="151131"/>
    <n v="210098"/>
    <n v="210.09800000000001"/>
    <n v="719.33573856010048"/>
  </r>
  <r>
    <s v="721610000"/>
    <n v="72161000"/>
    <x v="2"/>
    <s v="  7"/>
    <s v="IE"/>
    <s v="0"/>
    <x v="1"/>
    <x v="0"/>
    <n v="433356"/>
    <n v="192045"/>
    <n v="192.04499999999999"/>
    <n v="2256.533624931657"/>
  </r>
  <r>
    <s v="721610000"/>
    <n v="72161000"/>
    <x v="2"/>
    <s v="  8"/>
    <s v="DK"/>
    <s v="0"/>
    <x v="0"/>
    <x v="0"/>
    <n v="3443"/>
    <n v="4805"/>
    <n v="4.8049999999999997"/>
    <n v="716.54526534859531"/>
  </r>
  <r>
    <s v="721610000"/>
    <n v="72161000"/>
    <x v="2"/>
    <s v="  8"/>
    <s v="DK"/>
    <s v="0"/>
    <x v="1"/>
    <x v="0"/>
    <n v="31980"/>
    <n v="91152"/>
    <n v="91.152000000000001"/>
    <n v="350.84254870984728"/>
  </r>
  <r>
    <s v="721610000"/>
    <n v="72161000"/>
    <x v="2"/>
    <s v="  9"/>
    <s v="GR"/>
    <s v="0"/>
    <x v="1"/>
    <x v="0"/>
    <n v="9989"/>
    <n v="21170"/>
    <n v="21.17"/>
    <n v="471.84695323571088"/>
  </r>
  <r>
    <s v="721610000"/>
    <n v="72161000"/>
    <x v="2"/>
    <s v=" 11"/>
    <s v="ES"/>
    <s v="0"/>
    <x v="0"/>
    <x v="0"/>
    <n v="14087"/>
    <n v="19769"/>
    <n v="19.768999999999998"/>
    <n v="712.58030249380352"/>
  </r>
  <r>
    <s v="721610000"/>
    <n v="72161000"/>
    <x v="2"/>
    <s v=" 11"/>
    <s v="ES"/>
    <s v="0"/>
    <x v="1"/>
    <x v="0"/>
    <n v="1225336"/>
    <n v="2641442"/>
    <n v="2641.442"/>
    <n v="463.88904242455448"/>
  </r>
  <r>
    <s v="721610000"/>
    <n v="72161000"/>
    <x v="2"/>
    <s v=" 17"/>
    <s v="BE"/>
    <s v="0"/>
    <x v="0"/>
    <x v="0"/>
    <n v="661"/>
    <n v="904"/>
    <n v="0.90400000000000003"/>
    <n v="731.19469026548666"/>
  </r>
  <r>
    <s v="721610000"/>
    <n v="72161000"/>
    <x v="2"/>
    <s v=" 17"/>
    <s v="BE"/>
    <s v="0"/>
    <x v="1"/>
    <x v="0"/>
    <n v="2199"/>
    <n v="34"/>
    <n v="3.4000000000000002E-2"/>
    <n v="64676.470588235286"/>
  </r>
  <r>
    <s v="721610000"/>
    <n v="72161000"/>
    <x v="2"/>
    <s v=" 30"/>
    <s v="SE"/>
    <s v="0"/>
    <x v="0"/>
    <x v="0"/>
    <n v="5314"/>
    <n v="7491"/>
    <n v="7.4909999999999997"/>
    <n v="709.38459484714997"/>
  </r>
  <r>
    <s v="721610000"/>
    <n v="72161000"/>
    <x v="2"/>
    <s v=" 30"/>
    <s v="SE"/>
    <s v="0"/>
    <x v="1"/>
    <x v="0"/>
    <n v="9124"/>
    <n v="329"/>
    <n v="0.32900000000000001"/>
    <n v="27732.522796352583"/>
  </r>
  <r>
    <s v="721610000"/>
    <n v="72161000"/>
    <x v="2"/>
    <s v=" 32"/>
    <s v="FI"/>
    <s v="0"/>
    <x v="1"/>
    <x v="0"/>
    <n v="1500"/>
    <n v="1532"/>
    <n v="1.532"/>
    <n v="979.11227154046992"/>
  </r>
  <r>
    <s v="721610000"/>
    <n v="72161000"/>
    <x v="2"/>
    <s v=" 38"/>
    <s v="AT"/>
    <s v="0"/>
    <x v="0"/>
    <x v="0"/>
    <n v="554"/>
    <n v="781"/>
    <n v="0.78100000000000003"/>
    <n v="709.34699103713183"/>
  </r>
  <r>
    <s v="721610000"/>
    <n v="72161000"/>
    <x v="2"/>
    <s v=" 38"/>
    <s v="AT"/>
    <s v="0"/>
    <x v="1"/>
    <x v="0"/>
    <n v="2370"/>
    <n v="8"/>
    <n v="8.0000000000000002E-3"/>
    <n v="296250"/>
  </r>
  <r>
    <s v="721610000"/>
    <n v="72161000"/>
    <x v="2"/>
    <s v=" 61"/>
    <s v="CZ"/>
    <s v="0"/>
    <x v="0"/>
    <x v="0"/>
    <n v="7847"/>
    <n v="10828"/>
    <n v="10.827999999999999"/>
    <n v="724.69523457702257"/>
  </r>
  <r>
    <s v="721610000"/>
    <n v="72161000"/>
    <x v="2"/>
    <s v=" 61"/>
    <s v="CZ"/>
    <s v="0"/>
    <x v="1"/>
    <x v="0"/>
    <n v="13660"/>
    <n v="7266"/>
    <n v="7.266"/>
    <n v="1879.9889898155793"/>
  </r>
  <r>
    <s v="721621000"/>
    <n v="72162100"/>
    <x v="2"/>
    <s v="  1"/>
    <s v="FR"/>
    <s v="0"/>
    <x v="0"/>
    <x v="0"/>
    <n v="950523"/>
    <n v="1899125"/>
    <n v="1899.125"/>
    <n v="500.50575923122489"/>
  </r>
  <r>
    <s v="721621000"/>
    <n v="72162100"/>
    <x v="2"/>
    <s v="  1"/>
    <s v="FR"/>
    <s v="0"/>
    <x v="1"/>
    <x v="0"/>
    <n v="4065056"/>
    <n v="7824120"/>
    <n v="7824.12"/>
    <n v="519.55440356231759"/>
  </r>
  <r>
    <s v="721621000"/>
    <n v="72162100"/>
    <x v="2"/>
    <s v="  3"/>
    <s v="NL"/>
    <s v="0"/>
    <x v="0"/>
    <x v="0"/>
    <n v="3267"/>
    <n v="6470"/>
    <n v="6.47"/>
    <n v="504.94590417310667"/>
  </r>
  <r>
    <s v="721621000"/>
    <n v="72162100"/>
    <x v="2"/>
    <s v="  3"/>
    <s v="NL"/>
    <s v="0"/>
    <x v="1"/>
    <x v="0"/>
    <n v="32770"/>
    <n v="59013"/>
    <n v="59.012999999999998"/>
    <n v="555.30137427346517"/>
  </r>
  <r>
    <s v="721621000"/>
    <n v="72162100"/>
    <x v="2"/>
    <s v="  4"/>
    <s v="DE"/>
    <s v="0"/>
    <x v="0"/>
    <x v="0"/>
    <n v="7685"/>
    <n v="15451"/>
    <n v="15.451000000000001"/>
    <n v="497.37881043298165"/>
  </r>
  <r>
    <s v="721621000"/>
    <n v="72162100"/>
    <x v="2"/>
    <s v="  4"/>
    <s v="DE"/>
    <s v="0"/>
    <x v="1"/>
    <x v="0"/>
    <n v="211923"/>
    <n v="214719"/>
    <n v="214.71899999999999"/>
    <n v="986.97832981710985"/>
  </r>
  <r>
    <s v="721621000"/>
    <n v="72162100"/>
    <x v="2"/>
    <s v="  5"/>
    <s v="IT"/>
    <s v="0"/>
    <x v="0"/>
    <x v="0"/>
    <n v="117436"/>
    <n v="234555"/>
    <n v="234.55500000000001"/>
    <n v="500.67574769243885"/>
  </r>
  <r>
    <s v="721621000"/>
    <n v="72162100"/>
    <x v="2"/>
    <s v="  5"/>
    <s v="IT"/>
    <s v="0"/>
    <x v="1"/>
    <x v="0"/>
    <n v="343454"/>
    <n v="698323"/>
    <n v="698.32299999999998"/>
    <n v="491.82684803450553"/>
  </r>
  <r>
    <s v="721621000"/>
    <n v="72162100"/>
    <x v="2"/>
    <s v="  7"/>
    <s v="IE"/>
    <s v="0"/>
    <x v="0"/>
    <x v="0"/>
    <n v="27269"/>
    <n v="54057"/>
    <n v="54.057000000000002"/>
    <n v="504.44900752908967"/>
  </r>
  <r>
    <s v="721621000"/>
    <n v="72162100"/>
    <x v="2"/>
    <s v="  7"/>
    <s v="IE"/>
    <s v="0"/>
    <x v="1"/>
    <x v="0"/>
    <n v="79173"/>
    <n v="158353"/>
    <n v="158.35300000000001"/>
    <n v="499.97789748220742"/>
  </r>
  <r>
    <s v="721621000"/>
    <n v="72162100"/>
    <x v="2"/>
    <s v="  8"/>
    <s v="DK"/>
    <s v="0"/>
    <x v="0"/>
    <x v="0"/>
    <n v="6719"/>
    <n v="13670"/>
    <n v="13.67"/>
    <n v="491.51426481346016"/>
  </r>
  <r>
    <s v="721621000"/>
    <n v="72162100"/>
    <x v="2"/>
    <s v="  8"/>
    <s v="DK"/>
    <s v="0"/>
    <x v="1"/>
    <x v="0"/>
    <n v="39744"/>
    <n v="98338"/>
    <n v="98.337999999999994"/>
    <n v="404.15709084992579"/>
  </r>
  <r>
    <s v="721621000"/>
    <n v="72162100"/>
    <x v="2"/>
    <s v=" 11"/>
    <s v="ES"/>
    <s v="0"/>
    <x v="0"/>
    <x v="0"/>
    <n v="37396"/>
    <n v="75102"/>
    <n v="75.102000000000004"/>
    <n v="497.93614018268488"/>
  </r>
  <r>
    <s v="721621000"/>
    <n v="72162100"/>
    <x v="2"/>
    <s v=" 11"/>
    <s v="ES"/>
    <s v="0"/>
    <x v="1"/>
    <x v="0"/>
    <n v="3716282"/>
    <n v="8196270"/>
    <n v="8196.27"/>
    <n v="453.41136882996773"/>
  </r>
  <r>
    <s v="721621000"/>
    <n v="72162100"/>
    <x v="2"/>
    <s v=" 17"/>
    <s v="BE"/>
    <s v="0"/>
    <x v="0"/>
    <x v="0"/>
    <n v="15991"/>
    <n v="32239"/>
    <n v="32.238999999999997"/>
    <n v="496.01414435931639"/>
  </r>
  <r>
    <s v="721621000"/>
    <n v="72162100"/>
    <x v="2"/>
    <s v=" 17"/>
    <s v="BE"/>
    <s v="0"/>
    <x v="1"/>
    <x v="0"/>
    <n v="36929"/>
    <n v="57427"/>
    <n v="57.427"/>
    <n v="643.05988472321383"/>
  </r>
  <r>
    <s v="721621000"/>
    <n v="72162100"/>
    <x v="2"/>
    <s v=" 38"/>
    <s v="AT"/>
    <s v="0"/>
    <x v="0"/>
    <x v="0"/>
    <n v="12200"/>
    <n v="23991"/>
    <n v="23.991"/>
    <n v="508.52402984452505"/>
  </r>
  <r>
    <s v="721621000"/>
    <n v="72162100"/>
    <x v="2"/>
    <s v=" 38"/>
    <s v="AT"/>
    <s v="0"/>
    <x v="1"/>
    <x v="0"/>
    <n v="19024"/>
    <n v="20637"/>
    <n v="20.637"/>
    <n v="921.83941464360123"/>
  </r>
  <r>
    <s v="721622000"/>
    <n v="72162200"/>
    <x v="2"/>
    <s v="  1"/>
    <s v="FR"/>
    <s v="0"/>
    <x v="0"/>
    <x v="0"/>
    <n v="46053"/>
    <n v="92553"/>
    <n v="92.552999999999997"/>
    <n v="497.5851674175878"/>
  </r>
  <r>
    <s v="721622000"/>
    <n v="72162200"/>
    <x v="2"/>
    <s v="  1"/>
    <s v="FR"/>
    <s v="0"/>
    <x v="1"/>
    <x v="0"/>
    <n v="206123"/>
    <n v="443872"/>
    <n v="443.87200000000001"/>
    <n v="464.37486482589571"/>
  </r>
  <r>
    <s v="721622000"/>
    <n v="72162200"/>
    <x v="2"/>
    <s v="  3"/>
    <s v="NL"/>
    <s v="0"/>
    <x v="0"/>
    <x v="0"/>
    <n v="4226"/>
    <n v="8663"/>
    <n v="8.6630000000000003"/>
    <n v="487.82177074916308"/>
  </r>
  <r>
    <s v="721622000"/>
    <n v="72162200"/>
    <x v="2"/>
    <s v="  3"/>
    <s v="NL"/>
    <s v="0"/>
    <x v="1"/>
    <x v="0"/>
    <n v="48947"/>
    <n v="80504"/>
    <n v="80.504000000000005"/>
    <n v="608.00705555003469"/>
  </r>
  <r>
    <s v="721622000"/>
    <n v="72162200"/>
    <x v="2"/>
    <s v="  4"/>
    <s v="DE"/>
    <s v="0"/>
    <x v="0"/>
    <x v="0"/>
    <n v="101"/>
    <n v="197"/>
    <n v="0.19700000000000001"/>
    <n v="512.69035532994917"/>
  </r>
  <r>
    <s v="721622000"/>
    <n v="72162200"/>
    <x v="2"/>
    <s v="  4"/>
    <s v="DE"/>
    <s v="0"/>
    <x v="1"/>
    <x v="0"/>
    <n v="2417"/>
    <n v="4833"/>
    <n v="4.8330000000000002"/>
    <n v="500.10345541071797"/>
  </r>
  <r>
    <s v="721622000"/>
    <n v="72162200"/>
    <x v="2"/>
    <s v="  5"/>
    <s v="IT"/>
    <s v="0"/>
    <x v="0"/>
    <x v="0"/>
    <n v="20816"/>
    <n v="41984"/>
    <n v="41.984000000000002"/>
    <n v="495.8079268292683"/>
  </r>
  <r>
    <s v="721622000"/>
    <n v="72162200"/>
    <x v="2"/>
    <s v="  5"/>
    <s v="IT"/>
    <s v="0"/>
    <x v="1"/>
    <x v="0"/>
    <n v="63516"/>
    <n v="165186"/>
    <n v="165.18600000000001"/>
    <n v="384.5120046493044"/>
  </r>
  <r>
    <s v="721622000"/>
    <n v="72162200"/>
    <x v="2"/>
    <s v=" 11"/>
    <s v="ES"/>
    <s v="0"/>
    <x v="0"/>
    <x v="0"/>
    <n v="427"/>
    <n v="824"/>
    <n v="0.82399999999999995"/>
    <n v="518.20388349514565"/>
  </r>
  <r>
    <s v="721622000"/>
    <n v="72162200"/>
    <x v="2"/>
    <s v=" 11"/>
    <s v="ES"/>
    <s v="0"/>
    <x v="1"/>
    <x v="0"/>
    <n v="51387"/>
    <n v="99578"/>
    <n v="99.578000000000003"/>
    <n v="516.04772138424153"/>
  </r>
  <r>
    <s v="721622000"/>
    <n v="72162200"/>
    <x v="2"/>
    <s v=" 38"/>
    <s v="AT"/>
    <s v="0"/>
    <x v="0"/>
    <x v="0"/>
    <n v="148"/>
    <n v="308"/>
    <n v="0.308"/>
    <n v="480.51948051948051"/>
  </r>
  <r>
    <s v="721622000"/>
    <n v="72162200"/>
    <x v="2"/>
    <s v=" 38"/>
    <s v="AT"/>
    <s v="0"/>
    <x v="1"/>
    <x v="0"/>
    <n v="418"/>
    <n v="201"/>
    <n v="0.20100000000000001"/>
    <n v="2079.6019900497513"/>
  </r>
  <r>
    <s v="721631100"/>
    <n v="72163110"/>
    <x v="4"/>
    <s v="  1"/>
    <s v="FR"/>
    <s v="0"/>
    <x v="0"/>
    <x v="0"/>
    <n v="19305"/>
    <n v="37462"/>
    <n v="37.462000000000003"/>
    <n v="515.32219315573104"/>
  </r>
  <r>
    <s v="721631100"/>
    <n v="72163110"/>
    <x v="4"/>
    <s v="  1"/>
    <s v="FR"/>
    <s v="0"/>
    <x v="1"/>
    <x v="0"/>
    <n v="77377"/>
    <n v="152692"/>
    <n v="152.69200000000001"/>
    <n v="506.75215466429148"/>
  </r>
  <r>
    <s v="721631100"/>
    <n v="72163110"/>
    <x v="4"/>
    <s v="  3"/>
    <s v="NL"/>
    <s v="0"/>
    <x v="0"/>
    <x v="0"/>
    <n v="16986"/>
    <n v="32786"/>
    <n v="32.786000000000001"/>
    <n v="518.0869883486854"/>
  </r>
  <r>
    <s v="721631100"/>
    <n v="72163110"/>
    <x v="4"/>
    <s v="  3"/>
    <s v="NL"/>
    <s v="0"/>
    <x v="1"/>
    <x v="0"/>
    <n v="162013"/>
    <n v="279061"/>
    <n v="279.06099999999998"/>
    <n v="580.5648227448479"/>
  </r>
  <r>
    <s v="721631100"/>
    <n v="72163110"/>
    <x v="4"/>
    <s v="  4"/>
    <s v="DE"/>
    <s v="0"/>
    <x v="0"/>
    <x v="0"/>
    <n v="89329"/>
    <n v="172346"/>
    <n v="172.346"/>
    <n v="518.31200027850946"/>
  </r>
  <r>
    <s v="721631100"/>
    <n v="72163110"/>
    <x v="4"/>
    <s v="  4"/>
    <s v="DE"/>
    <s v="0"/>
    <x v="1"/>
    <x v="0"/>
    <n v="2338916"/>
    <n v="4451501"/>
    <n v="4451.5010000000002"/>
    <n v="525.42187455422334"/>
  </r>
  <r>
    <s v="721631100"/>
    <n v="72163110"/>
    <x v="4"/>
    <s v="  7"/>
    <s v="IE"/>
    <s v="0"/>
    <x v="0"/>
    <x v="0"/>
    <n v="71871"/>
    <n v="138603"/>
    <n v="138.60300000000001"/>
    <n v="518.53855977143348"/>
  </r>
  <r>
    <s v="721631100"/>
    <n v="72163110"/>
    <x v="4"/>
    <s v="  7"/>
    <s v="IE"/>
    <s v="0"/>
    <x v="1"/>
    <x v="0"/>
    <n v="186657"/>
    <n v="335727"/>
    <n v="335.72699999999998"/>
    <n v="555.97851826037231"/>
  </r>
  <r>
    <s v="721631100"/>
    <n v="72163110"/>
    <x v="4"/>
    <s v=" 11"/>
    <s v="ES"/>
    <s v="0"/>
    <x v="0"/>
    <x v="0"/>
    <n v="231592"/>
    <n v="449558"/>
    <n v="449.55799999999999"/>
    <n v="515.15488546527922"/>
  </r>
  <r>
    <s v="721631100"/>
    <n v="72163110"/>
    <x v="4"/>
    <s v=" 11"/>
    <s v="ES"/>
    <s v="0"/>
    <x v="1"/>
    <x v="0"/>
    <n v="22506205"/>
    <n v="45409509"/>
    <n v="45409.508999999998"/>
    <n v="495.62757879632659"/>
  </r>
  <r>
    <s v="721631100"/>
    <n v="72163110"/>
    <x v="4"/>
    <s v=" 17"/>
    <s v="BE"/>
    <s v="0"/>
    <x v="0"/>
    <x v="0"/>
    <n v="101"/>
    <n v="190"/>
    <n v="0.19"/>
    <n v="531.57894736842104"/>
  </r>
  <r>
    <s v="721631100"/>
    <n v="72163110"/>
    <x v="4"/>
    <s v=" 17"/>
    <s v="BE"/>
    <s v="0"/>
    <x v="1"/>
    <x v="0"/>
    <n v="333"/>
    <n v="343"/>
    <n v="0.34300000000000003"/>
    <n v="970.84548104956264"/>
  </r>
  <r>
    <s v="721631100"/>
    <n v="72163110"/>
    <x v="4"/>
    <s v=" 38"/>
    <s v="AT"/>
    <s v="0"/>
    <x v="0"/>
    <x v="0"/>
    <n v="2575"/>
    <n v="5076"/>
    <n v="5.0759999999999996"/>
    <n v="507.28920409771479"/>
  </r>
  <r>
    <s v="721631100"/>
    <n v="72163110"/>
    <x v="4"/>
    <s v=" 38"/>
    <s v="AT"/>
    <s v="0"/>
    <x v="1"/>
    <x v="0"/>
    <n v="9206"/>
    <n v="8704"/>
    <n v="8.7040000000000006"/>
    <n v="1057.674632352941"/>
  </r>
  <r>
    <s v="721631900"/>
    <n v="72163190"/>
    <x v="4"/>
    <s v="  3"/>
    <s v="NL"/>
    <s v="0"/>
    <x v="0"/>
    <x v="0"/>
    <n v="9567"/>
    <n v="15772"/>
    <n v="15.772"/>
    <n v="606.58128328683745"/>
  </r>
  <r>
    <s v="721631900"/>
    <n v="72163190"/>
    <x v="4"/>
    <s v="  3"/>
    <s v="NL"/>
    <s v="0"/>
    <x v="1"/>
    <x v="0"/>
    <n v="95154"/>
    <n v="156450"/>
    <n v="156.44999999999999"/>
    <n v="608.20709491850437"/>
  </r>
  <r>
    <s v="721631900"/>
    <n v="72163190"/>
    <x v="4"/>
    <s v="  4"/>
    <s v="DE"/>
    <s v="0"/>
    <x v="0"/>
    <x v="0"/>
    <n v="39600"/>
    <n v="65585"/>
    <n v="65.584999999999994"/>
    <n v="603.79659983227873"/>
  </r>
  <r>
    <s v="721631900"/>
    <n v="72163190"/>
    <x v="4"/>
    <s v="  4"/>
    <s v="DE"/>
    <s v="0"/>
    <x v="1"/>
    <x v="0"/>
    <n v="1035800"/>
    <n v="1814224"/>
    <n v="1814.2239999999999"/>
    <n v="570.93280653326167"/>
  </r>
  <r>
    <s v="721631900"/>
    <n v="72163190"/>
    <x v="4"/>
    <s v="  7"/>
    <s v="IE"/>
    <s v="0"/>
    <x v="0"/>
    <x v="0"/>
    <n v="682"/>
    <n v="1117"/>
    <n v="1.117"/>
    <n v="610.56401074306177"/>
  </r>
  <r>
    <s v="721631900"/>
    <n v="72163190"/>
    <x v="4"/>
    <s v="  7"/>
    <s v="IE"/>
    <s v="0"/>
    <x v="1"/>
    <x v="0"/>
    <n v="1990"/>
    <n v="3648"/>
    <n v="3.6480000000000001"/>
    <n v="545.50438596491222"/>
  </r>
  <r>
    <s v="721631900"/>
    <n v="72163190"/>
    <x v="4"/>
    <s v="  8"/>
    <s v="DK"/>
    <s v="0"/>
    <x v="0"/>
    <x v="0"/>
    <n v="371"/>
    <n v="605"/>
    <n v="0.60499999999999998"/>
    <n v="613.22314049586782"/>
  </r>
  <r>
    <s v="721631900"/>
    <n v="72163190"/>
    <x v="4"/>
    <s v="  8"/>
    <s v="DK"/>
    <s v="0"/>
    <x v="1"/>
    <x v="0"/>
    <n v="4902"/>
    <n v="12003"/>
    <n v="12.003"/>
    <n v="408.39790052486876"/>
  </r>
  <r>
    <s v="721631900"/>
    <n v="72163190"/>
    <x v="4"/>
    <s v=" 11"/>
    <s v="ES"/>
    <s v="0"/>
    <x v="0"/>
    <x v="0"/>
    <n v="54542"/>
    <n v="90337"/>
    <n v="90.337000000000003"/>
    <n v="603.76147093660404"/>
  </r>
  <r>
    <s v="721631900"/>
    <n v="72163190"/>
    <x v="4"/>
    <s v=" 11"/>
    <s v="ES"/>
    <s v="0"/>
    <x v="1"/>
    <x v="0"/>
    <n v="5550338"/>
    <n v="9788576"/>
    <n v="9788.5759999999991"/>
    <n v="567.02200606094289"/>
  </r>
  <r>
    <s v="721632110"/>
    <n v="72163211"/>
    <x v="4"/>
    <s v="  1"/>
    <s v="FR"/>
    <s v="0"/>
    <x v="0"/>
    <x v="0"/>
    <n v="1295"/>
    <n v="2634"/>
    <n v="2.6339999999999999"/>
    <n v="491.64768413059988"/>
  </r>
  <r>
    <s v="721632110"/>
    <n v="72163211"/>
    <x v="4"/>
    <s v="  1"/>
    <s v="FR"/>
    <s v="0"/>
    <x v="1"/>
    <x v="0"/>
    <n v="4165"/>
    <n v="4670"/>
    <n v="4.67"/>
    <n v="891.86295503211988"/>
  </r>
  <r>
    <s v="721632110"/>
    <n v="72163211"/>
    <x v="4"/>
    <s v="  3"/>
    <s v="NL"/>
    <s v="0"/>
    <x v="0"/>
    <x v="0"/>
    <n v="8111"/>
    <n v="16109"/>
    <n v="16.109000000000002"/>
    <n v="503.50735613632128"/>
  </r>
  <r>
    <s v="721632110"/>
    <n v="72163211"/>
    <x v="4"/>
    <s v="  3"/>
    <s v="NL"/>
    <s v="0"/>
    <x v="1"/>
    <x v="0"/>
    <n v="81979"/>
    <n v="144960"/>
    <n v="144.96"/>
    <n v="565.5284216335541"/>
  </r>
  <r>
    <s v="721632110"/>
    <n v="72163211"/>
    <x v="4"/>
    <s v="  4"/>
    <s v="DE"/>
    <s v="0"/>
    <x v="0"/>
    <x v="0"/>
    <n v="291870"/>
    <n v="578970"/>
    <n v="578.97"/>
    <n v="504.11938442406341"/>
  </r>
  <r>
    <s v="721632110"/>
    <n v="72163211"/>
    <x v="4"/>
    <s v="  4"/>
    <s v="DE"/>
    <s v="0"/>
    <x v="1"/>
    <x v="0"/>
    <n v="7727181"/>
    <n v="14726948"/>
    <n v="14726.948"/>
    <n v="524.69669886795282"/>
  </r>
  <r>
    <s v="721632110"/>
    <n v="72163211"/>
    <x v="4"/>
    <s v="  7"/>
    <s v="IE"/>
    <s v="0"/>
    <x v="0"/>
    <x v="0"/>
    <n v="67598"/>
    <n v="135793"/>
    <n v="135.79300000000001"/>
    <n v="497.80180127105223"/>
  </r>
  <r>
    <s v="721632110"/>
    <n v="72163211"/>
    <x v="4"/>
    <s v="  7"/>
    <s v="IE"/>
    <s v="0"/>
    <x v="1"/>
    <x v="0"/>
    <n v="183734"/>
    <n v="356732"/>
    <n v="356.73200000000003"/>
    <n v="515.04771088660391"/>
  </r>
  <r>
    <s v="721632110"/>
    <n v="72163211"/>
    <x v="4"/>
    <s v="  8"/>
    <s v="DK"/>
    <s v="0"/>
    <x v="0"/>
    <x v="0"/>
    <n v="171"/>
    <n v="332"/>
    <n v="0.33200000000000002"/>
    <n v="515.06024096385545"/>
  </r>
  <r>
    <s v="721632110"/>
    <n v="72163211"/>
    <x v="4"/>
    <s v="  8"/>
    <s v="DK"/>
    <s v="0"/>
    <x v="1"/>
    <x v="0"/>
    <n v="2175"/>
    <n v="3750"/>
    <n v="3.75"/>
    <n v="580"/>
  </r>
  <r>
    <s v="721632110"/>
    <n v="72163211"/>
    <x v="4"/>
    <s v=" 11"/>
    <s v="ES"/>
    <s v="0"/>
    <x v="0"/>
    <x v="0"/>
    <n v="377387"/>
    <n v="756660"/>
    <n v="756.66"/>
    <n v="498.75373351307064"/>
  </r>
  <r>
    <s v="721632110"/>
    <n v="72163211"/>
    <x v="4"/>
    <s v=" 11"/>
    <s v="ES"/>
    <s v="0"/>
    <x v="1"/>
    <x v="0"/>
    <n v="36445470"/>
    <n v="76133382"/>
    <n v="76133.381999999998"/>
    <n v="478.70551711468698"/>
  </r>
  <r>
    <s v="721632110"/>
    <n v="72163211"/>
    <x v="4"/>
    <s v=" 17"/>
    <s v="BE"/>
    <s v="0"/>
    <x v="0"/>
    <x v="0"/>
    <n v="2701"/>
    <n v="5432"/>
    <n v="5.4320000000000004"/>
    <n v="497.23858615611192"/>
  </r>
  <r>
    <s v="721632110"/>
    <n v="72163211"/>
    <x v="4"/>
    <s v=" 17"/>
    <s v="BE"/>
    <s v="0"/>
    <x v="1"/>
    <x v="0"/>
    <n v="6372"/>
    <n v="6204"/>
    <n v="6.2039999999999997"/>
    <n v="1027.0793036750483"/>
  </r>
  <r>
    <s v="721632110"/>
    <n v="72163211"/>
    <x v="4"/>
    <s v=" 18"/>
    <s v="LU"/>
    <s v="0"/>
    <x v="0"/>
    <x v="0"/>
    <n v="469"/>
    <n v="913"/>
    <n v="0.91300000000000003"/>
    <n v="513.69112814895948"/>
  </r>
  <r>
    <s v="721632110"/>
    <n v="72163211"/>
    <x v="4"/>
    <s v=" 18"/>
    <s v="LU"/>
    <s v="0"/>
    <x v="1"/>
    <x v="0"/>
    <n v="1045391"/>
    <n v="2075130"/>
    <n v="2075.13"/>
    <n v="503.77132998896451"/>
  </r>
  <r>
    <s v="721632190"/>
    <n v="72163219"/>
    <x v="4"/>
    <s v="  1"/>
    <s v="FR"/>
    <s v="0"/>
    <x v="0"/>
    <x v="0"/>
    <n v="5177"/>
    <n v="10390"/>
    <n v="10.39"/>
    <n v="498.26756496631373"/>
  </r>
  <r>
    <s v="721632190"/>
    <n v="72163219"/>
    <x v="4"/>
    <s v="  1"/>
    <s v="FR"/>
    <s v="0"/>
    <x v="1"/>
    <x v="0"/>
    <n v="23742"/>
    <n v="45689"/>
    <n v="45.689"/>
    <n v="519.64367790934364"/>
  </r>
  <r>
    <s v="721632190"/>
    <n v="72163219"/>
    <x v="4"/>
    <s v="  4"/>
    <s v="DE"/>
    <s v="0"/>
    <x v="0"/>
    <x v="0"/>
    <n v="86"/>
    <n v="172"/>
    <n v="0.17199999999999999"/>
    <n v="500.00000000000006"/>
  </r>
  <r>
    <s v="721632190"/>
    <n v="72163219"/>
    <x v="4"/>
    <s v="  4"/>
    <s v="DE"/>
    <s v="0"/>
    <x v="1"/>
    <x v="0"/>
    <n v="2032"/>
    <n v="1393"/>
    <n v="1.393"/>
    <n v="1458.7221823402729"/>
  </r>
  <r>
    <s v="721632190"/>
    <n v="72163219"/>
    <x v="4"/>
    <s v="  5"/>
    <s v="IT"/>
    <s v="0"/>
    <x v="0"/>
    <x v="0"/>
    <n v="2311"/>
    <n v="4663"/>
    <n v="4.6630000000000003"/>
    <n v="495.60368861248122"/>
  </r>
  <r>
    <s v="721632190"/>
    <n v="72163219"/>
    <x v="4"/>
    <s v="  5"/>
    <s v="IT"/>
    <s v="0"/>
    <x v="1"/>
    <x v="0"/>
    <n v="12259"/>
    <n v="23185"/>
    <n v="23.184999999999999"/>
    <n v="528.74703472072463"/>
  </r>
  <r>
    <s v="721632190"/>
    <n v="72163219"/>
    <x v="4"/>
    <s v=" 11"/>
    <s v="ES"/>
    <s v="0"/>
    <x v="0"/>
    <x v="0"/>
    <n v="5535"/>
    <n v="11119"/>
    <n v="11.119"/>
    <n v="497.79656443924813"/>
  </r>
  <r>
    <s v="721632190"/>
    <n v="72163219"/>
    <x v="4"/>
    <s v=" 11"/>
    <s v="ES"/>
    <s v="0"/>
    <x v="1"/>
    <x v="0"/>
    <n v="597324"/>
    <n v="1228512"/>
    <n v="1228.5119999999999"/>
    <n v="486.21747284519813"/>
  </r>
  <r>
    <s v="721632190"/>
    <n v="72163219"/>
    <x v="4"/>
    <s v=" 17"/>
    <s v="BE"/>
    <s v="0"/>
    <x v="0"/>
    <x v="0"/>
    <n v="52"/>
    <n v="104"/>
    <n v="0.104"/>
    <n v="500"/>
  </r>
  <r>
    <s v="721632190"/>
    <n v="72163219"/>
    <x v="4"/>
    <s v=" 17"/>
    <s v="BE"/>
    <s v="0"/>
    <x v="1"/>
    <x v="0"/>
    <n v="169"/>
    <n v="2"/>
    <n v="2E-3"/>
    <n v="84500"/>
  </r>
  <r>
    <s v="721632910"/>
    <n v="72163291"/>
    <x v="4"/>
    <s v="  3"/>
    <s v="NL"/>
    <s v="0"/>
    <x v="0"/>
    <x v="0"/>
    <n v="23311"/>
    <n v="46200"/>
    <n v="46.2"/>
    <n v="504.56709956709955"/>
  </r>
  <r>
    <s v="721632910"/>
    <n v="72163291"/>
    <x v="4"/>
    <s v="  3"/>
    <s v="NL"/>
    <s v="0"/>
    <x v="1"/>
    <x v="0"/>
    <n v="238655"/>
    <n v="411119"/>
    <n v="411.11900000000003"/>
    <n v="580.5010228182108"/>
  </r>
  <r>
    <s v="721632910"/>
    <n v="72163291"/>
    <x v="4"/>
    <s v="  4"/>
    <s v="DE"/>
    <s v="0"/>
    <x v="0"/>
    <x v="0"/>
    <n v="614228"/>
    <n v="1207847"/>
    <n v="1207.847"/>
    <n v="508.53129576842099"/>
  </r>
  <r>
    <s v="721632910"/>
    <n v="72163291"/>
    <x v="4"/>
    <s v="  4"/>
    <s v="DE"/>
    <s v="0"/>
    <x v="1"/>
    <x v="0"/>
    <n v="15557063"/>
    <n v="31296809"/>
    <n v="31296.809000000001"/>
    <n v="497.08144367050323"/>
  </r>
  <r>
    <s v="721632910"/>
    <n v="72163291"/>
    <x v="4"/>
    <s v="  5"/>
    <s v="IT"/>
    <s v="0"/>
    <x v="0"/>
    <x v="0"/>
    <n v="595"/>
    <n v="1206"/>
    <n v="1.206"/>
    <n v="493.36650082918743"/>
  </r>
  <r>
    <s v="721632910"/>
    <n v="72163291"/>
    <x v="4"/>
    <s v="  5"/>
    <s v="IT"/>
    <s v="0"/>
    <x v="1"/>
    <x v="0"/>
    <n v="2012"/>
    <n v="1125"/>
    <n v="1.125"/>
    <n v="1788.4444444444443"/>
  </r>
  <r>
    <s v="721632910"/>
    <n v="72163291"/>
    <x v="4"/>
    <s v="  7"/>
    <s v="IE"/>
    <s v="0"/>
    <x v="0"/>
    <x v="0"/>
    <n v="24569"/>
    <n v="47526"/>
    <n v="47.526000000000003"/>
    <n v="516.95913815595668"/>
  </r>
  <r>
    <s v="721632910"/>
    <n v="72163291"/>
    <x v="4"/>
    <s v="  7"/>
    <s v="IE"/>
    <s v="0"/>
    <x v="1"/>
    <x v="0"/>
    <n v="73048"/>
    <n v="140342"/>
    <n v="140.34200000000001"/>
    <n v="520.49992162004241"/>
  </r>
  <r>
    <s v="721632910"/>
    <n v="72163291"/>
    <x v="4"/>
    <s v="  8"/>
    <s v="DK"/>
    <s v="0"/>
    <x v="0"/>
    <x v="0"/>
    <n v="1138"/>
    <n v="2303"/>
    <n v="2.3029999999999999"/>
    <n v="494.1380807642206"/>
  </r>
  <r>
    <s v="721632910"/>
    <n v="72163291"/>
    <x v="4"/>
    <s v="  8"/>
    <s v="DK"/>
    <s v="0"/>
    <x v="1"/>
    <x v="0"/>
    <n v="24003"/>
    <n v="5418"/>
    <n v="5.4180000000000001"/>
    <n v="4430.2325581395344"/>
  </r>
  <r>
    <s v="721632910"/>
    <n v="72163291"/>
    <x v="4"/>
    <s v=" 11"/>
    <s v="ES"/>
    <s v="0"/>
    <x v="0"/>
    <x v="0"/>
    <n v="725884"/>
    <n v="1447357"/>
    <n v="1447.357"/>
    <n v="501.52381202426216"/>
  </r>
  <r>
    <s v="721632910"/>
    <n v="72163291"/>
    <x v="4"/>
    <s v=" 11"/>
    <s v="ES"/>
    <s v="0"/>
    <x v="1"/>
    <x v="0"/>
    <n v="70464411"/>
    <n v="147684433"/>
    <n v="147684.43299999999"/>
    <n v="477.12822244440622"/>
  </r>
  <r>
    <s v="721632910"/>
    <n v="72163291"/>
    <x v="4"/>
    <s v=" 18"/>
    <s v="LU"/>
    <s v="0"/>
    <x v="0"/>
    <x v="0"/>
    <n v="2150"/>
    <n v="4154"/>
    <n v="4.1539999999999999"/>
    <n v="517.57342320654789"/>
  </r>
  <r>
    <s v="721632910"/>
    <n v="72163291"/>
    <x v="4"/>
    <s v=" 18"/>
    <s v="LU"/>
    <s v="0"/>
    <x v="1"/>
    <x v="0"/>
    <n v="3296515"/>
    <n v="5810475"/>
    <n v="5810.4750000000004"/>
    <n v="567.34001953368693"/>
  </r>
  <r>
    <s v="721632990"/>
    <n v="72163299"/>
    <x v="4"/>
    <s v="  4"/>
    <s v="DE"/>
    <s v="0"/>
    <x v="0"/>
    <x v="0"/>
    <n v="420"/>
    <n v="685"/>
    <n v="0.68500000000000005"/>
    <n v="613.13868613138686"/>
  </r>
  <r>
    <s v="721632990"/>
    <n v="72163299"/>
    <x v="4"/>
    <s v="  4"/>
    <s v="DE"/>
    <s v="0"/>
    <x v="1"/>
    <x v="0"/>
    <n v="10242"/>
    <n v="14183"/>
    <n v="14.183"/>
    <n v="722.13213001480642"/>
  </r>
  <r>
    <s v="721632990"/>
    <n v="72163299"/>
    <x v="4"/>
    <s v="  7"/>
    <s v="IE"/>
    <s v="0"/>
    <x v="0"/>
    <x v="0"/>
    <n v="783536"/>
    <n v="1285117"/>
    <n v="1285.117"/>
    <n v="609.70012847079295"/>
  </r>
  <r>
    <s v="721632990"/>
    <n v="72163299"/>
    <x v="4"/>
    <s v="  7"/>
    <s v="IE"/>
    <s v="0"/>
    <x v="1"/>
    <x v="0"/>
    <n v="63694"/>
    <n v="111043"/>
    <n v="111.04300000000001"/>
    <n v="573.59761533820233"/>
  </r>
  <r>
    <s v="721632990"/>
    <n v="72163299"/>
    <x v="4"/>
    <s v="  7"/>
    <s v="IE"/>
    <s v="0"/>
    <x v="7"/>
    <x v="0"/>
    <n v="2166177"/>
    <n v="3554627"/>
    <n v="3554.627"/>
    <n v="609.39642893614439"/>
  </r>
  <r>
    <s v="721633100"/>
    <n v="72163310"/>
    <x v="4"/>
    <s v="  1"/>
    <s v="FR"/>
    <s v="0"/>
    <x v="0"/>
    <x v="0"/>
    <n v="1152"/>
    <n v="2271"/>
    <n v="2.2709999999999999"/>
    <n v="507.26552179656539"/>
  </r>
  <r>
    <s v="721633100"/>
    <n v="72163310"/>
    <x v="4"/>
    <s v="  1"/>
    <s v="FR"/>
    <s v="0"/>
    <x v="1"/>
    <x v="0"/>
    <n v="4042"/>
    <n v="3740"/>
    <n v="3.74"/>
    <n v="1080.7486631016043"/>
  </r>
  <r>
    <s v="721633100"/>
    <n v="72163310"/>
    <x v="4"/>
    <s v="  3"/>
    <s v="NL"/>
    <s v="0"/>
    <x v="0"/>
    <x v="0"/>
    <n v="8255"/>
    <n v="16173"/>
    <n v="16.172999999999998"/>
    <n v="510.41859889940031"/>
  </r>
  <r>
    <s v="721633100"/>
    <n v="72163310"/>
    <x v="4"/>
    <s v="  3"/>
    <s v="NL"/>
    <s v="0"/>
    <x v="1"/>
    <x v="0"/>
    <n v="81452"/>
    <n v="139123"/>
    <n v="139.12299999999999"/>
    <n v="585.4675359214508"/>
  </r>
  <r>
    <s v="721633100"/>
    <n v="72163310"/>
    <x v="4"/>
    <s v="  4"/>
    <s v="DE"/>
    <s v="0"/>
    <x v="0"/>
    <x v="0"/>
    <n v="154682"/>
    <n v="303177"/>
    <n v="303.17700000000002"/>
    <n v="510.20361043218975"/>
  </r>
  <r>
    <s v="721633100"/>
    <n v="72163310"/>
    <x v="4"/>
    <s v="  4"/>
    <s v="DE"/>
    <s v="0"/>
    <x v="1"/>
    <x v="0"/>
    <n v="3915324"/>
    <n v="6491328"/>
    <n v="6491.3280000000004"/>
    <n v="603.16224969682628"/>
  </r>
  <r>
    <s v="721633100"/>
    <n v="72163310"/>
    <x v="4"/>
    <s v="  4"/>
    <s v="DE"/>
    <s v="0"/>
    <x v="6"/>
    <x v="0"/>
    <n v="2032"/>
    <n v="500"/>
    <n v="0.5"/>
    <n v="4064"/>
  </r>
  <r>
    <s v="721633100"/>
    <n v="72163310"/>
    <x v="4"/>
    <s v="  7"/>
    <s v="IE"/>
    <s v="0"/>
    <x v="0"/>
    <x v="0"/>
    <n v="108323"/>
    <n v="212283"/>
    <n v="212.28299999999999"/>
    <n v="510.27637634666934"/>
  </r>
  <r>
    <s v="721633100"/>
    <n v="72163310"/>
    <x v="4"/>
    <s v="  7"/>
    <s v="IE"/>
    <s v="0"/>
    <x v="1"/>
    <x v="0"/>
    <n v="351829"/>
    <n v="618115"/>
    <n v="618.11500000000001"/>
    <n v="569.19667052247553"/>
  </r>
  <r>
    <s v="721633100"/>
    <n v="72163310"/>
    <x v="4"/>
    <s v=" 11"/>
    <s v="ES"/>
    <s v="0"/>
    <x v="0"/>
    <x v="0"/>
    <n v="161635"/>
    <n v="317966"/>
    <n v="317.96600000000001"/>
    <n v="508.34051439462081"/>
  </r>
  <r>
    <s v="721633100"/>
    <n v="72163310"/>
    <x v="4"/>
    <s v=" 11"/>
    <s v="ES"/>
    <s v="0"/>
    <x v="1"/>
    <x v="0"/>
    <n v="15597156"/>
    <n v="32722797"/>
    <n v="32722.796999999999"/>
    <n v="476.6449518358715"/>
  </r>
  <r>
    <s v="721633100"/>
    <n v="72163310"/>
    <x v="4"/>
    <s v=" 17"/>
    <s v="BE"/>
    <s v="0"/>
    <x v="0"/>
    <x v="0"/>
    <n v="103"/>
    <n v="201"/>
    <n v="0.20100000000000001"/>
    <n v="512.43781094527355"/>
  </r>
  <r>
    <s v="721633100"/>
    <n v="72163310"/>
    <x v="4"/>
    <s v=" 17"/>
    <s v="BE"/>
    <s v="0"/>
    <x v="1"/>
    <x v="0"/>
    <n v="340"/>
    <n v="396"/>
    <n v="0.39600000000000002"/>
    <n v="858.58585858585855"/>
  </r>
  <r>
    <s v="721633100"/>
    <n v="72163310"/>
    <x v="4"/>
    <s v=" 18"/>
    <s v="LU"/>
    <s v="0"/>
    <x v="0"/>
    <x v="0"/>
    <n v="20"/>
    <n v="39"/>
    <n v="3.9E-2"/>
    <n v="512.82051282051282"/>
  </r>
  <r>
    <s v="721633100"/>
    <n v="72163310"/>
    <x v="4"/>
    <s v=" 18"/>
    <s v="LU"/>
    <s v="0"/>
    <x v="1"/>
    <x v="0"/>
    <n v="160451"/>
    <n v="332687"/>
    <n v="332.68700000000001"/>
    <n v="482.28815673591089"/>
  </r>
  <r>
    <s v="721633100"/>
    <n v="72163310"/>
    <x v="4"/>
    <s v=" 38"/>
    <s v="AT"/>
    <s v="0"/>
    <x v="0"/>
    <x v="0"/>
    <n v="12253"/>
    <n v="23950"/>
    <n v="23.95"/>
    <n v="511.60751565762007"/>
  </r>
  <r>
    <s v="721633100"/>
    <n v="72163310"/>
    <x v="4"/>
    <s v=" 38"/>
    <s v="AT"/>
    <s v="0"/>
    <x v="1"/>
    <x v="0"/>
    <n v="20334"/>
    <n v="17317"/>
    <n v="17.317"/>
    <n v="1174.2218629092799"/>
  </r>
  <r>
    <s v="721633900"/>
    <n v="72163390"/>
    <x v="4"/>
    <s v="  1"/>
    <s v="FR"/>
    <s v="0"/>
    <x v="0"/>
    <x v="0"/>
    <n v="304"/>
    <n v="582"/>
    <n v="0.58199999999999996"/>
    <n v="522.33676975945025"/>
  </r>
  <r>
    <s v="721633900"/>
    <n v="72163390"/>
    <x v="4"/>
    <s v="  1"/>
    <s v="FR"/>
    <s v="0"/>
    <x v="1"/>
    <x v="0"/>
    <n v="1581"/>
    <n v="3000"/>
    <n v="3"/>
    <n v="527"/>
  </r>
  <r>
    <s v="721633900"/>
    <n v="72163390"/>
    <x v="4"/>
    <s v="  3"/>
    <s v="NL"/>
    <s v="0"/>
    <x v="0"/>
    <x v="0"/>
    <n v="48895"/>
    <n v="95430"/>
    <n v="95.43"/>
    <n v="512.36508435502458"/>
  </r>
  <r>
    <s v="721633900"/>
    <n v="72163390"/>
    <x v="4"/>
    <s v="  3"/>
    <s v="NL"/>
    <s v="0"/>
    <x v="1"/>
    <x v="0"/>
    <n v="477961"/>
    <n v="799579"/>
    <n v="799.57899999999995"/>
    <n v="597.76582426501955"/>
  </r>
  <r>
    <s v="721633900"/>
    <n v="72163390"/>
    <x v="4"/>
    <s v="  4"/>
    <s v="DE"/>
    <s v="0"/>
    <x v="0"/>
    <x v="0"/>
    <n v="537945"/>
    <n v="1049225"/>
    <n v="1049.2249999999999"/>
    <n v="512.70699802234992"/>
  </r>
  <r>
    <s v="721633900"/>
    <n v="72163390"/>
    <x v="4"/>
    <s v="  4"/>
    <s v="DE"/>
    <s v="0"/>
    <x v="1"/>
    <x v="0"/>
    <n v="13742163"/>
    <n v="26971886"/>
    <n v="26971.885999999999"/>
    <n v="509.49952109392723"/>
  </r>
  <r>
    <s v="721633900"/>
    <n v="72163390"/>
    <x v="4"/>
    <s v="  7"/>
    <s v="IE"/>
    <s v="0"/>
    <x v="0"/>
    <x v="0"/>
    <n v="10277"/>
    <n v="19837"/>
    <n v="19.837"/>
    <n v="518.07228915662654"/>
  </r>
  <r>
    <s v="721633900"/>
    <n v="72163390"/>
    <x v="4"/>
    <s v="  7"/>
    <s v="IE"/>
    <s v="0"/>
    <x v="1"/>
    <x v="0"/>
    <n v="41293"/>
    <n v="71043"/>
    <n v="71.043000000000006"/>
    <n v="581.23953098827462"/>
  </r>
  <r>
    <s v="721633900"/>
    <n v="72163390"/>
    <x v="4"/>
    <s v=" 11"/>
    <s v="ES"/>
    <s v="0"/>
    <x v="0"/>
    <x v="0"/>
    <n v="500411"/>
    <n v="982075"/>
    <n v="982.07500000000005"/>
    <n v="509.54458671690043"/>
  </r>
  <r>
    <s v="721633900"/>
    <n v="72163390"/>
    <x v="4"/>
    <s v=" 11"/>
    <s v="ES"/>
    <s v="0"/>
    <x v="1"/>
    <x v="0"/>
    <n v="49151312"/>
    <n v="101594188"/>
    <n v="101594.18799999999"/>
    <n v="483.80043157586931"/>
  </r>
  <r>
    <s v="721633900"/>
    <n v="72163390"/>
    <x v="4"/>
    <s v=" 18"/>
    <s v="LU"/>
    <s v="0"/>
    <x v="0"/>
    <x v="0"/>
    <n v="6823"/>
    <n v="13068"/>
    <n v="13.068"/>
    <n v="522.11509029690853"/>
  </r>
  <r>
    <s v="721633900"/>
    <n v="72163390"/>
    <x v="4"/>
    <s v=" 18"/>
    <s v="LU"/>
    <s v="0"/>
    <x v="1"/>
    <x v="0"/>
    <n v="7207197"/>
    <n v="12932557"/>
    <n v="12932.557000000001"/>
    <n v="557.290951820278"/>
  </r>
  <r>
    <s v="721640100"/>
    <n v="72164010"/>
    <x v="2"/>
    <s v="  1"/>
    <s v="FR"/>
    <s v="0"/>
    <x v="0"/>
    <x v="0"/>
    <n v="187611"/>
    <n v="328707"/>
    <n v="328.70699999999999"/>
    <n v="570.75450172950377"/>
  </r>
  <r>
    <s v="721640100"/>
    <n v="72164010"/>
    <x v="2"/>
    <s v="  1"/>
    <s v="FR"/>
    <s v="0"/>
    <x v="1"/>
    <x v="0"/>
    <n v="804646"/>
    <n v="1567564"/>
    <n v="1567.5640000000001"/>
    <n v="513.30982339477043"/>
  </r>
  <r>
    <s v="721640100"/>
    <n v="72164010"/>
    <x v="2"/>
    <s v="  3"/>
    <s v="NL"/>
    <s v="0"/>
    <x v="0"/>
    <x v="0"/>
    <n v="14257"/>
    <n v="25039"/>
    <n v="25.039000000000001"/>
    <n v="569.39174887176"/>
  </r>
  <r>
    <s v="721640100"/>
    <n v="72164010"/>
    <x v="2"/>
    <s v="  3"/>
    <s v="NL"/>
    <s v="0"/>
    <x v="1"/>
    <x v="0"/>
    <n v="143828"/>
    <n v="227413"/>
    <n v="227.41300000000001"/>
    <n v="632.45285010091766"/>
  </r>
  <r>
    <s v="721640100"/>
    <n v="72164010"/>
    <x v="2"/>
    <s v="  4"/>
    <s v="DE"/>
    <s v="0"/>
    <x v="0"/>
    <x v="0"/>
    <n v="24576"/>
    <n v="43041"/>
    <n v="43.040999999999997"/>
    <n v="570.9904509653586"/>
  </r>
  <r>
    <s v="721640100"/>
    <n v="72164010"/>
    <x v="2"/>
    <s v="  4"/>
    <s v="DE"/>
    <s v="0"/>
    <x v="1"/>
    <x v="0"/>
    <n v="613254"/>
    <n v="878038"/>
    <n v="878.03800000000001"/>
    <n v="698.43674191777575"/>
  </r>
  <r>
    <s v="721640100"/>
    <n v="72164010"/>
    <x v="2"/>
    <s v="  5"/>
    <s v="IT"/>
    <s v="0"/>
    <x v="0"/>
    <x v="0"/>
    <n v="340143"/>
    <n v="590417"/>
    <n v="590.41700000000003"/>
    <n v="576.10637905073872"/>
  </r>
  <r>
    <s v="721640100"/>
    <n v="72164010"/>
    <x v="2"/>
    <s v="  5"/>
    <s v="IT"/>
    <s v="0"/>
    <x v="1"/>
    <x v="0"/>
    <n v="880128"/>
    <n v="1654934"/>
    <n v="1654.934"/>
    <n v="531.82060432621483"/>
  </r>
  <r>
    <s v="721640100"/>
    <n v="72164010"/>
    <x v="2"/>
    <s v="  7"/>
    <s v="IE"/>
    <s v="0"/>
    <x v="0"/>
    <x v="0"/>
    <n v="13394"/>
    <n v="23533"/>
    <n v="23.533000000000001"/>
    <n v="569.15820337398543"/>
  </r>
  <r>
    <s v="721640100"/>
    <n v="72164010"/>
    <x v="2"/>
    <s v="  7"/>
    <s v="IE"/>
    <s v="0"/>
    <x v="1"/>
    <x v="0"/>
    <n v="37074"/>
    <n v="52723"/>
    <n v="52.722999999999999"/>
    <n v="703.18456840468104"/>
  </r>
  <r>
    <s v="721640100"/>
    <n v="72164010"/>
    <x v="2"/>
    <s v=" 11"/>
    <s v="ES"/>
    <s v="0"/>
    <x v="0"/>
    <x v="0"/>
    <n v="22585"/>
    <n v="39659"/>
    <n v="39.658999999999999"/>
    <n v="569.47981542651098"/>
  </r>
  <r>
    <s v="721640100"/>
    <n v="72164010"/>
    <x v="2"/>
    <s v=" 11"/>
    <s v="ES"/>
    <s v="0"/>
    <x v="1"/>
    <x v="0"/>
    <n v="2244477"/>
    <n v="4526097"/>
    <n v="4526.0969999999998"/>
    <n v="495.89679584860869"/>
  </r>
  <r>
    <s v="721640100"/>
    <n v="72164010"/>
    <x v="2"/>
    <s v=" 17"/>
    <s v="BE"/>
    <s v="0"/>
    <x v="0"/>
    <x v="0"/>
    <n v="1007"/>
    <n v="1748"/>
    <n v="1.748"/>
    <n v="576.08695652173913"/>
  </r>
  <r>
    <s v="721640100"/>
    <n v="72164010"/>
    <x v="2"/>
    <s v=" 17"/>
    <s v="BE"/>
    <s v="0"/>
    <x v="1"/>
    <x v="0"/>
    <n v="3323"/>
    <n v="2595"/>
    <n v="2.5950000000000002"/>
    <n v="1280.5394990366087"/>
  </r>
  <r>
    <s v="721640100"/>
    <n v="72164010"/>
    <x v="2"/>
    <s v=" 18"/>
    <s v="LU"/>
    <s v="0"/>
    <x v="0"/>
    <x v="0"/>
    <n v="712"/>
    <n v="1236"/>
    <n v="1.236"/>
    <n v="576.05177993527514"/>
  </r>
  <r>
    <s v="721640100"/>
    <n v="72164010"/>
    <x v="2"/>
    <s v=" 18"/>
    <s v="LU"/>
    <s v="0"/>
    <x v="1"/>
    <x v="0"/>
    <n v="863404"/>
    <n v="1437486"/>
    <n v="1437.4860000000001"/>
    <n v="600.63471922509154"/>
  </r>
  <r>
    <s v="721640100"/>
    <n v="72164010"/>
    <x v="2"/>
    <s v=" 38"/>
    <s v="AT"/>
    <s v="0"/>
    <x v="0"/>
    <x v="0"/>
    <n v="2789"/>
    <n v="4842"/>
    <n v="4.8419999999999996"/>
    <n v="576.0016522098307"/>
  </r>
  <r>
    <s v="721640100"/>
    <n v="72164010"/>
    <x v="2"/>
    <s v=" 38"/>
    <s v="AT"/>
    <s v="0"/>
    <x v="1"/>
    <x v="0"/>
    <n v="4178"/>
    <n v="6575"/>
    <n v="6.5750000000000002"/>
    <n v="635.4372623574144"/>
  </r>
  <r>
    <s v="721640900"/>
    <n v="72164090"/>
    <x v="2"/>
    <s v="  3"/>
    <s v="NL"/>
    <s v="0"/>
    <x v="0"/>
    <x v="0"/>
    <n v="2166"/>
    <n v="1181"/>
    <n v="1.181"/>
    <n v="1834.0389500423369"/>
  </r>
  <r>
    <s v="721640900"/>
    <n v="72164090"/>
    <x v="2"/>
    <s v="  3"/>
    <s v="NL"/>
    <s v="0"/>
    <x v="1"/>
    <x v="0"/>
    <n v="22285"/>
    <n v="20603"/>
    <n v="20.603000000000002"/>
    <n v="1081.6385963209241"/>
  </r>
  <r>
    <s v="721640900"/>
    <n v="72164090"/>
    <x v="2"/>
    <s v="  4"/>
    <s v="DE"/>
    <s v="0"/>
    <x v="0"/>
    <x v="0"/>
    <n v="592"/>
    <n v="338"/>
    <n v="0.33800000000000002"/>
    <n v="1751.4792899408283"/>
  </r>
  <r>
    <s v="721640900"/>
    <n v="72164090"/>
    <x v="2"/>
    <s v="  4"/>
    <s v="DE"/>
    <s v="0"/>
    <x v="1"/>
    <x v="0"/>
    <n v="15565"/>
    <n v="16937"/>
    <n v="16.937000000000001"/>
    <n v="918.99391863966457"/>
  </r>
  <r>
    <s v="721650100"/>
    <n v="72165010"/>
    <x v="2"/>
    <s v="  3"/>
    <s v="NL"/>
    <s v="0"/>
    <x v="0"/>
    <x v="0"/>
    <n v="18"/>
    <n v="32"/>
    <n v="3.2000000000000001E-2"/>
    <n v="562.5"/>
  </r>
  <r>
    <s v="721650100"/>
    <n v="72165010"/>
    <x v="2"/>
    <s v="  3"/>
    <s v="NL"/>
    <s v="0"/>
    <x v="1"/>
    <x v="0"/>
    <n v="152"/>
    <n v="71"/>
    <n v="7.0999999999999994E-2"/>
    <n v="2140.8450704225356"/>
  </r>
  <r>
    <s v="721650100"/>
    <n v="72165010"/>
    <x v="2"/>
    <s v="  4"/>
    <s v="DE"/>
    <s v="0"/>
    <x v="0"/>
    <x v="0"/>
    <n v="45"/>
    <n v="82"/>
    <n v="8.2000000000000003E-2"/>
    <n v="548.78048780487802"/>
  </r>
  <r>
    <s v="721650100"/>
    <n v="72165010"/>
    <x v="2"/>
    <s v="  4"/>
    <s v="DE"/>
    <s v="0"/>
    <x v="1"/>
    <x v="0"/>
    <n v="1203"/>
    <n v="1090"/>
    <n v="1.0900000000000001"/>
    <n v="1103.6697247706422"/>
  </r>
  <r>
    <s v="721650100"/>
    <n v="72165010"/>
    <x v="2"/>
    <s v="  5"/>
    <s v="IT"/>
    <s v="0"/>
    <x v="0"/>
    <x v="0"/>
    <n v="57271"/>
    <n v="106246"/>
    <n v="106.246"/>
    <n v="539.04146979651"/>
  </r>
  <r>
    <s v="721650100"/>
    <n v="72165010"/>
    <x v="2"/>
    <s v="  5"/>
    <s v="IT"/>
    <s v="0"/>
    <x v="1"/>
    <x v="0"/>
    <n v="159063"/>
    <n v="259443"/>
    <n v="259.44299999999998"/>
    <n v="613.0942056636718"/>
  </r>
  <r>
    <s v="721650100"/>
    <n v="72165010"/>
    <x v="2"/>
    <s v="  7"/>
    <s v="IE"/>
    <s v="0"/>
    <x v="0"/>
    <x v="0"/>
    <n v="59775"/>
    <n v="110308"/>
    <n v="110.30800000000001"/>
    <n v="541.89179388620948"/>
  </r>
  <r>
    <s v="721650100"/>
    <n v="72165010"/>
    <x v="2"/>
    <s v="  7"/>
    <s v="IE"/>
    <s v="0"/>
    <x v="1"/>
    <x v="0"/>
    <n v="159855"/>
    <n v="279913"/>
    <n v="279.91300000000001"/>
    <n v="571.08815953528415"/>
  </r>
  <r>
    <s v="721650100"/>
    <n v="72165010"/>
    <x v="2"/>
    <s v=" 17"/>
    <s v="BE"/>
    <s v="0"/>
    <x v="7"/>
    <x v="0"/>
    <n v="234783"/>
    <n v="38164"/>
    <n v="38.164000000000001"/>
    <n v="6151.9494811864579"/>
  </r>
  <r>
    <s v="721650910"/>
    <n v="72165091"/>
    <x v="2"/>
    <s v="  3"/>
    <s v="NL"/>
    <s v="0"/>
    <x v="0"/>
    <x v="0"/>
    <n v="14288"/>
    <n v="20371"/>
    <n v="20.370999999999999"/>
    <n v="701.38922978744301"/>
  </r>
  <r>
    <s v="721650910"/>
    <n v="72165091"/>
    <x v="2"/>
    <s v="  3"/>
    <s v="NL"/>
    <s v="0"/>
    <x v="1"/>
    <x v="0"/>
    <n v="136738"/>
    <n v="196062"/>
    <n v="196.06200000000001"/>
    <n v="697.42224398404585"/>
  </r>
  <r>
    <s v="721650910"/>
    <n v="72165091"/>
    <x v="2"/>
    <s v="  3"/>
    <s v="NL"/>
    <s v="0"/>
    <x v="3"/>
    <x v="0"/>
    <n v="2871"/>
    <n v="1747"/>
    <n v="1.7470000000000001"/>
    <n v="1643.38866628506"/>
  </r>
  <r>
    <s v="721650910"/>
    <n v="72165091"/>
    <x v="2"/>
    <s v="  4"/>
    <s v="DE"/>
    <s v="0"/>
    <x v="0"/>
    <x v="0"/>
    <n v="363"/>
    <n v="565"/>
    <n v="0.56499999999999995"/>
    <n v="642.4778761061948"/>
  </r>
  <r>
    <s v="721650910"/>
    <n v="72165091"/>
    <x v="2"/>
    <s v="  4"/>
    <s v="DE"/>
    <s v="0"/>
    <x v="1"/>
    <x v="0"/>
    <n v="8755"/>
    <n v="10800"/>
    <n v="10.8"/>
    <n v="810.64814814814804"/>
  </r>
  <r>
    <s v="721650910"/>
    <n v="72165091"/>
    <x v="2"/>
    <s v="  8"/>
    <s v="DK"/>
    <s v="0"/>
    <x v="0"/>
    <x v="0"/>
    <n v="8204"/>
    <n v="10413"/>
    <n v="10.413"/>
    <n v="787.86132718716988"/>
  </r>
  <r>
    <s v="721650910"/>
    <n v="72165091"/>
    <x v="2"/>
    <s v="  8"/>
    <s v="DK"/>
    <s v="0"/>
    <x v="1"/>
    <x v="0"/>
    <n v="59557"/>
    <n v="93980"/>
    <n v="93.98"/>
    <n v="633.71994041285382"/>
  </r>
  <r>
    <s v="721650910"/>
    <n v="72165091"/>
    <x v="2"/>
    <s v=" 11"/>
    <s v="ES"/>
    <s v="0"/>
    <x v="0"/>
    <x v="0"/>
    <n v="1794"/>
    <n v="2529"/>
    <n v="2.5289999999999999"/>
    <n v="709.37129300118625"/>
  </r>
  <r>
    <s v="721650910"/>
    <n v="72165091"/>
    <x v="2"/>
    <s v=" 11"/>
    <s v="ES"/>
    <s v="0"/>
    <x v="1"/>
    <x v="0"/>
    <n v="187589"/>
    <n v="199659"/>
    <n v="199.65899999999999"/>
    <n v="939.54692751140703"/>
  </r>
  <r>
    <s v="721650910"/>
    <n v="72165091"/>
    <x v="2"/>
    <s v=" 17"/>
    <s v="BE"/>
    <s v="0"/>
    <x v="0"/>
    <x v="0"/>
    <n v="8325"/>
    <n v="11397"/>
    <n v="11.397"/>
    <n v="730.45538299552516"/>
  </r>
  <r>
    <s v="721650910"/>
    <n v="72165091"/>
    <x v="2"/>
    <s v=" 17"/>
    <s v="BE"/>
    <s v="0"/>
    <x v="1"/>
    <x v="0"/>
    <n v="20161"/>
    <n v="27368"/>
    <n v="27.367999999999999"/>
    <n v="736.66325635779015"/>
  </r>
  <r>
    <s v="721650990"/>
    <n v="72165099"/>
    <x v="2"/>
    <s v="  3"/>
    <s v="NL"/>
    <s v="0"/>
    <x v="1"/>
    <x v="0"/>
    <n v="3"/>
    <n v="1"/>
    <n v="1E-3"/>
    <n v="3000"/>
  </r>
  <r>
    <s v="721650990"/>
    <n v="72165099"/>
    <x v="2"/>
    <s v="  4"/>
    <s v="DE"/>
    <s v="0"/>
    <x v="0"/>
    <x v="0"/>
    <n v="14459"/>
    <n v="15292"/>
    <n v="15.292"/>
    <n v="945.52707297933557"/>
  </r>
  <r>
    <s v="721650990"/>
    <n v="72165099"/>
    <x v="2"/>
    <s v="  4"/>
    <s v="DE"/>
    <s v="0"/>
    <x v="1"/>
    <x v="0"/>
    <n v="402878"/>
    <n v="89266"/>
    <n v="89.266000000000005"/>
    <n v="4513.2301212107632"/>
  </r>
  <r>
    <s v="721650990"/>
    <n v="72165099"/>
    <x v="2"/>
    <s v="  5"/>
    <s v="IT"/>
    <s v="0"/>
    <x v="0"/>
    <x v="0"/>
    <n v="56474"/>
    <n v="59707"/>
    <n v="59.707000000000001"/>
    <n v="945.85224513038668"/>
  </r>
  <r>
    <s v="721650990"/>
    <n v="72165099"/>
    <x v="2"/>
    <s v="  5"/>
    <s v="IT"/>
    <s v="0"/>
    <x v="1"/>
    <x v="0"/>
    <n v="169817"/>
    <n v="36637"/>
    <n v="36.637"/>
    <n v="4635.1229631247097"/>
  </r>
  <r>
    <s v="721650990"/>
    <n v="72165099"/>
    <x v="2"/>
    <s v="  7"/>
    <s v="IE"/>
    <s v="0"/>
    <x v="0"/>
    <x v="0"/>
    <n v="5178"/>
    <n v="5485"/>
    <n v="5.4850000000000003"/>
    <n v="944.02917046490427"/>
  </r>
  <r>
    <s v="721650990"/>
    <n v="72165099"/>
    <x v="2"/>
    <s v="  7"/>
    <s v="IE"/>
    <s v="0"/>
    <x v="1"/>
    <x v="0"/>
    <n v="37291"/>
    <n v="47523"/>
    <n v="47.523000000000003"/>
    <n v="784.69372724785887"/>
  </r>
  <r>
    <s v="721650990"/>
    <n v="72165099"/>
    <x v="2"/>
    <s v=" 18"/>
    <s v="LU"/>
    <s v="0"/>
    <x v="0"/>
    <x v="0"/>
    <n v="48"/>
    <n v="51"/>
    <n v="5.0999999999999997E-2"/>
    <n v="941.17647058823536"/>
  </r>
  <r>
    <s v="721650990"/>
    <n v="72165099"/>
    <x v="2"/>
    <s v=" 18"/>
    <s v="LU"/>
    <s v="0"/>
    <x v="1"/>
    <x v="0"/>
    <n v="78302"/>
    <n v="32840"/>
    <n v="32.840000000000003"/>
    <n v="2384.3483556638243"/>
  </r>
  <r>
    <s v="721650990"/>
    <n v="72165099"/>
    <x v="2"/>
    <s v=" 30"/>
    <s v="SE"/>
    <s v="0"/>
    <x v="0"/>
    <x v="0"/>
    <n v="498737"/>
    <n v="527090"/>
    <n v="527.09"/>
    <n v="946.20842740328965"/>
  </r>
  <r>
    <s v="721650990"/>
    <n v="72165099"/>
    <x v="2"/>
    <s v=" 30"/>
    <s v="SE"/>
    <s v="0"/>
    <x v="1"/>
    <x v="0"/>
    <n v="1308511"/>
    <n v="1740555"/>
    <n v="1740.5550000000001"/>
    <n v="751.77802482541483"/>
  </r>
  <r>
    <s v="721650990"/>
    <n v="72165099"/>
    <x v="2"/>
    <s v=" 38"/>
    <s v="AT"/>
    <s v="0"/>
    <x v="0"/>
    <x v="0"/>
    <n v="2650"/>
    <n v="2808"/>
    <n v="2.8079999999999998"/>
    <n v="943.73219373219376"/>
  </r>
  <r>
    <s v="721650990"/>
    <n v="72165099"/>
    <x v="2"/>
    <s v=" 38"/>
    <s v="AT"/>
    <s v="0"/>
    <x v="1"/>
    <x v="0"/>
    <n v="4103"/>
    <n v="2795"/>
    <n v="2.7949999999999999"/>
    <n v="1467.9785330948123"/>
  </r>
  <r>
    <s v="721699000"/>
    <n v="72169900"/>
    <x v="2"/>
    <s v="  1"/>
    <s v="FR"/>
    <s v="0"/>
    <x v="0"/>
    <x v="0"/>
    <n v="37594"/>
    <n v="17324"/>
    <n v="17.324000000000002"/>
    <n v="2170.053105518356"/>
  </r>
  <r>
    <s v="721699000"/>
    <n v="72169900"/>
    <x v="2"/>
    <s v="  1"/>
    <s v="FR"/>
    <s v="0"/>
    <x v="1"/>
    <x v="0"/>
    <n v="160048"/>
    <n v="46907"/>
    <n v="46.906999999999996"/>
    <n v="3412.0280555141026"/>
  </r>
  <r>
    <s v="721699000"/>
    <n v="72169900"/>
    <x v="2"/>
    <s v="  3"/>
    <s v="NL"/>
    <s v="0"/>
    <x v="0"/>
    <x v="0"/>
    <n v="27927"/>
    <n v="12881"/>
    <n v="12.881"/>
    <n v="2168.0770126542971"/>
  </r>
  <r>
    <s v="721699000"/>
    <n v="72169900"/>
    <x v="2"/>
    <s v="  3"/>
    <s v="NL"/>
    <s v="0"/>
    <x v="1"/>
    <x v="0"/>
    <n v="272754"/>
    <n v="91573"/>
    <n v="91.572999999999993"/>
    <n v="2978.5417098926541"/>
  </r>
  <r>
    <s v="721699000"/>
    <n v="72169900"/>
    <x v="2"/>
    <s v="  4"/>
    <s v="DE"/>
    <s v="0"/>
    <x v="0"/>
    <x v="0"/>
    <n v="2165"/>
    <n v="1088"/>
    <n v="1.0880000000000001"/>
    <n v="1989.8897058823527"/>
  </r>
  <r>
    <s v="721699000"/>
    <n v="72169900"/>
    <x v="2"/>
    <s v="  4"/>
    <s v="DE"/>
    <s v="0"/>
    <x v="1"/>
    <x v="0"/>
    <n v="62596"/>
    <n v="674"/>
    <n v="0.67400000000000004"/>
    <n v="92872.403560830848"/>
  </r>
  <r>
    <s v="721699000"/>
    <n v="72169900"/>
    <x v="2"/>
    <s v="  5"/>
    <s v="IT"/>
    <s v="0"/>
    <x v="0"/>
    <x v="0"/>
    <n v="4397"/>
    <n v="1817"/>
    <n v="1.8169999999999999"/>
    <n v="2419.9229499174462"/>
  </r>
  <r>
    <s v="721699000"/>
    <n v="72169900"/>
    <x v="2"/>
    <s v="  5"/>
    <s v="IT"/>
    <s v="0"/>
    <x v="1"/>
    <x v="0"/>
    <n v="26129"/>
    <n v="4446"/>
    <n v="4.4459999999999997"/>
    <n v="5876.968061178588"/>
  </r>
  <r>
    <s v="721699000"/>
    <n v="72169900"/>
    <x v="2"/>
    <s v="  7"/>
    <s v="IE"/>
    <s v="0"/>
    <x v="0"/>
    <x v="0"/>
    <n v="54510"/>
    <n v="23814"/>
    <n v="23.814"/>
    <n v="2288.989669942051"/>
  </r>
  <r>
    <s v="721699000"/>
    <n v="72169900"/>
    <x v="2"/>
    <s v="  7"/>
    <s v="IE"/>
    <s v="0"/>
    <x v="1"/>
    <x v="0"/>
    <n v="152921"/>
    <n v="80398"/>
    <n v="80.397999999999996"/>
    <n v="1902.0498022338866"/>
  </r>
  <r>
    <s v="721699000"/>
    <n v="72169900"/>
    <x v="2"/>
    <s v="  7"/>
    <s v="IE"/>
    <s v="0"/>
    <x v="2"/>
    <x v="0"/>
    <n v="8538"/>
    <n v="1"/>
    <n v="1E-3"/>
    <n v="8538000"/>
  </r>
  <r>
    <s v="721699000"/>
    <n v="72169900"/>
    <x v="2"/>
    <s v="  8"/>
    <s v="DK"/>
    <s v="0"/>
    <x v="0"/>
    <x v="0"/>
    <n v="4201"/>
    <n v="1946"/>
    <n v="1.946"/>
    <n v="2158.7872559095581"/>
  </r>
  <r>
    <s v="721699000"/>
    <n v="72169900"/>
    <x v="2"/>
    <s v="  8"/>
    <s v="DK"/>
    <s v="0"/>
    <x v="1"/>
    <x v="0"/>
    <n v="38492"/>
    <n v="28951"/>
    <n v="28.951000000000001"/>
    <n v="1329.5568374149425"/>
  </r>
  <r>
    <s v="721699000"/>
    <n v="72169900"/>
    <x v="2"/>
    <s v=" 10"/>
    <s v="PT"/>
    <s v="0"/>
    <x v="1"/>
    <x v="0"/>
    <n v="32633"/>
    <n v="20910"/>
    <n v="20.91"/>
    <n v="1560.6408417025348"/>
  </r>
  <r>
    <s v="721699000"/>
    <n v="72169900"/>
    <x v="2"/>
    <s v=" 11"/>
    <s v="ES"/>
    <s v="0"/>
    <x v="0"/>
    <x v="0"/>
    <n v="8"/>
    <n v="4"/>
    <n v="4.0000000000000001E-3"/>
    <n v="2000"/>
  </r>
  <r>
    <s v="721699000"/>
    <n v="72169900"/>
    <x v="2"/>
    <s v=" 11"/>
    <s v="ES"/>
    <s v="0"/>
    <x v="1"/>
    <x v="0"/>
    <n v="711"/>
    <n v="229"/>
    <n v="0.22900000000000001"/>
    <n v="3104.8034934497814"/>
  </r>
  <r>
    <s v="721699000"/>
    <n v="72169900"/>
    <x v="2"/>
    <s v=" 17"/>
    <s v="BE"/>
    <s v="0"/>
    <x v="0"/>
    <x v="0"/>
    <n v="220861"/>
    <n v="102777"/>
    <n v="102.777"/>
    <n v="2148.9341000418381"/>
  </r>
  <r>
    <s v="721699000"/>
    <n v="72169900"/>
    <x v="2"/>
    <s v=" 17"/>
    <s v="BE"/>
    <s v="0"/>
    <x v="1"/>
    <x v="0"/>
    <n v="550830"/>
    <n v="436667"/>
    <n v="436.66699999999997"/>
    <n v="1261.4417851589426"/>
  </r>
  <r>
    <s v="721699000"/>
    <n v="72169900"/>
    <x v="2"/>
    <s v=" 30"/>
    <s v="SE"/>
    <s v="0"/>
    <x v="0"/>
    <x v="0"/>
    <n v="92153"/>
    <n v="44898"/>
    <n v="44.898000000000003"/>
    <n v="2052.496770457481"/>
  </r>
  <r>
    <s v="721699000"/>
    <n v="72169900"/>
    <x v="2"/>
    <s v=" 30"/>
    <s v="SE"/>
    <s v="0"/>
    <x v="1"/>
    <x v="0"/>
    <n v="257380"/>
    <n v="111651"/>
    <n v="111.651"/>
    <n v="2305.2189411648801"/>
  </r>
  <r>
    <s v="721699000"/>
    <n v="72169900"/>
    <x v="2"/>
    <s v=" 38"/>
    <s v="AT"/>
    <s v="0"/>
    <x v="0"/>
    <x v="0"/>
    <n v="6"/>
    <n v="2"/>
    <n v="2E-3"/>
    <n v="3000"/>
  </r>
  <r>
    <s v="721699000"/>
    <n v="72169900"/>
    <x v="2"/>
    <s v=" 38"/>
    <s v="AT"/>
    <s v="0"/>
    <x v="1"/>
    <x v="0"/>
    <n v="9"/>
    <n v="1"/>
    <n v="1E-3"/>
    <n v="9000"/>
  </r>
  <r>
    <s v="721699000"/>
    <n v="72169900"/>
    <x v="2"/>
    <s v=" 60"/>
    <s v="PL"/>
    <s v="0"/>
    <x v="0"/>
    <x v="0"/>
    <n v="20089"/>
    <n v="10173"/>
    <n v="10.173"/>
    <n v="1974.7370490514106"/>
  </r>
  <r>
    <s v="721699000"/>
    <n v="72169900"/>
    <x v="2"/>
    <s v=" 60"/>
    <s v="PL"/>
    <s v="0"/>
    <x v="1"/>
    <x v="0"/>
    <n v="27590"/>
    <n v="16531"/>
    <n v="16.530999999999999"/>
    <n v="1668.9855423144397"/>
  </r>
  <r>
    <s v="722710000"/>
    <n v="72271000"/>
    <x v="1"/>
    <s v="  1"/>
    <s v="FR"/>
    <s v="0"/>
    <x v="0"/>
    <x v="0"/>
    <n v="334"/>
    <n v="155"/>
    <n v="0.155"/>
    <n v="2154.8387096774195"/>
  </r>
  <r>
    <s v="722710000"/>
    <n v="72271000"/>
    <x v="1"/>
    <s v="  1"/>
    <s v="FR"/>
    <s v="0"/>
    <x v="1"/>
    <x v="0"/>
    <n v="54737"/>
    <n v="2823"/>
    <n v="2.823"/>
    <n v="19389.656393907193"/>
  </r>
  <r>
    <s v="722710000"/>
    <n v="72271000"/>
    <x v="1"/>
    <s v="  3"/>
    <s v="NL"/>
    <s v="0"/>
    <x v="0"/>
    <x v="0"/>
    <n v="19744"/>
    <n v="8297"/>
    <n v="8.2970000000000006"/>
    <n v="2379.6552970953353"/>
  </r>
  <r>
    <s v="722710000"/>
    <n v="72271000"/>
    <x v="1"/>
    <s v="  3"/>
    <s v="NL"/>
    <s v="0"/>
    <x v="1"/>
    <x v="0"/>
    <n v="319751"/>
    <n v="348238"/>
    <n v="348.238"/>
    <n v="918.19675049822251"/>
  </r>
  <r>
    <s v="722710000"/>
    <n v="72271000"/>
    <x v="1"/>
    <s v="  4"/>
    <s v="DE"/>
    <s v="0"/>
    <x v="0"/>
    <x v="0"/>
    <n v="2108"/>
    <n v="706"/>
    <n v="0.70599999999999996"/>
    <n v="2985.8356940509916"/>
  </r>
  <r>
    <s v="722710000"/>
    <n v="72271000"/>
    <x v="1"/>
    <s v="  4"/>
    <s v="DE"/>
    <s v="0"/>
    <x v="1"/>
    <x v="0"/>
    <n v="209393"/>
    <n v="97075"/>
    <n v="97.075000000000003"/>
    <n v="2157.0229204223538"/>
  </r>
  <r>
    <s v="722710000"/>
    <n v="72271000"/>
    <x v="1"/>
    <s v=" 11"/>
    <s v="ES"/>
    <s v="0"/>
    <x v="0"/>
    <x v="0"/>
    <n v="28"/>
    <n v="9"/>
    <n v="8.9999999999999993E-3"/>
    <n v="3111.1111111111113"/>
  </r>
  <r>
    <s v="722710000"/>
    <n v="72271000"/>
    <x v="1"/>
    <s v=" 11"/>
    <s v="ES"/>
    <s v="0"/>
    <x v="1"/>
    <x v="0"/>
    <n v="1762"/>
    <n v="86"/>
    <n v="8.5999999999999993E-2"/>
    <n v="20488.372093023256"/>
  </r>
  <r>
    <s v="722710000"/>
    <n v="72271000"/>
    <x v="1"/>
    <s v=" 17"/>
    <s v="BE"/>
    <s v="0"/>
    <x v="0"/>
    <x v="0"/>
    <n v="789"/>
    <n v="582"/>
    <n v="0.58199999999999996"/>
    <n v="1355.6701030927836"/>
  </r>
  <r>
    <s v="722710000"/>
    <n v="72271000"/>
    <x v="1"/>
    <s v=" 17"/>
    <s v="BE"/>
    <s v="0"/>
    <x v="1"/>
    <x v="0"/>
    <n v="10953"/>
    <n v="25890"/>
    <n v="25.89"/>
    <n v="423.05909617612974"/>
  </r>
  <r>
    <s v="722710000"/>
    <n v="72271000"/>
    <x v="1"/>
    <s v=" 38"/>
    <s v="AT"/>
    <s v="0"/>
    <x v="1"/>
    <x v="0"/>
    <n v="418259"/>
    <n v="68849"/>
    <n v="68.849000000000004"/>
    <n v="6075.0192450144514"/>
  </r>
  <r>
    <s v="722720000"/>
    <n v="72272000"/>
    <x v="1"/>
    <s v="  3"/>
    <s v="NL"/>
    <s v="0"/>
    <x v="0"/>
    <x v="0"/>
    <n v="341"/>
    <n v="634"/>
    <n v="0.63400000000000001"/>
    <n v="537.85488958990538"/>
  </r>
  <r>
    <s v="722720000"/>
    <n v="72272000"/>
    <x v="1"/>
    <s v="  3"/>
    <s v="NL"/>
    <s v="0"/>
    <x v="1"/>
    <x v="0"/>
    <n v="5115"/>
    <n v="7030"/>
    <n v="7.03"/>
    <n v="727.59601706970125"/>
  </r>
  <r>
    <s v="722720000"/>
    <n v="72272000"/>
    <x v="1"/>
    <s v="  4"/>
    <s v="DE"/>
    <s v="0"/>
    <x v="0"/>
    <x v="0"/>
    <n v="20758"/>
    <n v="39932"/>
    <n v="39.932000000000002"/>
    <n v="519.83371731944305"/>
  </r>
  <r>
    <s v="722720000"/>
    <n v="72272000"/>
    <x v="1"/>
    <s v="  4"/>
    <s v="DE"/>
    <s v="0"/>
    <x v="1"/>
    <x v="0"/>
    <n v="2117846"/>
    <n v="4384682"/>
    <n v="4384.6819999999998"/>
    <n v="483.0101704068847"/>
  </r>
  <r>
    <s v="722720000"/>
    <n v="72272000"/>
    <x v="1"/>
    <s v="  7"/>
    <s v="IE"/>
    <s v="0"/>
    <x v="0"/>
    <x v="0"/>
    <n v="1"/>
    <n v="2"/>
    <n v="2E-3"/>
    <n v="500"/>
  </r>
  <r>
    <s v="722720000"/>
    <n v="72272000"/>
    <x v="1"/>
    <s v="  7"/>
    <s v="IE"/>
    <s v="0"/>
    <x v="3"/>
    <x v="0"/>
    <n v="1"/>
    <n v="1"/>
    <n v="1E-3"/>
    <n v="1000"/>
  </r>
  <r>
    <s v="722720000"/>
    <n v="72272000"/>
    <x v="1"/>
    <s v=" 11"/>
    <s v="ES"/>
    <s v="0"/>
    <x v="0"/>
    <x v="0"/>
    <n v="10567"/>
    <n v="20188"/>
    <n v="20.187999999999999"/>
    <n v="523.429760253616"/>
  </r>
  <r>
    <s v="722720000"/>
    <n v="72272000"/>
    <x v="1"/>
    <s v=" 11"/>
    <s v="ES"/>
    <s v="0"/>
    <x v="1"/>
    <x v="0"/>
    <n v="552562"/>
    <n v="614847"/>
    <n v="614.84699999999998"/>
    <n v="898.69837536818102"/>
  </r>
  <r>
    <s v="722720000"/>
    <n v="72272000"/>
    <x v="1"/>
    <s v=" 61"/>
    <s v="CZ"/>
    <s v="0"/>
    <x v="0"/>
    <x v="0"/>
    <n v="2285"/>
    <n v="4426"/>
    <n v="4.4260000000000002"/>
    <n v="516.26751016719379"/>
  </r>
  <r>
    <s v="722720000"/>
    <n v="72272000"/>
    <x v="1"/>
    <s v=" 61"/>
    <s v="CZ"/>
    <s v="0"/>
    <x v="1"/>
    <x v="0"/>
    <n v="4983465"/>
    <n v="10304915"/>
    <n v="10304.915000000001"/>
    <n v="483.60078661493077"/>
  </r>
  <r>
    <s v="722720000"/>
    <n v="72272000"/>
    <x v="1"/>
    <s v=" 64"/>
    <s v="HU"/>
    <s v="0"/>
    <x v="1"/>
    <x v="0"/>
    <n v="6377"/>
    <n v="45"/>
    <n v="4.4999999999999998E-2"/>
    <n v="141711.11111111112"/>
  </r>
  <r>
    <s v="722790100"/>
    <n v="72279010"/>
    <x v="1"/>
    <s v="  1"/>
    <s v="FR"/>
    <s v="0"/>
    <x v="0"/>
    <x v="0"/>
    <n v="595"/>
    <n v="919"/>
    <n v="0.91900000000000004"/>
    <n v="647.44287268770404"/>
  </r>
  <r>
    <s v="722790100"/>
    <n v="72279010"/>
    <x v="1"/>
    <s v="  1"/>
    <s v="FR"/>
    <s v="0"/>
    <x v="1"/>
    <x v="0"/>
    <n v="103386"/>
    <n v="7589"/>
    <n v="7.5890000000000004"/>
    <n v="13623.138753458952"/>
  </r>
  <r>
    <s v="722790100"/>
    <n v="72279010"/>
    <x v="1"/>
    <s v="  3"/>
    <s v="NL"/>
    <s v="0"/>
    <x v="0"/>
    <x v="0"/>
    <n v="78197"/>
    <n v="120296"/>
    <n v="120.29600000000001"/>
    <n v="650.03823901044086"/>
  </r>
  <r>
    <s v="722790100"/>
    <n v="72279010"/>
    <x v="1"/>
    <s v="  3"/>
    <s v="NL"/>
    <s v="0"/>
    <x v="1"/>
    <x v="0"/>
    <n v="1238533"/>
    <n v="1532721"/>
    <n v="1532.721"/>
    <n v="808.06161069105201"/>
  </r>
  <r>
    <s v="722790100"/>
    <n v="72279010"/>
    <x v="1"/>
    <s v="  4"/>
    <s v="DE"/>
    <s v="0"/>
    <x v="0"/>
    <x v="0"/>
    <n v="15346"/>
    <n v="23558"/>
    <n v="23.558"/>
    <n v="651.41353255794206"/>
  </r>
  <r>
    <s v="722790100"/>
    <n v="72279010"/>
    <x v="1"/>
    <s v="  4"/>
    <s v="DE"/>
    <s v="0"/>
    <x v="1"/>
    <x v="0"/>
    <n v="1545622"/>
    <n v="2799311"/>
    <n v="2799.3110000000001"/>
    <n v="552.14372393778319"/>
  </r>
  <r>
    <s v="722790100"/>
    <n v="72279010"/>
    <x v="1"/>
    <s v="  7"/>
    <s v="IE"/>
    <s v="0"/>
    <x v="0"/>
    <x v="0"/>
    <n v="16717"/>
    <n v="25824"/>
    <n v="25.824000000000002"/>
    <n v="647.34355638166039"/>
  </r>
  <r>
    <s v="722790100"/>
    <n v="72279010"/>
    <x v="1"/>
    <s v="  7"/>
    <s v="IE"/>
    <s v="0"/>
    <x v="1"/>
    <x v="0"/>
    <n v="18230"/>
    <n v="1054"/>
    <n v="1.054"/>
    <n v="17296.015180265655"/>
  </r>
  <r>
    <s v="722790100"/>
    <n v="72279010"/>
    <x v="1"/>
    <s v=" 11"/>
    <s v="ES"/>
    <s v="0"/>
    <x v="0"/>
    <x v="0"/>
    <n v="30479"/>
    <n v="47061"/>
    <n v="47.061"/>
    <n v="647.64879624317371"/>
  </r>
  <r>
    <s v="722790100"/>
    <n v="72279010"/>
    <x v="1"/>
    <s v=" 11"/>
    <s v="ES"/>
    <s v="0"/>
    <x v="1"/>
    <x v="0"/>
    <n v="1634562"/>
    <n v="2130686"/>
    <n v="2130.6860000000001"/>
    <n v="767.15292633452316"/>
  </r>
  <r>
    <s v="722790100"/>
    <n v="72279010"/>
    <x v="1"/>
    <s v=" 17"/>
    <s v="BE"/>
    <s v="0"/>
    <x v="0"/>
    <x v="0"/>
    <n v="2542"/>
    <n v="3872"/>
    <n v="3.8719999999999999"/>
    <n v="656.50826446280996"/>
  </r>
  <r>
    <s v="722790100"/>
    <n v="72279010"/>
    <x v="1"/>
    <s v=" 17"/>
    <s v="BE"/>
    <s v="0"/>
    <x v="1"/>
    <x v="0"/>
    <n v="33002"/>
    <n v="43370"/>
    <n v="43.37"/>
    <n v="760.94074244869728"/>
  </r>
  <r>
    <s v="722790100"/>
    <n v="72279010"/>
    <x v="1"/>
    <s v=" 30"/>
    <s v="SE"/>
    <s v="0"/>
    <x v="1"/>
    <x v="0"/>
    <n v="2218"/>
    <n v="151"/>
    <n v="0.151"/>
    <n v="14688.741721854305"/>
  </r>
  <r>
    <s v="722790100"/>
    <n v="72279010"/>
    <x v="1"/>
    <s v=" 60"/>
    <s v="PL"/>
    <s v="0"/>
    <x v="0"/>
    <x v="0"/>
    <n v="238935"/>
    <n v="369030"/>
    <n v="369.03"/>
    <n v="647.46768555402002"/>
  </r>
  <r>
    <s v="722790100"/>
    <n v="72279010"/>
    <x v="1"/>
    <s v=" 60"/>
    <s v="PL"/>
    <s v="0"/>
    <x v="1"/>
    <x v="0"/>
    <n v="229156"/>
    <n v="359470"/>
    <n v="359.47"/>
    <n v="637.48296102595486"/>
  </r>
  <r>
    <s v="722790100"/>
    <n v="72279010"/>
    <x v="1"/>
    <s v=" 61"/>
    <s v="CZ"/>
    <s v="0"/>
    <x v="0"/>
    <x v="0"/>
    <n v="1778"/>
    <n v="2758"/>
    <n v="2.758"/>
    <n v="644.67005076142129"/>
  </r>
  <r>
    <s v="722790100"/>
    <n v="72279010"/>
    <x v="1"/>
    <s v=" 61"/>
    <s v="CZ"/>
    <s v="0"/>
    <x v="1"/>
    <x v="0"/>
    <n v="3843105"/>
    <n v="6770435"/>
    <n v="6770.4350000000004"/>
    <n v="567.63044028928709"/>
  </r>
  <r>
    <s v="722790500"/>
    <n v="72279050"/>
    <x v="1"/>
    <s v="  3"/>
    <s v="NL"/>
    <s v="0"/>
    <x v="0"/>
    <x v="0"/>
    <n v="169991"/>
    <n v="159237"/>
    <n v="159.23699999999999"/>
    <n v="1067.5345554111168"/>
  </r>
  <r>
    <s v="722790500"/>
    <n v="72279050"/>
    <x v="1"/>
    <s v="  3"/>
    <s v="NL"/>
    <s v="0"/>
    <x v="1"/>
    <x v="0"/>
    <n v="2695813"/>
    <n v="2484893"/>
    <n v="2484.893"/>
    <n v="1084.8809184137908"/>
  </r>
  <r>
    <s v="722790500"/>
    <n v="72279050"/>
    <x v="1"/>
    <s v="  4"/>
    <s v="DE"/>
    <s v="0"/>
    <x v="0"/>
    <x v="0"/>
    <n v="1838"/>
    <n v="1721"/>
    <n v="1.7210000000000001"/>
    <n v="1067.9837303893084"/>
  </r>
  <r>
    <s v="722790500"/>
    <n v="72279050"/>
    <x v="1"/>
    <s v="  4"/>
    <s v="DE"/>
    <s v="0"/>
    <x v="1"/>
    <x v="0"/>
    <n v="184069"/>
    <n v="200185"/>
    <n v="200.185"/>
    <n v="919.49446761745389"/>
  </r>
  <r>
    <s v="722790500"/>
    <n v="72279050"/>
    <x v="1"/>
    <s v=" 11"/>
    <s v="ES"/>
    <s v="0"/>
    <x v="0"/>
    <x v="0"/>
    <n v="676"/>
    <n v="632"/>
    <n v="0.63200000000000001"/>
    <n v="1069.620253164557"/>
  </r>
  <r>
    <s v="722790500"/>
    <n v="72279050"/>
    <x v="1"/>
    <s v=" 11"/>
    <s v="ES"/>
    <s v="0"/>
    <x v="1"/>
    <x v="0"/>
    <n v="36479"/>
    <n v="33294"/>
    <n v="33.293999999999997"/>
    <n v="1095.6628822009973"/>
  </r>
  <r>
    <s v="722790950"/>
    <n v="72279095"/>
    <x v="1"/>
    <s v="  1"/>
    <s v="FR"/>
    <s v="0"/>
    <x v="0"/>
    <x v="0"/>
    <n v="29575"/>
    <n v="29123"/>
    <n v="29.123000000000001"/>
    <n v="1015.5203790818254"/>
  </r>
  <r>
    <s v="722790950"/>
    <n v="72279095"/>
    <x v="1"/>
    <s v="  1"/>
    <s v="FR"/>
    <s v="0"/>
    <x v="1"/>
    <x v="0"/>
    <n v="4996401"/>
    <n v="4461521"/>
    <n v="4461.5209999999997"/>
    <n v="1119.8873657660695"/>
  </r>
  <r>
    <s v="722790950"/>
    <n v="72279095"/>
    <x v="1"/>
    <s v="  3"/>
    <s v="NL"/>
    <s v="0"/>
    <x v="0"/>
    <x v="0"/>
    <n v="2034"/>
    <n v="1978"/>
    <n v="1.978"/>
    <n v="1028.3114256825077"/>
  </r>
  <r>
    <s v="722790950"/>
    <n v="72279095"/>
    <x v="1"/>
    <s v="  3"/>
    <s v="NL"/>
    <s v="0"/>
    <x v="1"/>
    <x v="0"/>
    <n v="30499"/>
    <n v="54545"/>
    <n v="54.545000000000002"/>
    <n v="559.15299294160786"/>
  </r>
  <r>
    <s v="722790950"/>
    <n v="72279095"/>
    <x v="1"/>
    <s v="  4"/>
    <s v="DE"/>
    <s v="0"/>
    <x v="0"/>
    <x v="0"/>
    <n v="4679"/>
    <n v="4595"/>
    <n v="4.5949999999999998"/>
    <n v="1018.2807399347117"/>
  </r>
  <r>
    <s v="722790950"/>
    <n v="72279095"/>
    <x v="1"/>
    <s v="  4"/>
    <s v="DE"/>
    <s v="0"/>
    <x v="1"/>
    <x v="0"/>
    <n v="473963"/>
    <n v="592364"/>
    <n v="592.36400000000003"/>
    <n v="800.12120925647059"/>
  </r>
  <r>
    <s v="722790950"/>
    <n v="72279095"/>
    <x v="1"/>
    <s v="  5"/>
    <s v="IT"/>
    <s v="0"/>
    <x v="1"/>
    <x v="0"/>
    <n v="2465223"/>
    <n v="2827637"/>
    <n v="2827.6370000000002"/>
    <n v="871.83149746590527"/>
  </r>
  <r>
    <s v="722790950"/>
    <n v="72279095"/>
    <x v="1"/>
    <s v="  7"/>
    <s v="IE"/>
    <s v="0"/>
    <x v="0"/>
    <x v="0"/>
    <n v="34046"/>
    <n v="33158"/>
    <n v="33.158000000000001"/>
    <n v="1026.7808673623258"/>
  </r>
  <r>
    <s v="722790950"/>
    <n v="72279095"/>
    <x v="1"/>
    <s v="  7"/>
    <s v="IE"/>
    <s v="0"/>
    <x v="1"/>
    <x v="0"/>
    <n v="36648"/>
    <n v="4562"/>
    <n v="4.5620000000000003"/>
    <n v="8033.3187198597097"/>
  </r>
  <r>
    <s v="722790950"/>
    <n v="72279095"/>
    <x v="1"/>
    <s v=" 10"/>
    <s v="PT"/>
    <s v="0"/>
    <x v="1"/>
    <x v="0"/>
    <n v="3768"/>
    <n v="2521"/>
    <n v="2.5209999999999999"/>
    <n v="1494.6449821499405"/>
  </r>
  <r>
    <s v="722790950"/>
    <n v="72279095"/>
    <x v="1"/>
    <s v=" 11"/>
    <s v="ES"/>
    <s v="0"/>
    <x v="0"/>
    <x v="0"/>
    <n v="37735"/>
    <n v="37011"/>
    <n v="37.011000000000003"/>
    <n v="1019.5617519115938"/>
  </r>
  <r>
    <s v="722790950"/>
    <n v="72279095"/>
    <x v="1"/>
    <s v=" 11"/>
    <s v="ES"/>
    <s v="0"/>
    <x v="1"/>
    <x v="0"/>
    <n v="1974341"/>
    <n v="2045007"/>
    <n v="2045.0070000000001"/>
    <n v="965.44461705999049"/>
  </r>
  <r>
    <s v="722790950"/>
    <n v="72279095"/>
    <x v="1"/>
    <s v=" 18"/>
    <s v="LU"/>
    <s v="0"/>
    <x v="1"/>
    <x v="0"/>
    <n v="247207"/>
    <n v="242588"/>
    <n v="242.58799999999999"/>
    <n v="1019.0405131333785"/>
  </r>
  <r>
    <s v="722790950"/>
    <n v="72279095"/>
    <x v="1"/>
    <s v=" 38"/>
    <s v="AT"/>
    <s v="0"/>
    <x v="1"/>
    <x v="0"/>
    <n v="606326"/>
    <n v="651812"/>
    <n v="651.81200000000001"/>
    <n v="930.21607457365008"/>
  </r>
  <r>
    <s v="722790950"/>
    <n v="72279095"/>
    <x v="1"/>
    <s v=" 60"/>
    <s v="PL"/>
    <s v="0"/>
    <x v="0"/>
    <x v="0"/>
    <n v="67099"/>
    <n v="66271"/>
    <n v="66.271000000000001"/>
    <n v="1012.4941527968493"/>
  </r>
  <r>
    <s v="722790950"/>
    <n v="72279095"/>
    <x v="1"/>
    <s v=" 60"/>
    <s v="PL"/>
    <s v="0"/>
    <x v="1"/>
    <x v="0"/>
    <n v="61078"/>
    <n v="94284"/>
    <n v="94.284000000000006"/>
    <n v="647.80874803784309"/>
  </r>
  <r>
    <s v="722810200"/>
    <n v="72281020"/>
    <x v="2"/>
    <s v="  1"/>
    <s v="FR"/>
    <s v="0"/>
    <x v="0"/>
    <x v="0"/>
    <n v="67360"/>
    <n v="8079"/>
    <n v="8.0790000000000006"/>
    <n v="8337.6655526674094"/>
  </r>
  <r>
    <s v="722810200"/>
    <n v="72281020"/>
    <x v="2"/>
    <s v="  1"/>
    <s v="FR"/>
    <s v="0"/>
    <x v="1"/>
    <x v="0"/>
    <n v="923773"/>
    <n v="77361"/>
    <n v="77.361000000000004"/>
    <n v="11941.068497046315"/>
  </r>
  <r>
    <s v="722810200"/>
    <n v="72281020"/>
    <x v="2"/>
    <s v="  4"/>
    <s v="DE"/>
    <s v="0"/>
    <x v="0"/>
    <x v="0"/>
    <n v="47587"/>
    <n v="6079"/>
    <n v="6.0789999999999997"/>
    <n v="7828.0967264352694"/>
  </r>
  <r>
    <s v="722810200"/>
    <n v="72281020"/>
    <x v="2"/>
    <s v="  4"/>
    <s v="DE"/>
    <s v="0"/>
    <x v="1"/>
    <x v="0"/>
    <n v="207824"/>
    <n v="31863"/>
    <n v="31.863"/>
    <n v="6522.4241282992816"/>
  </r>
  <r>
    <s v="722810200"/>
    <n v="72281020"/>
    <x v="2"/>
    <s v="  5"/>
    <s v="IT"/>
    <s v="0"/>
    <x v="0"/>
    <x v="0"/>
    <n v="2842"/>
    <n v="385"/>
    <n v="0.38500000000000001"/>
    <n v="7381.818181818182"/>
  </r>
  <r>
    <s v="722810200"/>
    <n v="72281020"/>
    <x v="2"/>
    <s v="  5"/>
    <s v="IT"/>
    <s v="0"/>
    <x v="1"/>
    <x v="0"/>
    <n v="35319"/>
    <n v="18575"/>
    <n v="18.574999999999999"/>
    <n v="1901.4266487213997"/>
  </r>
  <r>
    <s v="722810200"/>
    <n v="72281020"/>
    <x v="2"/>
    <s v=" 30"/>
    <s v="SE"/>
    <s v="0"/>
    <x v="0"/>
    <x v="0"/>
    <n v="3170"/>
    <n v="395"/>
    <n v="0.39500000000000002"/>
    <n v="8025.316455696202"/>
  </r>
  <r>
    <s v="722810200"/>
    <n v="72281020"/>
    <x v="2"/>
    <s v=" 30"/>
    <s v="SE"/>
    <s v="0"/>
    <x v="1"/>
    <x v="0"/>
    <n v="20444"/>
    <n v="1240"/>
    <n v="1.24"/>
    <n v="16487.096774193549"/>
  </r>
  <r>
    <s v="722810200"/>
    <n v="72281020"/>
    <x v="2"/>
    <s v=" 38"/>
    <s v="AT"/>
    <s v="0"/>
    <x v="0"/>
    <x v="0"/>
    <n v="1857"/>
    <n v="214"/>
    <n v="0.214"/>
    <n v="8677.5700934579436"/>
  </r>
  <r>
    <s v="722810200"/>
    <n v="72281020"/>
    <x v="2"/>
    <s v=" 38"/>
    <s v="AT"/>
    <s v="0"/>
    <x v="1"/>
    <x v="0"/>
    <n v="79770"/>
    <n v="10143"/>
    <n v="10.143000000000001"/>
    <n v="7864.5371191955037"/>
  </r>
  <r>
    <s v="722810200"/>
    <n v="72281020"/>
    <x v="2"/>
    <s v=" 64"/>
    <s v="HU"/>
    <s v="0"/>
    <x v="0"/>
    <x v="0"/>
    <n v="25381"/>
    <n v="3053"/>
    <n v="3.0529999999999999"/>
    <n v="8313.4621683589921"/>
  </r>
  <r>
    <s v="722810200"/>
    <n v="72281020"/>
    <x v="2"/>
    <s v=" 64"/>
    <s v="HU"/>
    <s v="0"/>
    <x v="1"/>
    <x v="0"/>
    <n v="24365"/>
    <n v="4732"/>
    <n v="4.7320000000000002"/>
    <n v="5148.9856297548604"/>
  </r>
  <r>
    <s v="722810900"/>
    <n v="72281090"/>
    <x v="3"/>
    <s v="  1"/>
    <s v="FR"/>
    <s v="0"/>
    <x v="0"/>
    <x v="0"/>
    <n v="32207"/>
    <n v="4070"/>
    <n v="4.07"/>
    <n v="7913.2678132678129"/>
  </r>
  <r>
    <s v="722810900"/>
    <n v="72281090"/>
    <x v="3"/>
    <s v="  1"/>
    <s v="FR"/>
    <s v="0"/>
    <x v="1"/>
    <x v="0"/>
    <n v="504520"/>
    <n v="43017"/>
    <n v="43.017000000000003"/>
    <n v="11728.386451867866"/>
  </r>
  <r>
    <s v="722810900"/>
    <n v="72281090"/>
    <x v="3"/>
    <s v="  3"/>
    <s v="NL"/>
    <s v="0"/>
    <x v="0"/>
    <x v="0"/>
    <n v="4973"/>
    <n v="631"/>
    <n v="0.63100000000000001"/>
    <n v="7881.1410459587951"/>
  </r>
  <r>
    <s v="722810900"/>
    <n v="72281090"/>
    <x v="3"/>
    <s v="  3"/>
    <s v="NL"/>
    <s v="0"/>
    <x v="1"/>
    <x v="0"/>
    <n v="6172"/>
    <n v="64"/>
    <n v="6.4000000000000001E-2"/>
    <n v="96437.5"/>
  </r>
  <r>
    <s v="722810900"/>
    <n v="72281090"/>
    <x v="3"/>
    <s v="  4"/>
    <s v="DE"/>
    <s v="0"/>
    <x v="0"/>
    <x v="0"/>
    <n v="41845"/>
    <n v="5360"/>
    <n v="5.36"/>
    <n v="7806.9029850746265"/>
  </r>
  <r>
    <s v="722810900"/>
    <n v="72281090"/>
    <x v="3"/>
    <s v="  4"/>
    <s v="DE"/>
    <s v="0"/>
    <x v="1"/>
    <x v="0"/>
    <n v="166683"/>
    <n v="34699"/>
    <n v="34.698999999999998"/>
    <n v="4803.68310325946"/>
  </r>
  <r>
    <s v="722810900"/>
    <n v="72281090"/>
    <x v="3"/>
    <s v="  5"/>
    <s v="IT"/>
    <s v="0"/>
    <x v="0"/>
    <x v="0"/>
    <n v="18596"/>
    <n v="2436"/>
    <n v="2.4359999999999999"/>
    <n v="7633.8259441707723"/>
  </r>
  <r>
    <s v="722810900"/>
    <n v="72281090"/>
    <x v="3"/>
    <s v="  5"/>
    <s v="IT"/>
    <s v="0"/>
    <x v="1"/>
    <x v="0"/>
    <n v="199578"/>
    <n v="141206"/>
    <n v="141.20599999999999"/>
    <n v="1413.3818676260216"/>
  </r>
  <r>
    <s v="722810900"/>
    <n v="72281090"/>
    <x v="3"/>
    <s v=" 30"/>
    <s v="SE"/>
    <s v="0"/>
    <x v="0"/>
    <x v="0"/>
    <n v="6129"/>
    <n v="779"/>
    <n v="0.77900000000000003"/>
    <n v="7867.7792041078301"/>
  </r>
  <r>
    <s v="722810900"/>
    <n v="72281090"/>
    <x v="3"/>
    <s v=" 30"/>
    <s v="SE"/>
    <s v="0"/>
    <x v="1"/>
    <x v="0"/>
    <n v="39768"/>
    <n v="2472"/>
    <n v="2.472"/>
    <n v="16087.378640776698"/>
  </r>
  <r>
    <s v="722810900"/>
    <n v="72281090"/>
    <x v="3"/>
    <s v=" 38"/>
    <s v="AT"/>
    <s v="0"/>
    <x v="0"/>
    <x v="0"/>
    <n v="34439"/>
    <n v="4651"/>
    <n v="4.6509999999999998"/>
    <n v="7404.6441625456891"/>
  </r>
  <r>
    <s v="722810900"/>
    <n v="72281090"/>
    <x v="3"/>
    <s v=" 38"/>
    <s v="AT"/>
    <s v="0"/>
    <x v="1"/>
    <x v="0"/>
    <n v="1670851"/>
    <n v="215927"/>
    <n v="215.92699999999999"/>
    <n v="7738.036466027871"/>
  </r>
  <r>
    <s v="722820100"/>
    <n v="72282010"/>
    <x v="2"/>
    <s v="  4"/>
    <s v="DE"/>
    <s v="0"/>
    <x v="0"/>
    <x v="0"/>
    <n v="17451"/>
    <n v="22713"/>
    <n v="22.713000000000001"/>
    <n v="768.32650904768195"/>
  </r>
  <r>
    <s v="722820100"/>
    <n v="72282010"/>
    <x v="2"/>
    <s v="  4"/>
    <s v="DE"/>
    <s v="0"/>
    <x v="1"/>
    <x v="0"/>
    <n v="76385"/>
    <n v="20966"/>
    <n v="20.966000000000001"/>
    <n v="3643.2795955356291"/>
  </r>
  <r>
    <s v="722820100"/>
    <n v="72282010"/>
    <x v="2"/>
    <s v="  5"/>
    <s v="IT"/>
    <s v="0"/>
    <x v="0"/>
    <x v="0"/>
    <n v="2003"/>
    <n v="2597"/>
    <n v="2.597"/>
    <n v="771.27454755487099"/>
  </r>
  <r>
    <s v="722820100"/>
    <n v="72282010"/>
    <x v="2"/>
    <s v="  5"/>
    <s v="IT"/>
    <s v="0"/>
    <x v="1"/>
    <x v="0"/>
    <n v="23511"/>
    <n v="38520"/>
    <n v="38.520000000000003"/>
    <n v="610.35825545171338"/>
  </r>
  <r>
    <s v="722820100"/>
    <n v="72282010"/>
    <x v="2"/>
    <s v=" 11"/>
    <s v="ES"/>
    <s v="0"/>
    <x v="0"/>
    <x v="0"/>
    <n v="2054"/>
    <n v="2700"/>
    <n v="2.7"/>
    <n v="760.74074074074065"/>
  </r>
  <r>
    <s v="722820100"/>
    <n v="72282010"/>
    <x v="2"/>
    <s v=" 11"/>
    <s v="ES"/>
    <s v="0"/>
    <x v="1"/>
    <x v="0"/>
    <n v="11696"/>
    <n v="18050"/>
    <n v="18.05"/>
    <n v="647.97783933518008"/>
  </r>
  <r>
    <s v="722820100"/>
    <n v="72282010"/>
    <x v="2"/>
    <s v=" 30"/>
    <s v="SE"/>
    <s v="0"/>
    <x v="0"/>
    <x v="0"/>
    <n v="95915"/>
    <n v="125630"/>
    <n v="125.63"/>
    <n v="763.47210061291094"/>
  </r>
  <r>
    <s v="722820100"/>
    <n v="72282010"/>
    <x v="2"/>
    <s v=" 30"/>
    <s v="SE"/>
    <s v="0"/>
    <x v="1"/>
    <x v="0"/>
    <n v="602552"/>
    <n v="906247"/>
    <n v="906.24699999999996"/>
    <n v="664.88716652303401"/>
  </r>
  <r>
    <s v="722820910"/>
    <n v="72282091"/>
    <x v="2"/>
    <s v="  4"/>
    <s v="DE"/>
    <s v="0"/>
    <x v="0"/>
    <x v="0"/>
    <n v="595244"/>
    <n v="771915"/>
    <n v="771.91499999999996"/>
    <n v="771.12635458567331"/>
  </r>
  <r>
    <s v="722820910"/>
    <n v="72282091"/>
    <x v="2"/>
    <s v="  4"/>
    <s v="DE"/>
    <s v="0"/>
    <x v="1"/>
    <x v="0"/>
    <n v="2422730"/>
    <n v="2693468"/>
    <n v="2693.4679999999998"/>
    <n v="899.48349117197608"/>
  </r>
  <r>
    <s v="722820910"/>
    <n v="72282091"/>
    <x v="2"/>
    <s v=" 18"/>
    <s v="LU"/>
    <s v="0"/>
    <x v="1"/>
    <x v="0"/>
    <n v="972895"/>
    <n v="1381233"/>
    <n v="1381.2329999999999"/>
    <n v="704.36704017352611"/>
  </r>
  <r>
    <s v="722820910"/>
    <n v="72282091"/>
    <x v="2"/>
    <s v=" 30"/>
    <s v="SE"/>
    <s v="0"/>
    <x v="0"/>
    <x v="0"/>
    <n v="906805"/>
    <n v="1175954"/>
    <n v="1175.954"/>
    <n v="771.12285004345415"/>
  </r>
  <r>
    <s v="722820910"/>
    <n v="72282091"/>
    <x v="2"/>
    <s v=" 30"/>
    <s v="SE"/>
    <s v="0"/>
    <x v="1"/>
    <x v="0"/>
    <n v="5776549"/>
    <n v="8463108"/>
    <n v="8463.1080000000002"/>
    <n v="682.55645561890503"/>
  </r>
  <r>
    <s v="722820910"/>
    <n v="72282091"/>
    <x v="2"/>
    <s v=" 38"/>
    <s v="AT"/>
    <s v="0"/>
    <x v="0"/>
    <x v="0"/>
    <n v="18796"/>
    <n v="24374"/>
    <n v="24.373999999999999"/>
    <n v="771.14958562402569"/>
  </r>
  <r>
    <s v="722820910"/>
    <n v="72282091"/>
    <x v="2"/>
    <s v=" 38"/>
    <s v="AT"/>
    <s v="0"/>
    <x v="1"/>
    <x v="0"/>
    <n v="914466"/>
    <n v="693222"/>
    <n v="693.22199999999998"/>
    <n v="1319.1531717112268"/>
  </r>
  <r>
    <s v="722820990"/>
    <n v="72282099"/>
    <x v="3"/>
    <s v="  1"/>
    <s v="FR"/>
    <s v="0"/>
    <x v="0"/>
    <x v="0"/>
    <n v="50268"/>
    <n v="51911"/>
    <n v="51.911000000000001"/>
    <n v="968.34967540598325"/>
  </r>
  <r>
    <s v="722820990"/>
    <n v="72282099"/>
    <x v="3"/>
    <s v="  1"/>
    <s v="FR"/>
    <s v="0"/>
    <x v="1"/>
    <x v="0"/>
    <n v="582886"/>
    <n v="604490"/>
    <n v="604.49"/>
    <n v="964.26078181607636"/>
  </r>
  <r>
    <s v="722820990"/>
    <n v="72282099"/>
    <x v="3"/>
    <s v="  3"/>
    <s v="NL"/>
    <s v="0"/>
    <x v="0"/>
    <x v="0"/>
    <n v="161"/>
    <n v="166"/>
    <n v="0.16600000000000001"/>
    <n v="969.8795180722891"/>
  </r>
  <r>
    <s v="722820990"/>
    <n v="72282099"/>
    <x v="3"/>
    <s v="  3"/>
    <s v="NL"/>
    <s v="0"/>
    <x v="1"/>
    <x v="0"/>
    <n v="219"/>
    <n v="3"/>
    <n v="3.0000000000000001E-3"/>
    <n v="73000"/>
  </r>
  <r>
    <s v="722820990"/>
    <n v="72282099"/>
    <x v="3"/>
    <s v=" 17"/>
    <s v="BE"/>
    <s v="0"/>
    <x v="0"/>
    <x v="0"/>
    <n v="249"/>
    <n v="256"/>
    <n v="0.25600000000000001"/>
    <n v="972.65625"/>
  </r>
  <r>
    <s v="722820990"/>
    <n v="72282099"/>
    <x v="3"/>
    <s v=" 17"/>
    <s v="BE"/>
    <s v="0"/>
    <x v="1"/>
    <x v="0"/>
    <n v="736"/>
    <n v="771"/>
    <n v="0.77100000000000002"/>
    <n v="954.60440985732816"/>
  </r>
  <r>
    <s v="722830200"/>
    <n v="72283020"/>
    <x v="5"/>
    <s v="  1"/>
    <s v="FR"/>
    <s v="0"/>
    <x v="0"/>
    <x v="0"/>
    <n v="2"/>
    <n v="0"/>
    <n v="0"/>
    <e v="#DIV/0!"/>
  </r>
  <r>
    <s v="722830200"/>
    <n v="72283020"/>
    <x v="5"/>
    <s v="  1"/>
    <s v="FR"/>
    <s v="0"/>
    <x v="1"/>
    <x v="0"/>
    <n v="34"/>
    <n v="30"/>
    <n v="0.03"/>
    <n v="1133.3333333333335"/>
  </r>
  <r>
    <s v="722830200"/>
    <n v="72283020"/>
    <x v="5"/>
    <s v="  3"/>
    <s v="NL"/>
    <s v="0"/>
    <x v="0"/>
    <x v="0"/>
    <n v="31742"/>
    <n v="9194"/>
    <n v="9.1940000000000008"/>
    <n v="3452.469001522732"/>
  </r>
  <r>
    <s v="722830200"/>
    <n v="72283020"/>
    <x v="5"/>
    <s v="  3"/>
    <s v="NL"/>
    <s v="0"/>
    <x v="1"/>
    <x v="0"/>
    <n v="33929"/>
    <n v="4207"/>
    <n v="4.2069999999999999"/>
    <n v="8064.891846921797"/>
  </r>
  <r>
    <s v="722830200"/>
    <n v="72283020"/>
    <x v="5"/>
    <s v="  4"/>
    <s v="DE"/>
    <s v="0"/>
    <x v="0"/>
    <x v="0"/>
    <n v="271866"/>
    <n v="75904"/>
    <n v="75.903999999999996"/>
    <n v="3581.7084738617204"/>
  </r>
  <r>
    <s v="722830200"/>
    <n v="72283020"/>
    <x v="5"/>
    <s v="  4"/>
    <s v="DE"/>
    <s v="0"/>
    <x v="1"/>
    <x v="0"/>
    <n v="1062057"/>
    <n v="497242"/>
    <n v="497.24200000000002"/>
    <n v="2135.8956001303186"/>
  </r>
  <r>
    <s v="722830200"/>
    <n v="72283020"/>
    <x v="5"/>
    <s v="  7"/>
    <s v="IE"/>
    <s v="0"/>
    <x v="0"/>
    <x v="0"/>
    <n v="6749"/>
    <n v="1806"/>
    <n v="1.806"/>
    <n v="3736.987818383167"/>
  </r>
  <r>
    <s v="722830200"/>
    <n v="72283020"/>
    <x v="5"/>
    <s v="  7"/>
    <s v="IE"/>
    <s v="0"/>
    <x v="1"/>
    <x v="0"/>
    <n v="6723"/>
    <n v="2520"/>
    <n v="2.52"/>
    <n v="2667.8571428571427"/>
  </r>
  <r>
    <s v="722830200"/>
    <n v="72283020"/>
    <x v="5"/>
    <s v=" 11"/>
    <s v="ES"/>
    <s v="0"/>
    <x v="0"/>
    <x v="0"/>
    <n v="3403"/>
    <n v="941"/>
    <n v="0.94099999999999995"/>
    <n v="3616.3655685441022"/>
  </r>
  <r>
    <s v="722830200"/>
    <n v="72283020"/>
    <x v="5"/>
    <s v=" 11"/>
    <s v="ES"/>
    <s v="0"/>
    <x v="1"/>
    <x v="0"/>
    <n v="19667"/>
    <n v="16311"/>
    <n v="16.311"/>
    <n v="1205.7507203727546"/>
  </r>
  <r>
    <s v="722830200"/>
    <n v="72283020"/>
    <x v="5"/>
    <s v=" 30"/>
    <s v="SE"/>
    <s v="0"/>
    <x v="0"/>
    <x v="0"/>
    <n v="53123"/>
    <n v="14598"/>
    <n v="14.598000000000001"/>
    <n v="3639.0601452253732"/>
  </r>
  <r>
    <s v="722830200"/>
    <n v="72283020"/>
    <x v="5"/>
    <s v=" 30"/>
    <s v="SE"/>
    <s v="0"/>
    <x v="1"/>
    <x v="0"/>
    <n v="333963"/>
    <n v="91461"/>
    <n v="91.460999999999999"/>
    <n v="3651.4251976252172"/>
  </r>
  <r>
    <s v="722830200"/>
    <n v="72283020"/>
    <x v="5"/>
    <s v=" 38"/>
    <s v="AT"/>
    <s v="0"/>
    <x v="0"/>
    <x v="0"/>
    <n v="25676"/>
    <n v="7099"/>
    <n v="7.0990000000000002"/>
    <n v="3616.8474433018732"/>
  </r>
  <r>
    <s v="722830200"/>
    <n v="72283020"/>
    <x v="5"/>
    <s v=" 38"/>
    <s v="AT"/>
    <s v="0"/>
    <x v="1"/>
    <x v="0"/>
    <n v="1401641"/>
    <n v="269496"/>
    <n v="269.49599999999998"/>
    <n v="5200.9714429898777"/>
  </r>
  <r>
    <s v="722830200"/>
    <n v="72283020"/>
    <x v="5"/>
    <s v=" 46"/>
    <s v="MT"/>
    <s v="0"/>
    <x v="4"/>
    <x v="0"/>
    <n v="512"/>
    <n v="83"/>
    <n v="8.3000000000000004E-2"/>
    <n v="6168.6746987951801"/>
  </r>
  <r>
    <s v="722830200"/>
    <n v="72283020"/>
    <x v="5"/>
    <s v=" 61"/>
    <s v="CZ"/>
    <s v="0"/>
    <x v="1"/>
    <x v="0"/>
    <n v="26"/>
    <n v="1"/>
    <n v="1E-3"/>
    <n v="26000"/>
  </r>
  <r>
    <s v="722830200"/>
    <n v="72283020"/>
    <x v="5"/>
    <s v=" 91"/>
    <s v="SI"/>
    <s v="0"/>
    <x v="0"/>
    <x v="0"/>
    <n v="4038"/>
    <n v="1147"/>
    <n v="1.147"/>
    <n v="3520.4882301656494"/>
  </r>
  <r>
    <s v="722830200"/>
    <n v="72283020"/>
    <x v="5"/>
    <s v=" 91"/>
    <s v="SI"/>
    <s v="0"/>
    <x v="1"/>
    <x v="0"/>
    <n v="25795"/>
    <n v="11595"/>
    <n v="11.595000000000001"/>
    <n v="2224.6658042259592"/>
  </r>
  <r>
    <s v="722830410"/>
    <n v="72283041"/>
    <x v="2"/>
    <s v="  4"/>
    <s v="DE"/>
    <s v="0"/>
    <x v="1"/>
    <x v="0"/>
    <n v="602"/>
    <n v="125"/>
    <n v="0.125"/>
    <n v="4816"/>
  </r>
  <r>
    <s v="722830410"/>
    <n v="72283041"/>
    <x v="2"/>
    <s v=" 11"/>
    <s v="ES"/>
    <s v="0"/>
    <x v="0"/>
    <x v="0"/>
    <n v="8170"/>
    <n v="7624"/>
    <n v="7.6239999999999997"/>
    <n v="1071.6159496327389"/>
  </r>
  <r>
    <s v="722830410"/>
    <n v="72283041"/>
    <x v="2"/>
    <s v=" 11"/>
    <s v="ES"/>
    <s v="0"/>
    <x v="1"/>
    <x v="0"/>
    <n v="49019"/>
    <n v="40098"/>
    <n v="40.097999999999999"/>
    <n v="1222.4799241857449"/>
  </r>
  <r>
    <s v="722830410"/>
    <n v="72283041"/>
    <x v="2"/>
    <s v=" 30"/>
    <s v="SE"/>
    <s v="0"/>
    <x v="0"/>
    <x v="0"/>
    <n v="3528"/>
    <n v="3289"/>
    <n v="3.2890000000000001"/>
    <n v="1072.6664639708117"/>
  </r>
  <r>
    <s v="722830410"/>
    <n v="72283041"/>
    <x v="2"/>
    <s v=" 30"/>
    <s v="SE"/>
    <s v="0"/>
    <x v="1"/>
    <x v="0"/>
    <n v="24354"/>
    <n v="23152"/>
    <n v="23.152000000000001"/>
    <n v="1051.9177608845887"/>
  </r>
  <r>
    <s v="722830490"/>
    <n v="72283049"/>
    <x v="2"/>
    <s v="  1"/>
    <s v="FR"/>
    <s v="0"/>
    <x v="0"/>
    <x v="0"/>
    <n v="28"/>
    <n v="18"/>
    <n v="1.7999999999999999E-2"/>
    <n v="1555.5555555555557"/>
  </r>
  <r>
    <s v="722830490"/>
    <n v="72283049"/>
    <x v="2"/>
    <s v="  1"/>
    <s v="FR"/>
    <s v="0"/>
    <x v="1"/>
    <x v="0"/>
    <n v="462"/>
    <n v="9"/>
    <n v="8.9999999999999993E-3"/>
    <n v="51333.333333333336"/>
  </r>
  <r>
    <s v="722830490"/>
    <n v="72283049"/>
    <x v="2"/>
    <s v="  4"/>
    <s v="DE"/>
    <s v="0"/>
    <x v="0"/>
    <x v="0"/>
    <n v="1119"/>
    <n v="904"/>
    <n v="0.90400000000000003"/>
    <n v="1237.8318584070796"/>
  </r>
  <r>
    <s v="722830490"/>
    <n v="72283049"/>
    <x v="2"/>
    <s v="  4"/>
    <s v="DE"/>
    <s v="0"/>
    <x v="1"/>
    <x v="0"/>
    <n v="3785"/>
    <n v="10283"/>
    <n v="10.282999999999999"/>
    <n v="368.08324418943891"/>
  </r>
  <r>
    <s v="722830490"/>
    <n v="72283049"/>
    <x v="2"/>
    <s v=" 11"/>
    <s v="ES"/>
    <s v="0"/>
    <x v="0"/>
    <x v="0"/>
    <n v="6063"/>
    <n v="4307"/>
    <n v="4.3070000000000004"/>
    <n v="1407.7083817042023"/>
  </r>
  <r>
    <s v="722830490"/>
    <n v="72283049"/>
    <x v="2"/>
    <s v=" 11"/>
    <s v="ES"/>
    <s v="0"/>
    <x v="1"/>
    <x v="0"/>
    <n v="38051"/>
    <n v="33892"/>
    <n v="33.892000000000003"/>
    <n v="1122.7133246783901"/>
  </r>
  <r>
    <s v="722830490"/>
    <n v="72283049"/>
    <x v="2"/>
    <s v=" 30"/>
    <s v="SE"/>
    <s v="0"/>
    <x v="0"/>
    <x v="0"/>
    <n v="767"/>
    <n v="496"/>
    <n v="0.496"/>
    <n v="1546.3709677419356"/>
  </r>
  <r>
    <s v="722830490"/>
    <n v="72283049"/>
    <x v="2"/>
    <s v=" 30"/>
    <s v="SE"/>
    <s v="0"/>
    <x v="1"/>
    <x v="0"/>
    <n v="5661"/>
    <n v="5038"/>
    <n v="5.0380000000000003"/>
    <n v="1123.6601826121475"/>
  </r>
  <r>
    <s v="722830490"/>
    <n v="72283049"/>
    <x v="2"/>
    <s v=" 38"/>
    <s v="AT"/>
    <s v="0"/>
    <x v="0"/>
    <x v="0"/>
    <n v="118"/>
    <n v="86"/>
    <n v="8.5999999999999993E-2"/>
    <n v="1372.0930232558142"/>
  </r>
  <r>
    <s v="722830490"/>
    <n v="72283049"/>
    <x v="2"/>
    <s v=" 38"/>
    <s v="AT"/>
    <s v="0"/>
    <x v="1"/>
    <x v="0"/>
    <n v="6817"/>
    <n v="6993"/>
    <n v="6.9930000000000003"/>
    <n v="974.83197483197478"/>
  </r>
  <r>
    <s v="722830610"/>
    <n v="72283061"/>
    <x v="2"/>
    <s v="  1"/>
    <s v="FR"/>
    <s v="0"/>
    <x v="0"/>
    <x v="0"/>
    <n v="461359"/>
    <n v="406251"/>
    <n v="406.25099999999998"/>
    <n v="1135.650127630455"/>
  </r>
  <r>
    <s v="722830610"/>
    <n v="72283061"/>
    <x v="2"/>
    <s v="  1"/>
    <s v="FR"/>
    <s v="0"/>
    <x v="1"/>
    <x v="0"/>
    <n v="5879177"/>
    <n v="5098768"/>
    <n v="5098.768"/>
    <n v="1153.0583466437383"/>
  </r>
  <r>
    <s v="722830610"/>
    <n v="72283061"/>
    <x v="2"/>
    <s v="  3"/>
    <s v="NL"/>
    <s v="0"/>
    <x v="0"/>
    <x v="0"/>
    <n v="82004"/>
    <n v="72852"/>
    <n v="72.852000000000004"/>
    <n v="1125.6245538900785"/>
  </r>
  <r>
    <s v="722830610"/>
    <n v="72283061"/>
    <x v="2"/>
    <s v="  3"/>
    <s v="NL"/>
    <s v="0"/>
    <x v="1"/>
    <x v="0"/>
    <n v="106145"/>
    <n v="60980"/>
    <n v="60.98"/>
    <n v="1740.6526730075436"/>
  </r>
  <r>
    <s v="722830610"/>
    <n v="72283061"/>
    <x v="2"/>
    <s v="  3"/>
    <s v="NL"/>
    <s v="0"/>
    <x v="4"/>
    <x v="0"/>
    <n v="43"/>
    <n v="0"/>
    <n v="0"/>
    <e v="#DIV/0!"/>
  </r>
  <r>
    <s v="722830610"/>
    <n v="72283061"/>
    <x v="2"/>
    <s v="  4"/>
    <s v="DE"/>
    <s v="0"/>
    <x v="0"/>
    <x v="0"/>
    <n v="341962"/>
    <n v="297245"/>
    <n v="297.245"/>
    <n v="1150.4381907180946"/>
  </r>
  <r>
    <s v="722830610"/>
    <n v="72283061"/>
    <x v="2"/>
    <s v="  4"/>
    <s v="DE"/>
    <s v="0"/>
    <x v="1"/>
    <x v="0"/>
    <n v="1608819"/>
    <n v="1478090"/>
    <n v="1478.09"/>
    <n v="1088.4445466784837"/>
  </r>
  <r>
    <s v="722830610"/>
    <n v="72283061"/>
    <x v="2"/>
    <s v="  5"/>
    <s v="IT"/>
    <s v="0"/>
    <x v="0"/>
    <x v="0"/>
    <n v="67"/>
    <n v="61"/>
    <n v="6.0999999999999999E-2"/>
    <n v="1098.360655737705"/>
  </r>
  <r>
    <s v="722830610"/>
    <n v="72283061"/>
    <x v="2"/>
    <s v="  5"/>
    <s v="IT"/>
    <s v="0"/>
    <x v="4"/>
    <x v="0"/>
    <n v="670"/>
    <n v="210"/>
    <n v="0.21"/>
    <n v="3190.4761904761904"/>
  </r>
  <r>
    <s v="722830610"/>
    <n v="72283061"/>
    <x v="2"/>
    <s v="  7"/>
    <s v="IE"/>
    <s v="0"/>
    <x v="0"/>
    <x v="0"/>
    <n v="12290"/>
    <n v="10668"/>
    <n v="10.667999999999999"/>
    <n v="1152.0434945631796"/>
  </r>
  <r>
    <s v="722830610"/>
    <n v="72283061"/>
    <x v="2"/>
    <s v="  7"/>
    <s v="IE"/>
    <s v="0"/>
    <x v="1"/>
    <x v="0"/>
    <n v="12573"/>
    <n v="9047"/>
    <n v="9.0470000000000006"/>
    <n v="1389.742456062783"/>
  </r>
  <r>
    <s v="722830610"/>
    <n v="72283061"/>
    <x v="2"/>
    <s v="  8"/>
    <s v="DK"/>
    <s v="0"/>
    <x v="1"/>
    <x v="0"/>
    <n v="5397"/>
    <n v="9062"/>
    <n v="9.0619999999999994"/>
    <n v="595.56389318031347"/>
  </r>
  <r>
    <s v="722830610"/>
    <n v="72283061"/>
    <x v="2"/>
    <s v=" 11"/>
    <s v="ES"/>
    <s v="0"/>
    <x v="0"/>
    <x v="0"/>
    <n v="303341"/>
    <n v="264980"/>
    <n v="264.98"/>
    <n v="1144.7694165597402"/>
  </r>
  <r>
    <s v="722830610"/>
    <n v="72283061"/>
    <x v="2"/>
    <s v=" 11"/>
    <s v="ES"/>
    <s v="0"/>
    <x v="1"/>
    <x v="0"/>
    <n v="1840747"/>
    <n v="1706525"/>
    <n v="1706.5250000000001"/>
    <n v="1078.6522318747161"/>
  </r>
  <r>
    <s v="722830610"/>
    <n v="72283061"/>
    <x v="2"/>
    <s v=" 17"/>
    <s v="BE"/>
    <s v="0"/>
    <x v="0"/>
    <x v="0"/>
    <n v="144805"/>
    <n v="129063"/>
    <n v="129.06299999999999"/>
    <n v="1121.9714403043477"/>
  </r>
  <r>
    <s v="722830610"/>
    <n v="72283061"/>
    <x v="2"/>
    <s v=" 17"/>
    <s v="BE"/>
    <s v="0"/>
    <x v="1"/>
    <x v="0"/>
    <n v="626947"/>
    <n v="718272"/>
    <n v="718.27200000000005"/>
    <n v="872.85457319789714"/>
  </r>
  <r>
    <s v="722830610"/>
    <n v="72283061"/>
    <x v="2"/>
    <s v=" 30"/>
    <s v="SE"/>
    <s v="0"/>
    <x v="0"/>
    <x v="0"/>
    <n v="135212"/>
    <n v="118951"/>
    <n v="118.95099999999999"/>
    <n v="1136.703348437592"/>
  </r>
  <r>
    <s v="722830610"/>
    <n v="72283061"/>
    <x v="2"/>
    <s v=" 30"/>
    <s v="SE"/>
    <s v="0"/>
    <x v="1"/>
    <x v="0"/>
    <n v="847781"/>
    <n v="986855"/>
    <n v="986.85500000000002"/>
    <n v="859.07352143931985"/>
  </r>
  <r>
    <s v="722830610"/>
    <n v="72283061"/>
    <x v="2"/>
    <s v=" 32"/>
    <s v="FI"/>
    <s v="0"/>
    <x v="0"/>
    <x v="0"/>
    <n v="381929"/>
    <n v="337187"/>
    <n v="337.18700000000001"/>
    <n v="1132.6919483847241"/>
  </r>
  <r>
    <s v="722830610"/>
    <n v="72283061"/>
    <x v="2"/>
    <s v=" 32"/>
    <s v="FI"/>
    <s v="0"/>
    <x v="1"/>
    <x v="0"/>
    <n v="4108784"/>
    <n v="4211178"/>
    <n v="4211.1779999999999"/>
    <n v="975.68518832497705"/>
  </r>
  <r>
    <s v="722830610"/>
    <n v="72283061"/>
    <x v="2"/>
    <s v=" 38"/>
    <s v="AT"/>
    <s v="0"/>
    <x v="0"/>
    <x v="0"/>
    <n v="52"/>
    <n v="45"/>
    <n v="4.4999999999999998E-2"/>
    <n v="1155.5555555555557"/>
  </r>
  <r>
    <s v="722830610"/>
    <n v="72283061"/>
    <x v="2"/>
    <s v=" 38"/>
    <s v="AT"/>
    <s v="0"/>
    <x v="1"/>
    <x v="0"/>
    <n v="12738"/>
    <n v="2200"/>
    <n v="2.2000000000000002"/>
    <n v="5789.9999999999991"/>
  </r>
  <r>
    <s v="722830610"/>
    <n v="72283061"/>
    <x v="2"/>
    <s v=" 60"/>
    <s v="PL"/>
    <s v="0"/>
    <x v="0"/>
    <x v="0"/>
    <n v="224250"/>
    <n v="195868"/>
    <n v="195.86799999999999"/>
    <n v="1144.9037106622827"/>
  </r>
  <r>
    <s v="722830610"/>
    <n v="72283061"/>
    <x v="2"/>
    <s v=" 60"/>
    <s v="PL"/>
    <s v="0"/>
    <x v="1"/>
    <x v="0"/>
    <n v="467968"/>
    <n v="248785"/>
    <n v="248.785"/>
    <n v="1881.0137267118196"/>
  </r>
  <r>
    <s v="722830610"/>
    <n v="72283061"/>
    <x v="2"/>
    <s v=" 61"/>
    <s v="CZ"/>
    <s v="0"/>
    <x v="0"/>
    <x v="0"/>
    <n v="683313"/>
    <n v="595275"/>
    <n v="595.27499999999998"/>
    <n v="1147.8946705304272"/>
  </r>
  <r>
    <s v="722830610"/>
    <n v="72283061"/>
    <x v="2"/>
    <s v=" 61"/>
    <s v="CZ"/>
    <s v="0"/>
    <x v="1"/>
    <x v="0"/>
    <n v="6958712"/>
    <n v="7368428"/>
    <n v="7368.4279999999999"/>
    <n v="944.39573814116125"/>
  </r>
  <r>
    <s v="722830610"/>
    <n v="72283061"/>
    <x v="2"/>
    <s v=" 91"/>
    <s v="SI"/>
    <s v="0"/>
    <x v="0"/>
    <x v="0"/>
    <n v="6077"/>
    <n v="5543"/>
    <n v="5.5430000000000001"/>
    <n v="1096.3377232545552"/>
  </r>
  <r>
    <s v="722830610"/>
    <n v="72283061"/>
    <x v="2"/>
    <s v=" 91"/>
    <s v="SI"/>
    <s v="0"/>
    <x v="1"/>
    <x v="0"/>
    <n v="20634"/>
    <n v="9988"/>
    <n v="9.9879999999999995"/>
    <n v="2065.879054865839"/>
  </r>
  <r>
    <s v="722830690"/>
    <n v="72283069"/>
    <x v="2"/>
    <s v="  1"/>
    <s v="FR"/>
    <s v="0"/>
    <x v="0"/>
    <x v="0"/>
    <n v="21877"/>
    <n v="27416"/>
    <n v="27.416"/>
    <n v="797.96469215056902"/>
  </r>
  <r>
    <s v="722830690"/>
    <n v="72283069"/>
    <x v="2"/>
    <s v="  1"/>
    <s v="FR"/>
    <s v="0"/>
    <x v="1"/>
    <x v="0"/>
    <n v="267320"/>
    <n v="264792"/>
    <n v="264.79199999999997"/>
    <n v="1009.5471162270765"/>
  </r>
  <r>
    <s v="722830690"/>
    <n v="72283069"/>
    <x v="2"/>
    <s v="  3"/>
    <s v="NL"/>
    <s v="0"/>
    <x v="0"/>
    <x v="0"/>
    <n v="143938"/>
    <n v="178180"/>
    <n v="178.18"/>
    <n v="807.82354921988997"/>
  </r>
  <r>
    <s v="722830690"/>
    <n v="72283069"/>
    <x v="2"/>
    <s v="  3"/>
    <s v="NL"/>
    <s v="0"/>
    <x v="1"/>
    <x v="0"/>
    <n v="176844"/>
    <n v="84561"/>
    <n v="84.561000000000007"/>
    <n v="2091.3186930145102"/>
  </r>
  <r>
    <s v="722830690"/>
    <n v="72283069"/>
    <x v="2"/>
    <s v="  4"/>
    <s v="DE"/>
    <s v="0"/>
    <x v="0"/>
    <x v="0"/>
    <n v="280064"/>
    <n v="350722"/>
    <n v="350.72199999999998"/>
    <n v="798.53559229247105"/>
  </r>
  <r>
    <s v="722830690"/>
    <n v="72283069"/>
    <x v="2"/>
    <s v="  4"/>
    <s v="DE"/>
    <s v="0"/>
    <x v="1"/>
    <x v="0"/>
    <n v="1123446"/>
    <n v="1222270"/>
    <n v="1222.27"/>
    <n v="919.14716061099432"/>
  </r>
  <r>
    <s v="722830690"/>
    <n v="72283069"/>
    <x v="2"/>
    <s v="  5"/>
    <s v="IT"/>
    <s v="0"/>
    <x v="0"/>
    <x v="0"/>
    <n v="281712"/>
    <n v="351731"/>
    <n v="351.73099999999999"/>
    <n v="800.93025636068478"/>
  </r>
  <r>
    <s v="722830690"/>
    <n v="72283069"/>
    <x v="2"/>
    <s v="  5"/>
    <s v="IT"/>
    <s v="0"/>
    <x v="1"/>
    <x v="0"/>
    <n v="3067735"/>
    <n v="4516410"/>
    <n v="4516.41"/>
    <n v="679.24192002054735"/>
  </r>
  <r>
    <s v="722830690"/>
    <n v="72283069"/>
    <x v="2"/>
    <s v="  7"/>
    <s v="IE"/>
    <s v="0"/>
    <x v="0"/>
    <x v="0"/>
    <n v="5633"/>
    <n v="6996"/>
    <n v="6.9960000000000004"/>
    <n v="805.17438536306452"/>
  </r>
  <r>
    <s v="722830690"/>
    <n v="72283069"/>
    <x v="2"/>
    <s v="  7"/>
    <s v="IE"/>
    <s v="0"/>
    <x v="1"/>
    <x v="0"/>
    <n v="5920"/>
    <n v="207"/>
    <n v="0.20699999999999999"/>
    <n v="28599.033816425122"/>
  </r>
  <r>
    <s v="722830690"/>
    <n v="72283069"/>
    <x v="2"/>
    <s v="  8"/>
    <s v="DK"/>
    <s v="0"/>
    <x v="1"/>
    <x v="0"/>
    <n v="3435"/>
    <n v="4984"/>
    <n v="4.984"/>
    <n v="689.20545746388439"/>
  </r>
  <r>
    <s v="722830690"/>
    <n v="72283069"/>
    <x v="2"/>
    <s v="  9"/>
    <s v="GR"/>
    <s v="0"/>
    <x v="1"/>
    <x v="0"/>
    <n v="126618"/>
    <n v="263709"/>
    <n v="263.709"/>
    <n v="480.14288477071318"/>
  </r>
  <r>
    <s v="722830690"/>
    <n v="72283069"/>
    <x v="2"/>
    <s v=" 11"/>
    <s v="ES"/>
    <s v="0"/>
    <x v="0"/>
    <x v="0"/>
    <n v="347377"/>
    <n v="436353"/>
    <n v="436.35300000000001"/>
    <n v="796.0916964017664"/>
  </r>
  <r>
    <s v="722830690"/>
    <n v="72283069"/>
    <x v="2"/>
    <s v=" 11"/>
    <s v="ES"/>
    <s v="0"/>
    <x v="1"/>
    <x v="0"/>
    <n v="1926863"/>
    <n v="1984897"/>
    <n v="1984.8969999999999"/>
    <n v="970.76221083512144"/>
  </r>
  <r>
    <s v="722830690"/>
    <n v="72283069"/>
    <x v="2"/>
    <s v=" 17"/>
    <s v="BE"/>
    <s v="0"/>
    <x v="0"/>
    <x v="0"/>
    <n v="10115"/>
    <n v="12783"/>
    <n v="12.782999999999999"/>
    <n v="791.28530079011193"/>
  </r>
  <r>
    <s v="722830690"/>
    <n v="72283069"/>
    <x v="2"/>
    <s v=" 17"/>
    <s v="BE"/>
    <s v="0"/>
    <x v="1"/>
    <x v="0"/>
    <n v="29222"/>
    <n v="46882"/>
    <n v="46.881999999999998"/>
    <n v="623.30958576852527"/>
  </r>
  <r>
    <s v="722830690"/>
    <n v="72283069"/>
    <x v="2"/>
    <s v=" 30"/>
    <s v="SE"/>
    <s v="0"/>
    <x v="0"/>
    <x v="0"/>
    <n v="950143"/>
    <n v="1189357"/>
    <n v="1189.357"/>
    <n v="798.8711547500036"/>
  </r>
  <r>
    <s v="722830690"/>
    <n v="72283069"/>
    <x v="2"/>
    <s v=" 30"/>
    <s v="SE"/>
    <s v="0"/>
    <x v="1"/>
    <x v="0"/>
    <n v="5949891"/>
    <n v="8409916"/>
    <n v="8409.9159999999993"/>
    <n v="707.48518772363491"/>
  </r>
  <r>
    <s v="722830690"/>
    <n v="72283069"/>
    <x v="2"/>
    <s v=" 32"/>
    <s v="FI"/>
    <s v="0"/>
    <x v="0"/>
    <x v="0"/>
    <n v="130037"/>
    <n v="162981"/>
    <n v="162.98099999999999"/>
    <n v="797.86600892128536"/>
  </r>
  <r>
    <s v="722830690"/>
    <n v="72283069"/>
    <x v="2"/>
    <s v=" 32"/>
    <s v="FI"/>
    <s v="0"/>
    <x v="1"/>
    <x v="0"/>
    <n v="1414790"/>
    <n v="1346989"/>
    <n v="1346.989"/>
    <n v="1050.3352291666822"/>
  </r>
  <r>
    <s v="722830690"/>
    <n v="72283069"/>
    <x v="2"/>
    <s v=" 38"/>
    <s v="AT"/>
    <s v="0"/>
    <x v="0"/>
    <x v="0"/>
    <n v="14"/>
    <n v="17"/>
    <n v="1.7000000000000001E-2"/>
    <n v="823.52941176470586"/>
  </r>
  <r>
    <s v="722830690"/>
    <n v="72283069"/>
    <x v="2"/>
    <s v=" 38"/>
    <s v="AT"/>
    <s v="0"/>
    <x v="1"/>
    <x v="0"/>
    <n v="559"/>
    <n v="141"/>
    <n v="0.14099999999999999"/>
    <n v="3964.539007092199"/>
  </r>
  <r>
    <s v="722830690"/>
    <n v="72283069"/>
    <x v="2"/>
    <s v=" 61"/>
    <s v="CZ"/>
    <s v="0"/>
    <x v="0"/>
    <x v="0"/>
    <n v="52982"/>
    <n v="65872"/>
    <n v="65.872"/>
    <n v="804.31746417294141"/>
  </r>
  <r>
    <s v="722830690"/>
    <n v="72283069"/>
    <x v="2"/>
    <s v=" 61"/>
    <s v="CZ"/>
    <s v="0"/>
    <x v="1"/>
    <x v="0"/>
    <n v="524618"/>
    <n v="553571"/>
    <n v="553.57100000000003"/>
    <n v="947.69776595956068"/>
  </r>
  <r>
    <s v="722830700"/>
    <n v="72283070"/>
    <x v="2"/>
    <s v="  1"/>
    <s v="FR"/>
    <s v="0"/>
    <x v="0"/>
    <x v="0"/>
    <n v="1512"/>
    <n v="2086"/>
    <n v="2.0859999999999999"/>
    <n v="724.83221476510073"/>
  </r>
  <r>
    <s v="722830700"/>
    <n v="72283070"/>
    <x v="2"/>
    <s v="  1"/>
    <s v="FR"/>
    <s v="0"/>
    <x v="1"/>
    <x v="0"/>
    <n v="20679"/>
    <n v="18103"/>
    <n v="18.103000000000002"/>
    <n v="1142.2968568745512"/>
  </r>
  <r>
    <s v="722830700"/>
    <n v="72283070"/>
    <x v="2"/>
    <s v="  3"/>
    <s v="NL"/>
    <s v="0"/>
    <x v="0"/>
    <x v="0"/>
    <n v="86"/>
    <n v="121"/>
    <n v="0.121"/>
    <n v="710.74380165289256"/>
  </r>
  <r>
    <s v="722830700"/>
    <n v="72283070"/>
    <x v="2"/>
    <s v="  3"/>
    <s v="NL"/>
    <s v="0"/>
    <x v="1"/>
    <x v="0"/>
    <n v="110"/>
    <n v="2"/>
    <n v="2E-3"/>
    <n v="55000"/>
  </r>
  <r>
    <s v="722830700"/>
    <n v="72283070"/>
    <x v="2"/>
    <s v="  4"/>
    <s v="DE"/>
    <s v="0"/>
    <x v="0"/>
    <x v="0"/>
    <n v="7693"/>
    <n v="10722"/>
    <n v="10.722"/>
    <n v="717.49673568364119"/>
  </r>
  <r>
    <s v="722830700"/>
    <n v="72283070"/>
    <x v="2"/>
    <s v="  4"/>
    <s v="DE"/>
    <s v="0"/>
    <x v="1"/>
    <x v="0"/>
    <n v="26284"/>
    <n v="28227"/>
    <n v="28.227"/>
    <n v="931.16519644312177"/>
  </r>
  <r>
    <s v="722830700"/>
    <n v="72283070"/>
    <x v="2"/>
    <s v="  5"/>
    <s v="IT"/>
    <s v="0"/>
    <x v="0"/>
    <x v="0"/>
    <n v="115646"/>
    <n v="160422"/>
    <n v="160.422"/>
    <n v="720.88616274575804"/>
  </r>
  <r>
    <s v="722830700"/>
    <n v="72283070"/>
    <x v="2"/>
    <s v="  5"/>
    <s v="IT"/>
    <s v="0"/>
    <x v="1"/>
    <x v="0"/>
    <n v="1201155"/>
    <n v="1726360"/>
    <n v="1726.36"/>
    <n v="695.77318751592952"/>
  </r>
  <r>
    <s v="722830700"/>
    <n v="72283070"/>
    <x v="2"/>
    <s v=" 11"/>
    <s v="ES"/>
    <s v="0"/>
    <x v="0"/>
    <x v="0"/>
    <n v="9827"/>
    <n v="13380"/>
    <n v="13.38"/>
    <n v="734.45440956651714"/>
  </r>
  <r>
    <s v="722830700"/>
    <n v="72283070"/>
    <x v="2"/>
    <s v=" 11"/>
    <s v="ES"/>
    <s v="0"/>
    <x v="1"/>
    <x v="0"/>
    <n v="71007"/>
    <n v="60432"/>
    <n v="60.432000000000002"/>
    <n v="1174.9900714853059"/>
  </r>
  <r>
    <s v="722830700"/>
    <n v="72283070"/>
    <x v="2"/>
    <s v=" 30"/>
    <s v="SE"/>
    <s v="0"/>
    <x v="0"/>
    <x v="0"/>
    <n v="347705"/>
    <n v="480394"/>
    <n v="480.39400000000001"/>
    <n v="723.79130463744343"/>
  </r>
  <r>
    <s v="722830700"/>
    <n v="72283070"/>
    <x v="2"/>
    <s v=" 30"/>
    <s v="SE"/>
    <s v="0"/>
    <x v="1"/>
    <x v="0"/>
    <n v="2194308"/>
    <n v="3213009"/>
    <n v="3213.009"/>
    <n v="682.94486570065635"/>
  </r>
  <r>
    <s v="722830700"/>
    <n v="72283070"/>
    <x v="2"/>
    <s v=" 32"/>
    <s v="FI"/>
    <s v="0"/>
    <x v="0"/>
    <x v="0"/>
    <n v="2278"/>
    <n v="3097"/>
    <n v="3.097"/>
    <n v="735.55053277365198"/>
  </r>
  <r>
    <s v="722830700"/>
    <n v="72283070"/>
    <x v="2"/>
    <s v=" 32"/>
    <s v="FI"/>
    <s v="0"/>
    <x v="1"/>
    <x v="0"/>
    <n v="34734"/>
    <n v="46750"/>
    <n v="46.75"/>
    <n v="742.97326203208559"/>
  </r>
  <r>
    <s v="722830700"/>
    <n v="72283070"/>
    <x v="2"/>
    <s v=" 38"/>
    <s v="AT"/>
    <s v="0"/>
    <x v="0"/>
    <x v="0"/>
    <n v="274"/>
    <n v="377"/>
    <n v="0.377"/>
    <n v="726.79045092838192"/>
  </r>
  <r>
    <s v="722830700"/>
    <n v="72283070"/>
    <x v="2"/>
    <s v=" 38"/>
    <s v="AT"/>
    <s v="0"/>
    <x v="1"/>
    <x v="0"/>
    <n v="16423"/>
    <n v="3758"/>
    <n v="3.758"/>
    <n v="4370.1436934539652"/>
  </r>
  <r>
    <s v="722830890"/>
    <n v="72283089"/>
    <x v="2"/>
    <s v="  4"/>
    <s v="DE"/>
    <s v="0"/>
    <x v="0"/>
    <x v="0"/>
    <n v="9441"/>
    <n v="11002"/>
    <n v="11.002000000000001"/>
    <n v="858.11670605344477"/>
  </r>
  <r>
    <s v="722830890"/>
    <n v="72283089"/>
    <x v="2"/>
    <s v="  4"/>
    <s v="DE"/>
    <s v="0"/>
    <x v="1"/>
    <x v="0"/>
    <n v="34490"/>
    <n v="27072"/>
    <n v="27.071999999999999"/>
    <n v="1274.010047281324"/>
  </r>
  <r>
    <s v="722830890"/>
    <n v="72283089"/>
    <x v="2"/>
    <s v="  5"/>
    <s v="IT"/>
    <s v="0"/>
    <x v="0"/>
    <x v="0"/>
    <n v="2608"/>
    <n v="3053"/>
    <n v="3.0529999999999999"/>
    <n v="854.24172944644613"/>
  </r>
  <r>
    <s v="722830890"/>
    <n v="72283089"/>
    <x v="2"/>
    <s v="  5"/>
    <s v="IT"/>
    <s v="0"/>
    <x v="1"/>
    <x v="0"/>
    <n v="20506"/>
    <n v="8901"/>
    <n v="8.9009999999999998"/>
    <n v="2303.786091450399"/>
  </r>
  <r>
    <s v="722830890"/>
    <n v="72283089"/>
    <x v="2"/>
    <s v=" 30"/>
    <s v="SE"/>
    <s v="0"/>
    <x v="0"/>
    <x v="0"/>
    <n v="43016"/>
    <n v="50247"/>
    <n v="50.247"/>
    <n v="856.09091090015329"/>
  </r>
  <r>
    <s v="722830890"/>
    <n v="72283089"/>
    <x v="2"/>
    <s v=" 30"/>
    <s v="SE"/>
    <s v="0"/>
    <x v="1"/>
    <x v="0"/>
    <n v="263327"/>
    <n v="537443"/>
    <n v="537.44299999999998"/>
    <n v="489.96265650496889"/>
  </r>
  <r>
    <s v="722830890"/>
    <n v="72283089"/>
    <x v="2"/>
    <s v=" 32"/>
    <s v="FI"/>
    <s v="0"/>
    <x v="0"/>
    <x v="0"/>
    <n v="128591"/>
    <n v="149540"/>
    <n v="149.54"/>
    <n v="859.91039186839646"/>
  </r>
  <r>
    <s v="722830890"/>
    <n v="72283089"/>
    <x v="2"/>
    <s v=" 32"/>
    <s v="FI"/>
    <s v="0"/>
    <x v="1"/>
    <x v="0"/>
    <n v="1338803"/>
    <n v="1676753"/>
    <n v="1676.7529999999999"/>
    <n v="798.44974185225851"/>
  </r>
  <r>
    <s v="722830890"/>
    <n v="72283089"/>
    <x v="2"/>
    <s v=" 38"/>
    <s v="AT"/>
    <s v="0"/>
    <x v="0"/>
    <x v="0"/>
    <n v="46"/>
    <n v="53"/>
    <n v="5.2999999999999999E-2"/>
    <n v="867.92452830188677"/>
  </r>
  <r>
    <s v="722830890"/>
    <n v="72283089"/>
    <x v="2"/>
    <s v=" 38"/>
    <s v="AT"/>
    <s v="0"/>
    <x v="1"/>
    <x v="0"/>
    <n v="3132"/>
    <n v="1063"/>
    <n v="1.0629999999999999"/>
    <n v="2946.3781749764817"/>
  </r>
  <r>
    <s v="722830890"/>
    <n v="72283089"/>
    <x v="2"/>
    <s v=" 61"/>
    <s v="CZ"/>
    <s v="0"/>
    <x v="0"/>
    <x v="0"/>
    <n v="463"/>
    <n v="531"/>
    <n v="0.53100000000000003"/>
    <n v="871.93973634651593"/>
  </r>
  <r>
    <s v="722830890"/>
    <n v="72283089"/>
    <x v="2"/>
    <s v=" 61"/>
    <s v="CZ"/>
    <s v="0"/>
    <x v="1"/>
    <x v="0"/>
    <n v="4586"/>
    <n v="600"/>
    <n v="0.6"/>
    <n v="7643.3333333333339"/>
  </r>
  <r>
    <s v="722850200"/>
    <n v="72285020"/>
    <x v="3"/>
    <s v="  4"/>
    <s v="DE"/>
    <s v="0"/>
    <x v="0"/>
    <x v="0"/>
    <n v="620496"/>
    <n v="223452"/>
    <n v="223.452"/>
    <n v="2776.8648300306108"/>
  </r>
  <r>
    <s v="722850200"/>
    <n v="72285020"/>
    <x v="3"/>
    <s v="  4"/>
    <s v="DE"/>
    <s v="0"/>
    <x v="1"/>
    <x v="0"/>
    <n v="2462360"/>
    <n v="975136"/>
    <n v="975.13599999999997"/>
    <n v="2525.1452105142257"/>
  </r>
  <r>
    <s v="722850200"/>
    <n v="72285020"/>
    <x v="3"/>
    <s v="  5"/>
    <s v="IT"/>
    <s v="0"/>
    <x v="0"/>
    <x v="0"/>
    <n v="360"/>
    <n v="125"/>
    <n v="0.125"/>
    <n v="2880"/>
  </r>
  <r>
    <s v="722850200"/>
    <n v="72285020"/>
    <x v="3"/>
    <s v="  5"/>
    <s v="IT"/>
    <s v="0"/>
    <x v="1"/>
    <x v="0"/>
    <n v="3605"/>
    <n v="603"/>
    <n v="0.60299999999999998"/>
    <n v="5978.4411276948595"/>
  </r>
  <r>
    <s v="722850200"/>
    <n v="72285020"/>
    <x v="3"/>
    <s v="  7"/>
    <s v="IE"/>
    <s v="0"/>
    <x v="0"/>
    <x v="0"/>
    <n v="211"/>
    <n v="80"/>
    <n v="0.08"/>
    <n v="2637.5"/>
  </r>
  <r>
    <s v="722850200"/>
    <n v="72285020"/>
    <x v="3"/>
    <s v="  7"/>
    <s v="IE"/>
    <s v="0"/>
    <x v="4"/>
    <x v="0"/>
    <n v="210"/>
    <n v="43"/>
    <n v="4.2999999999999997E-2"/>
    <n v="4883.7209302325582"/>
  </r>
  <r>
    <s v="722850200"/>
    <n v="72285020"/>
    <x v="3"/>
    <s v="  9"/>
    <s v="GR"/>
    <s v="0"/>
    <x v="1"/>
    <x v="0"/>
    <n v="3212"/>
    <n v="6"/>
    <n v="6.0000000000000001E-3"/>
    <n v="535333.33333333337"/>
  </r>
  <r>
    <s v="722850200"/>
    <n v="72285020"/>
    <x v="3"/>
    <s v=" 11"/>
    <s v="ES"/>
    <s v="0"/>
    <x v="0"/>
    <x v="0"/>
    <n v="616"/>
    <n v="234"/>
    <n v="0.23400000000000001"/>
    <n v="2632.4786324786323"/>
  </r>
  <r>
    <s v="722850200"/>
    <n v="72285020"/>
    <x v="3"/>
    <s v=" 11"/>
    <s v="ES"/>
    <s v="0"/>
    <x v="1"/>
    <x v="0"/>
    <n v="4634"/>
    <n v="2015"/>
    <n v="2.0150000000000001"/>
    <n v="2299.7518610421835"/>
  </r>
  <r>
    <s v="722850200"/>
    <n v="72285020"/>
    <x v="3"/>
    <s v=" 18"/>
    <s v="LU"/>
    <s v="0"/>
    <x v="1"/>
    <x v="0"/>
    <n v="21481"/>
    <n v="11625"/>
    <n v="11.625"/>
    <n v="1847.8279569892472"/>
  </r>
  <r>
    <s v="722850200"/>
    <n v="72285020"/>
    <x v="3"/>
    <s v=" 30"/>
    <s v="SE"/>
    <s v="0"/>
    <x v="0"/>
    <x v="0"/>
    <n v="389837"/>
    <n v="140577"/>
    <n v="140.577"/>
    <n v="2773.1207807820624"/>
  </r>
  <r>
    <s v="722850200"/>
    <n v="72285020"/>
    <x v="3"/>
    <s v=" 30"/>
    <s v="SE"/>
    <s v="0"/>
    <x v="1"/>
    <x v="0"/>
    <n v="2559555"/>
    <n v="979116"/>
    <n v="979.11599999999999"/>
    <n v="2614.1488853210449"/>
  </r>
  <r>
    <s v="722850200"/>
    <n v="72285020"/>
    <x v="3"/>
    <s v=" 38"/>
    <s v="AT"/>
    <s v="0"/>
    <x v="0"/>
    <x v="0"/>
    <n v="45620"/>
    <n v="16394"/>
    <n v="16.393999999999998"/>
    <n v="2782.7253873368309"/>
  </r>
  <r>
    <s v="722850200"/>
    <n v="72285020"/>
    <x v="3"/>
    <s v=" 38"/>
    <s v="AT"/>
    <s v="0"/>
    <x v="1"/>
    <x v="0"/>
    <n v="2180938"/>
    <n v="502129"/>
    <n v="502.12900000000002"/>
    <n v="4343.3818799551509"/>
  </r>
  <r>
    <s v="722850200"/>
    <n v="72285020"/>
    <x v="3"/>
    <s v=" 61"/>
    <s v="CZ"/>
    <s v="0"/>
    <x v="0"/>
    <x v="0"/>
    <n v="24658"/>
    <n v="8995"/>
    <n v="8.9949999999999992"/>
    <n v="2741.30072262368"/>
  </r>
  <r>
    <s v="722850200"/>
    <n v="72285020"/>
    <x v="3"/>
    <s v=" 61"/>
    <s v="CZ"/>
    <s v="0"/>
    <x v="1"/>
    <x v="0"/>
    <n v="252325"/>
    <n v="116272"/>
    <n v="116.27200000000001"/>
    <n v="2170.1269437181782"/>
  </r>
  <r>
    <s v="722850400"/>
    <n v="72285040"/>
    <x v="3"/>
    <s v="  4"/>
    <s v="DE"/>
    <s v="0"/>
    <x v="0"/>
    <x v="0"/>
    <n v="35714"/>
    <n v="25493"/>
    <n v="25.492999999999999"/>
    <n v="1400.933589612835"/>
  </r>
  <r>
    <s v="722850400"/>
    <n v="72285040"/>
    <x v="3"/>
    <s v="  4"/>
    <s v="DE"/>
    <s v="0"/>
    <x v="1"/>
    <x v="0"/>
    <n v="182320"/>
    <n v="54616"/>
    <n v="54.616"/>
    <n v="3338.215907426395"/>
  </r>
  <r>
    <s v="722850400"/>
    <n v="72285040"/>
    <x v="3"/>
    <s v=" 11"/>
    <s v="ES"/>
    <s v="0"/>
    <x v="0"/>
    <x v="0"/>
    <n v="5252"/>
    <n v="3264"/>
    <n v="3.2639999999999998"/>
    <n v="1609.0686274509806"/>
  </r>
  <r>
    <s v="722850400"/>
    <n v="72285040"/>
    <x v="3"/>
    <s v=" 11"/>
    <s v="ES"/>
    <s v="0"/>
    <x v="1"/>
    <x v="0"/>
    <n v="31537"/>
    <n v="34819"/>
    <n v="34.819000000000003"/>
    <n v="905.74111835492113"/>
  </r>
  <r>
    <s v="722850400"/>
    <n v="72285040"/>
    <x v="3"/>
    <s v=" 30"/>
    <s v="SE"/>
    <s v="0"/>
    <x v="0"/>
    <x v="0"/>
    <n v="11585"/>
    <n v="7096"/>
    <n v="7.0960000000000001"/>
    <n v="1632.6099210822999"/>
  </r>
  <r>
    <s v="722850400"/>
    <n v="72285040"/>
    <x v="3"/>
    <s v=" 30"/>
    <s v="SE"/>
    <s v="0"/>
    <x v="1"/>
    <x v="0"/>
    <n v="72971"/>
    <n v="51008"/>
    <n v="51.008000000000003"/>
    <n v="1430.5795169385194"/>
  </r>
  <r>
    <s v="722850400"/>
    <n v="72285040"/>
    <x v="3"/>
    <s v=" 38"/>
    <s v="AT"/>
    <s v="0"/>
    <x v="0"/>
    <x v="0"/>
    <n v="425"/>
    <n v="271"/>
    <n v="0.27100000000000002"/>
    <n v="1568.2656826568264"/>
  </r>
  <r>
    <s v="722850400"/>
    <n v="72285040"/>
    <x v="3"/>
    <s v=" 38"/>
    <s v="AT"/>
    <s v="0"/>
    <x v="1"/>
    <x v="0"/>
    <n v="23805"/>
    <n v="6800"/>
    <n v="6.8"/>
    <n v="3500.7352941176473"/>
  </r>
  <r>
    <s v="722850610"/>
    <n v="72285061"/>
    <x v="3"/>
    <s v="  1"/>
    <s v="FR"/>
    <s v="0"/>
    <x v="0"/>
    <x v="0"/>
    <n v="1150"/>
    <n v="909"/>
    <n v="0.90900000000000003"/>
    <n v="1265.1265126512651"/>
  </r>
  <r>
    <s v="722850610"/>
    <n v="72285061"/>
    <x v="3"/>
    <s v="  1"/>
    <s v="FR"/>
    <s v="0"/>
    <x v="1"/>
    <x v="0"/>
    <n v="11271"/>
    <n v="2645"/>
    <n v="2.645"/>
    <n v="4261.2476370510394"/>
  </r>
  <r>
    <s v="722850610"/>
    <n v="72285061"/>
    <x v="3"/>
    <s v="  4"/>
    <s v="DE"/>
    <s v="0"/>
    <x v="0"/>
    <x v="0"/>
    <n v="533599"/>
    <n v="427400"/>
    <n v="427.4"/>
    <n v="1248.4768366869444"/>
  </r>
  <r>
    <s v="722850610"/>
    <n v="72285061"/>
    <x v="3"/>
    <s v="  4"/>
    <s v="DE"/>
    <s v="0"/>
    <x v="1"/>
    <x v="0"/>
    <n v="2115482"/>
    <n v="1179569"/>
    <n v="1179.569"/>
    <n v="1793.436416182521"/>
  </r>
  <r>
    <s v="722850610"/>
    <n v="72285061"/>
    <x v="3"/>
    <s v="  5"/>
    <s v="IT"/>
    <s v="0"/>
    <x v="0"/>
    <x v="0"/>
    <n v="5784"/>
    <n v="4635"/>
    <n v="4.6349999999999998"/>
    <n v="1247.89644012945"/>
  </r>
  <r>
    <s v="722850610"/>
    <n v="72285061"/>
    <x v="3"/>
    <s v="  5"/>
    <s v="IT"/>
    <s v="0"/>
    <x v="1"/>
    <x v="0"/>
    <n v="58783"/>
    <n v="45851"/>
    <n v="45.850999999999999"/>
    <n v="1282.044012126235"/>
  </r>
  <r>
    <s v="722850610"/>
    <n v="72285061"/>
    <x v="3"/>
    <s v="  7"/>
    <s v="IE"/>
    <s v="0"/>
    <x v="0"/>
    <x v="0"/>
    <n v="11139"/>
    <n v="8834"/>
    <n v="8.8339999999999996"/>
    <n v="1260.9237038714059"/>
  </r>
  <r>
    <s v="722850610"/>
    <n v="72285061"/>
    <x v="3"/>
    <s v="  7"/>
    <s v="IE"/>
    <s v="0"/>
    <x v="1"/>
    <x v="0"/>
    <n v="12246"/>
    <n v="9022"/>
    <n v="9.0220000000000002"/>
    <n v="1357.3487031700288"/>
  </r>
  <r>
    <s v="722850610"/>
    <n v="72285061"/>
    <x v="3"/>
    <s v=" 11"/>
    <s v="ES"/>
    <s v="0"/>
    <x v="0"/>
    <x v="0"/>
    <n v="34160"/>
    <n v="27270"/>
    <n v="27.27"/>
    <n v="1252.6585991932527"/>
  </r>
  <r>
    <s v="722850610"/>
    <n v="72285061"/>
    <x v="3"/>
    <s v=" 11"/>
    <s v="ES"/>
    <s v="0"/>
    <x v="1"/>
    <x v="0"/>
    <n v="185119"/>
    <n v="145051"/>
    <n v="145.05099999999999"/>
    <n v="1276.2338763607283"/>
  </r>
  <r>
    <s v="722850610"/>
    <n v="72285061"/>
    <x v="3"/>
    <s v=" 17"/>
    <s v="BE"/>
    <s v="0"/>
    <x v="0"/>
    <x v="0"/>
    <n v="9577"/>
    <n v="7789"/>
    <n v="7.7889999999999997"/>
    <n v="1229.5544999358069"/>
  </r>
  <r>
    <s v="722850610"/>
    <n v="72285061"/>
    <x v="3"/>
    <s v=" 17"/>
    <s v="BE"/>
    <s v="0"/>
    <x v="1"/>
    <x v="0"/>
    <n v="66697"/>
    <n v="75783"/>
    <n v="75.783000000000001"/>
    <n v="880.10503674966685"/>
  </r>
  <r>
    <s v="722850610"/>
    <n v="72285061"/>
    <x v="3"/>
    <s v=" 30"/>
    <s v="SE"/>
    <s v="0"/>
    <x v="0"/>
    <x v="0"/>
    <n v="3258"/>
    <n v="2678"/>
    <n v="2.6779999999999999"/>
    <n v="1216.5795369678865"/>
  </r>
  <r>
    <s v="722850610"/>
    <n v="72285061"/>
    <x v="3"/>
    <s v=" 30"/>
    <s v="SE"/>
    <s v="0"/>
    <x v="1"/>
    <x v="0"/>
    <n v="23256"/>
    <n v="22340"/>
    <n v="22.34"/>
    <n v="1041.0026857654432"/>
  </r>
  <r>
    <s v="722850610"/>
    <n v="72285061"/>
    <x v="3"/>
    <s v=" 32"/>
    <s v="FI"/>
    <s v="0"/>
    <x v="0"/>
    <x v="0"/>
    <n v="7288"/>
    <n v="5782"/>
    <n v="5.782"/>
    <n v="1260.463507436873"/>
  </r>
  <r>
    <s v="722850610"/>
    <n v="72285061"/>
    <x v="3"/>
    <s v=" 32"/>
    <s v="FI"/>
    <s v="0"/>
    <x v="1"/>
    <x v="0"/>
    <n v="66697"/>
    <n v="63176"/>
    <n v="63.176000000000002"/>
    <n v="1055.7331898189186"/>
  </r>
  <r>
    <s v="722850610"/>
    <n v="72285061"/>
    <x v="3"/>
    <s v=" 38"/>
    <s v="AT"/>
    <s v="0"/>
    <x v="0"/>
    <x v="0"/>
    <n v="1771"/>
    <n v="1419"/>
    <n v="1.419"/>
    <n v="1248.062015503876"/>
  </r>
  <r>
    <s v="722850610"/>
    <n v="72285061"/>
    <x v="3"/>
    <s v=" 38"/>
    <s v="AT"/>
    <s v="0"/>
    <x v="1"/>
    <x v="0"/>
    <n v="87526"/>
    <n v="40769"/>
    <n v="40.768999999999998"/>
    <n v="2146.8763030734135"/>
  </r>
  <r>
    <s v="722850610"/>
    <n v="72285061"/>
    <x v="3"/>
    <s v=" 61"/>
    <s v="CZ"/>
    <s v="0"/>
    <x v="0"/>
    <x v="0"/>
    <n v="113337"/>
    <n v="91367"/>
    <n v="91.367000000000004"/>
    <n v="1240.4588089791719"/>
  </r>
  <r>
    <s v="722850610"/>
    <n v="72285061"/>
    <x v="3"/>
    <s v=" 61"/>
    <s v="CZ"/>
    <s v="0"/>
    <x v="1"/>
    <x v="0"/>
    <n v="1161394"/>
    <n v="1080268"/>
    <n v="1080.268"/>
    <n v="1075.0980312292875"/>
  </r>
  <r>
    <s v="722850690"/>
    <n v="72285069"/>
    <x v="3"/>
    <s v="  1"/>
    <s v="FR"/>
    <s v="0"/>
    <x v="0"/>
    <x v="0"/>
    <n v="138300"/>
    <n v="116022"/>
    <n v="116.02200000000001"/>
    <n v="1192.0153074416921"/>
  </r>
  <r>
    <s v="722850690"/>
    <n v="72285069"/>
    <x v="3"/>
    <s v="  1"/>
    <s v="FR"/>
    <s v="0"/>
    <x v="1"/>
    <x v="0"/>
    <n v="1766145"/>
    <n v="1726405"/>
    <n v="1726.405"/>
    <n v="1023.0189324057797"/>
  </r>
  <r>
    <s v="722850690"/>
    <n v="72285069"/>
    <x v="3"/>
    <s v="  3"/>
    <s v="NL"/>
    <s v="0"/>
    <x v="0"/>
    <x v="0"/>
    <n v="72739"/>
    <n v="61027"/>
    <n v="61.027000000000001"/>
    <n v="1191.9150539924951"/>
  </r>
  <r>
    <s v="722850690"/>
    <n v="72285069"/>
    <x v="3"/>
    <s v="  3"/>
    <s v="NL"/>
    <s v="0"/>
    <x v="1"/>
    <x v="0"/>
    <n v="91072"/>
    <n v="23044"/>
    <n v="23.044"/>
    <n v="3952.0916507550774"/>
  </r>
  <r>
    <s v="722850690"/>
    <n v="72285069"/>
    <x v="3"/>
    <s v="  4"/>
    <s v="DE"/>
    <s v="0"/>
    <x v="0"/>
    <x v="0"/>
    <n v="451644"/>
    <n v="378908"/>
    <n v="378.90800000000002"/>
    <n v="1191.9621649582484"/>
  </r>
  <r>
    <s v="722850690"/>
    <n v="72285069"/>
    <x v="3"/>
    <s v="  4"/>
    <s v="DE"/>
    <s v="0"/>
    <x v="1"/>
    <x v="0"/>
    <n v="1839024"/>
    <n v="866653"/>
    <n v="866.65300000000002"/>
    <n v="2121.9842312898008"/>
  </r>
  <r>
    <s v="722850690"/>
    <n v="72285069"/>
    <x v="3"/>
    <s v="  5"/>
    <s v="IT"/>
    <s v="0"/>
    <x v="0"/>
    <x v="0"/>
    <n v="161780"/>
    <n v="135710"/>
    <n v="135.71"/>
    <n v="1192.1008031832584"/>
  </r>
  <r>
    <s v="722850690"/>
    <n v="72285069"/>
    <x v="3"/>
    <s v="  5"/>
    <s v="IT"/>
    <s v="0"/>
    <x v="1"/>
    <x v="0"/>
    <n v="1808731"/>
    <n v="1952314"/>
    <n v="1952.3140000000001"/>
    <n v="926.4549657483376"/>
  </r>
  <r>
    <s v="722850690"/>
    <n v="72285069"/>
    <x v="3"/>
    <s v="  7"/>
    <s v="IE"/>
    <s v="0"/>
    <x v="0"/>
    <x v="0"/>
    <n v="28229"/>
    <n v="23683"/>
    <n v="23.683"/>
    <n v="1191.9520331039141"/>
  </r>
  <r>
    <s v="722850690"/>
    <n v="72285069"/>
    <x v="3"/>
    <s v="  7"/>
    <s v="IE"/>
    <s v="0"/>
    <x v="1"/>
    <x v="0"/>
    <n v="29121"/>
    <n v="16403"/>
    <n v="16.402999999999999"/>
    <n v="1775.3459732975678"/>
  </r>
  <r>
    <s v="722850690"/>
    <n v="72285069"/>
    <x v="3"/>
    <s v=" 11"/>
    <s v="ES"/>
    <s v="0"/>
    <x v="0"/>
    <x v="0"/>
    <n v="980018"/>
    <n v="822014"/>
    <n v="822.01400000000001"/>
    <n v="1192.2157043554002"/>
  </r>
  <r>
    <s v="722850690"/>
    <n v="72285069"/>
    <x v="3"/>
    <s v=" 11"/>
    <s v="ES"/>
    <s v="0"/>
    <x v="1"/>
    <x v="0"/>
    <n v="5547237"/>
    <n v="5110537"/>
    <n v="5110.5370000000003"/>
    <n v="1085.4509027133547"/>
  </r>
  <r>
    <s v="722850690"/>
    <n v="72285069"/>
    <x v="3"/>
    <s v=" 17"/>
    <s v="BE"/>
    <s v="0"/>
    <x v="0"/>
    <x v="0"/>
    <n v="12316"/>
    <n v="10331"/>
    <n v="10.331"/>
    <n v="1192.1401606814443"/>
  </r>
  <r>
    <s v="722850690"/>
    <n v="72285069"/>
    <x v="3"/>
    <s v=" 17"/>
    <s v="BE"/>
    <s v="0"/>
    <x v="1"/>
    <x v="0"/>
    <n v="59459"/>
    <n v="42379"/>
    <n v="42.378999999999998"/>
    <n v="1403.0298024965196"/>
  </r>
  <r>
    <s v="722850690"/>
    <n v="72285069"/>
    <x v="3"/>
    <s v=" 30"/>
    <s v="SE"/>
    <s v="0"/>
    <x v="0"/>
    <x v="0"/>
    <n v="54062"/>
    <n v="45388"/>
    <n v="45.387999999999998"/>
    <n v="1191.1077817925443"/>
  </r>
  <r>
    <s v="722850690"/>
    <n v="72285069"/>
    <x v="3"/>
    <s v=" 30"/>
    <s v="SE"/>
    <s v="0"/>
    <x v="1"/>
    <x v="0"/>
    <n v="382550"/>
    <n v="343593"/>
    <n v="343.59300000000002"/>
    <n v="1113.3812388494525"/>
  </r>
  <r>
    <s v="722850690"/>
    <n v="72285069"/>
    <x v="3"/>
    <s v=" 32"/>
    <s v="FI"/>
    <s v="0"/>
    <x v="0"/>
    <x v="0"/>
    <n v="207297"/>
    <n v="173836"/>
    <n v="173.83600000000001"/>
    <n v="1192.4860213074392"/>
  </r>
  <r>
    <s v="722850690"/>
    <n v="72285069"/>
    <x v="3"/>
    <s v=" 32"/>
    <s v="FI"/>
    <s v="0"/>
    <x v="1"/>
    <x v="0"/>
    <n v="1869766"/>
    <n v="1730255"/>
    <n v="1730.2550000000001"/>
    <n v="1080.6303117170589"/>
  </r>
  <r>
    <s v="722850690"/>
    <n v="72285069"/>
    <x v="3"/>
    <s v=" 38"/>
    <s v="AT"/>
    <s v="0"/>
    <x v="0"/>
    <x v="0"/>
    <n v="2652"/>
    <n v="2227"/>
    <n v="2.2269999999999999"/>
    <n v="1190.8396946564885"/>
  </r>
  <r>
    <s v="722850690"/>
    <n v="72285069"/>
    <x v="3"/>
    <s v=" 38"/>
    <s v="AT"/>
    <s v="0"/>
    <x v="1"/>
    <x v="0"/>
    <n v="150677"/>
    <n v="58598"/>
    <n v="58.597999999999999"/>
    <n v="2571.3676234683776"/>
  </r>
  <r>
    <s v="722850690"/>
    <n v="72285069"/>
    <x v="3"/>
    <s v=" 61"/>
    <s v="CZ"/>
    <s v="0"/>
    <x v="0"/>
    <x v="0"/>
    <n v="5380"/>
    <n v="4512"/>
    <n v="4.5119999999999996"/>
    <n v="1192.3758865248228"/>
  </r>
  <r>
    <s v="722850690"/>
    <n v="72285069"/>
    <x v="3"/>
    <s v=" 61"/>
    <s v="CZ"/>
    <s v="0"/>
    <x v="1"/>
    <x v="0"/>
    <n v="81259"/>
    <n v="33928"/>
    <n v="33.927999999999997"/>
    <n v="2395.0424428200899"/>
  </r>
  <r>
    <s v="722850800"/>
    <n v="72285080"/>
    <x v="3"/>
    <s v="  3"/>
    <s v="NL"/>
    <s v="0"/>
    <x v="0"/>
    <x v="0"/>
    <n v="52"/>
    <n v="54"/>
    <n v="5.3999999999999999E-2"/>
    <n v="962.96296296296293"/>
  </r>
  <r>
    <s v="722850800"/>
    <n v="72285080"/>
    <x v="3"/>
    <s v="  3"/>
    <s v="NL"/>
    <s v="0"/>
    <x v="1"/>
    <x v="0"/>
    <n v="64"/>
    <n v="3"/>
    <n v="3.0000000000000001E-3"/>
    <n v="21333.333333333332"/>
  </r>
  <r>
    <s v="722850800"/>
    <n v="72285080"/>
    <x v="3"/>
    <s v="  4"/>
    <s v="DE"/>
    <s v="0"/>
    <x v="0"/>
    <x v="0"/>
    <n v="16563"/>
    <n v="17146"/>
    <n v="17.146000000000001"/>
    <n v="965.99790038492938"/>
  </r>
  <r>
    <s v="722850800"/>
    <n v="72285080"/>
    <x v="3"/>
    <s v="  4"/>
    <s v="DE"/>
    <s v="0"/>
    <x v="1"/>
    <x v="0"/>
    <n v="71484"/>
    <n v="23250"/>
    <n v="23.25"/>
    <n v="3074.5806451612902"/>
  </r>
  <r>
    <s v="722850800"/>
    <n v="72285080"/>
    <x v="3"/>
    <s v="  5"/>
    <s v="IT"/>
    <s v="0"/>
    <x v="0"/>
    <x v="0"/>
    <n v="235488"/>
    <n v="243836"/>
    <n v="243.83600000000001"/>
    <n v="965.76387407929917"/>
  </r>
  <r>
    <s v="722850800"/>
    <n v="72285080"/>
    <x v="3"/>
    <s v="  5"/>
    <s v="IT"/>
    <s v="0"/>
    <x v="1"/>
    <x v="0"/>
    <n v="2575772"/>
    <n v="2811784"/>
    <n v="2811.7840000000001"/>
    <n v="916.06325379189866"/>
  </r>
  <r>
    <s v="722850800"/>
    <n v="72285080"/>
    <x v="3"/>
    <s v=" 11"/>
    <s v="ES"/>
    <s v="0"/>
    <x v="0"/>
    <x v="0"/>
    <n v="104035"/>
    <n v="107759"/>
    <n v="107.759"/>
    <n v="965.44140164626617"/>
  </r>
  <r>
    <s v="722850800"/>
    <n v="72285080"/>
    <x v="3"/>
    <s v=" 11"/>
    <s v="ES"/>
    <s v="0"/>
    <x v="1"/>
    <x v="0"/>
    <n v="558985"/>
    <n v="419038"/>
    <n v="419.03800000000001"/>
    <n v="1333.9720979958859"/>
  </r>
  <r>
    <s v="722860200"/>
    <n v="72286020"/>
    <x v="2"/>
    <s v="  4"/>
    <s v="DE"/>
    <s v="0"/>
    <x v="0"/>
    <x v="0"/>
    <n v="184833"/>
    <n v="200343"/>
    <n v="200.34299999999999"/>
    <n v="922.5827705485093"/>
  </r>
  <r>
    <s v="722860200"/>
    <n v="72286020"/>
    <x v="2"/>
    <s v="  4"/>
    <s v="DE"/>
    <s v="0"/>
    <x v="1"/>
    <x v="0"/>
    <n v="693223"/>
    <n v="315370"/>
    <n v="315.37"/>
    <n v="2198.1260107175699"/>
  </r>
  <r>
    <s v="722860200"/>
    <n v="72286020"/>
    <x v="2"/>
    <s v="  5"/>
    <s v="IT"/>
    <s v="0"/>
    <x v="0"/>
    <x v="0"/>
    <n v="6622"/>
    <n v="7010"/>
    <n v="7.01"/>
    <n v="944.65049928673329"/>
  </r>
  <r>
    <s v="722860200"/>
    <n v="72286020"/>
    <x v="2"/>
    <s v="  5"/>
    <s v="IT"/>
    <s v="0"/>
    <x v="1"/>
    <x v="0"/>
    <n v="74640"/>
    <n v="17902"/>
    <n v="17.902000000000001"/>
    <n v="4169.3665512233265"/>
  </r>
  <r>
    <s v="722860200"/>
    <n v="72286020"/>
    <x v="2"/>
    <s v=" 11"/>
    <s v="ES"/>
    <s v="0"/>
    <x v="0"/>
    <x v="0"/>
    <n v="1974"/>
    <n v="2164"/>
    <n v="2.1640000000000001"/>
    <n v="912.19963031423288"/>
  </r>
  <r>
    <s v="722860200"/>
    <n v="72286020"/>
    <x v="2"/>
    <s v=" 11"/>
    <s v="ES"/>
    <s v="0"/>
    <x v="1"/>
    <x v="0"/>
    <n v="9909"/>
    <n v="186"/>
    <n v="0.186"/>
    <n v="53274.193548387098"/>
  </r>
  <r>
    <s v="722860800"/>
    <n v="72286080"/>
    <x v="2"/>
    <s v="  1"/>
    <s v="FR"/>
    <s v="0"/>
    <x v="0"/>
    <x v="0"/>
    <n v="21404"/>
    <n v="32898"/>
    <n v="32.898000000000003"/>
    <n v="650.6170587877682"/>
  </r>
  <r>
    <s v="722860800"/>
    <n v="72286080"/>
    <x v="2"/>
    <s v="  1"/>
    <s v="FR"/>
    <s v="0"/>
    <x v="1"/>
    <x v="0"/>
    <n v="240499"/>
    <n v="450604"/>
    <n v="450.60399999999998"/>
    <n v="533.72584353445598"/>
  </r>
  <r>
    <s v="722860800"/>
    <n v="72286080"/>
    <x v="2"/>
    <s v="  3"/>
    <s v="NL"/>
    <s v="0"/>
    <x v="0"/>
    <x v="0"/>
    <n v="95032"/>
    <n v="148265"/>
    <n v="148.26499999999999"/>
    <n v="640.96044245101677"/>
  </r>
  <r>
    <s v="722860800"/>
    <n v="72286080"/>
    <x v="2"/>
    <s v="  3"/>
    <s v="NL"/>
    <s v="0"/>
    <x v="1"/>
    <x v="0"/>
    <n v="121297"/>
    <n v="247961"/>
    <n v="247.96100000000001"/>
    <n v="489.17773359520243"/>
  </r>
  <r>
    <s v="722860800"/>
    <n v="72286080"/>
    <x v="2"/>
    <s v="  4"/>
    <s v="DE"/>
    <s v="0"/>
    <x v="0"/>
    <x v="0"/>
    <n v="18273"/>
    <n v="28596"/>
    <n v="28.596"/>
    <n v="639.00545530843476"/>
  </r>
  <r>
    <s v="722860800"/>
    <n v="72286080"/>
    <x v="2"/>
    <s v="  4"/>
    <s v="DE"/>
    <s v="0"/>
    <x v="1"/>
    <x v="0"/>
    <n v="85234"/>
    <n v="14613"/>
    <n v="14.613"/>
    <n v="5832.7516594812842"/>
  </r>
  <r>
    <s v="722860800"/>
    <n v="72286080"/>
    <x v="2"/>
    <s v="  4"/>
    <s v="DE"/>
    <s v="0"/>
    <x v="4"/>
    <x v="0"/>
    <n v="909"/>
    <n v="2"/>
    <n v="2E-3"/>
    <n v="454500"/>
  </r>
  <r>
    <s v="722860800"/>
    <n v="72286080"/>
    <x v="2"/>
    <s v="  5"/>
    <s v="IT"/>
    <s v="0"/>
    <x v="0"/>
    <x v="0"/>
    <n v="1279"/>
    <n v="2014"/>
    <n v="2.0139999999999998"/>
    <n v="635.05461767626616"/>
  </r>
  <r>
    <s v="722860800"/>
    <n v="72286080"/>
    <x v="2"/>
    <s v="  5"/>
    <s v="IT"/>
    <s v="0"/>
    <x v="1"/>
    <x v="0"/>
    <n v="15230"/>
    <n v="13378"/>
    <n v="13.378"/>
    <n v="1138.4362386006876"/>
  </r>
  <r>
    <s v="722860800"/>
    <n v="72286080"/>
    <x v="2"/>
    <s v="  7"/>
    <s v="IE"/>
    <s v="0"/>
    <x v="0"/>
    <x v="0"/>
    <n v="33"/>
    <n v="52"/>
    <n v="5.1999999999999998E-2"/>
    <n v="634.61538461538464"/>
  </r>
  <r>
    <s v="722860800"/>
    <n v="72286080"/>
    <x v="2"/>
    <s v="  7"/>
    <s v="IE"/>
    <s v="0"/>
    <x v="1"/>
    <x v="0"/>
    <n v="32"/>
    <n v="22"/>
    <n v="2.1999999999999999E-2"/>
    <n v="1454.5454545454547"/>
  </r>
  <r>
    <s v="722860800"/>
    <n v="72286080"/>
    <x v="2"/>
    <s v=" 10"/>
    <s v="PT"/>
    <s v="0"/>
    <x v="0"/>
    <x v="0"/>
    <n v="42255"/>
    <n v="65884"/>
    <n v="65.884"/>
    <n v="641.35450185173943"/>
  </r>
  <r>
    <s v="722860800"/>
    <n v="72286080"/>
    <x v="2"/>
    <s v=" 10"/>
    <s v="PT"/>
    <s v="0"/>
    <x v="1"/>
    <x v="0"/>
    <n v="41205"/>
    <n v="87354"/>
    <n v="87.353999999999999"/>
    <n v="471.70135311491174"/>
  </r>
  <r>
    <s v="722860800"/>
    <n v="72286080"/>
    <x v="2"/>
    <s v=" 11"/>
    <s v="ES"/>
    <s v="0"/>
    <x v="0"/>
    <x v="0"/>
    <n v="31431"/>
    <n v="49490"/>
    <n v="49.49"/>
    <n v="635.09799959587792"/>
  </r>
  <r>
    <s v="722860800"/>
    <n v="72286080"/>
    <x v="2"/>
    <s v=" 11"/>
    <s v="ES"/>
    <s v="0"/>
    <x v="1"/>
    <x v="0"/>
    <n v="235838"/>
    <n v="472366"/>
    <n v="472.36599999999999"/>
    <n v="499.26963413962903"/>
  </r>
  <r>
    <s v="722860800"/>
    <n v="72286080"/>
    <x v="2"/>
    <s v=" 17"/>
    <s v="BE"/>
    <s v="0"/>
    <x v="0"/>
    <x v="0"/>
    <n v="36991"/>
    <n v="57310"/>
    <n v="57.31"/>
    <n v="645.45454545454538"/>
  </r>
  <r>
    <s v="722860800"/>
    <n v="72286080"/>
    <x v="2"/>
    <s v=" 17"/>
    <s v="BE"/>
    <s v="0"/>
    <x v="1"/>
    <x v="0"/>
    <n v="188422"/>
    <n v="184330"/>
    <n v="184.33"/>
    <n v="1022.1993164433353"/>
  </r>
  <r>
    <s v="722860800"/>
    <n v="72286080"/>
    <x v="2"/>
    <s v=" 30"/>
    <s v="SE"/>
    <s v="0"/>
    <x v="0"/>
    <x v="0"/>
    <n v="359"/>
    <n v="548"/>
    <n v="0.54800000000000004"/>
    <n v="655.10948905109478"/>
  </r>
  <r>
    <s v="722860800"/>
    <n v="72286080"/>
    <x v="2"/>
    <s v=" 30"/>
    <s v="SE"/>
    <s v="0"/>
    <x v="1"/>
    <x v="0"/>
    <n v="2162"/>
    <n v="81"/>
    <n v="8.1000000000000003E-2"/>
    <n v="26691.358024691359"/>
  </r>
  <r>
    <s v="722860800"/>
    <n v="72286080"/>
    <x v="2"/>
    <s v=" 38"/>
    <s v="AT"/>
    <s v="0"/>
    <x v="0"/>
    <x v="0"/>
    <n v="6788"/>
    <n v="10366"/>
    <n v="10.366"/>
    <n v="654.83310823847194"/>
  </r>
  <r>
    <s v="722860800"/>
    <n v="72286080"/>
    <x v="2"/>
    <s v=" 38"/>
    <s v="AT"/>
    <s v="0"/>
    <x v="1"/>
    <x v="0"/>
    <n v="245740"/>
    <n v="61226"/>
    <n v="61.225999999999999"/>
    <n v="4013.6543298598635"/>
  </r>
  <r>
    <s v="722870100"/>
    <n v="72287010"/>
    <x v="2"/>
    <s v="  1"/>
    <s v="FR"/>
    <s v="0"/>
    <x v="0"/>
    <x v="0"/>
    <n v="2"/>
    <n v="2"/>
    <n v="2E-3"/>
    <n v="1000"/>
  </r>
  <r>
    <s v="722870100"/>
    <n v="72287010"/>
    <x v="2"/>
    <s v="  1"/>
    <s v="FR"/>
    <s v="0"/>
    <x v="1"/>
    <x v="0"/>
    <n v="22"/>
    <n v="5"/>
    <n v="5.0000000000000001E-3"/>
    <n v="4400"/>
  </r>
  <r>
    <s v="722870100"/>
    <n v="72287010"/>
    <x v="2"/>
    <s v="  4"/>
    <s v="DE"/>
    <s v="0"/>
    <x v="0"/>
    <x v="0"/>
    <n v="74664"/>
    <n v="80077"/>
    <n v="80.076999999999998"/>
    <n v="932.40256253356142"/>
  </r>
  <r>
    <s v="722870100"/>
    <n v="72287010"/>
    <x v="2"/>
    <s v="  4"/>
    <s v="DE"/>
    <s v="0"/>
    <x v="1"/>
    <x v="0"/>
    <n v="307439"/>
    <n v="378050"/>
    <n v="378.05"/>
    <n v="813.22311863510117"/>
  </r>
  <r>
    <s v="722870100"/>
    <n v="72287010"/>
    <x v="2"/>
    <s v="  5"/>
    <s v="IT"/>
    <s v="0"/>
    <x v="0"/>
    <x v="0"/>
    <n v="11772"/>
    <n v="12707"/>
    <n v="12.707000000000001"/>
    <n v="926.41850948296212"/>
  </r>
  <r>
    <s v="722870100"/>
    <n v="72287010"/>
    <x v="2"/>
    <s v="  5"/>
    <s v="IT"/>
    <s v="0"/>
    <x v="1"/>
    <x v="0"/>
    <n v="143468"/>
    <n v="28474"/>
    <n v="28.474"/>
    <n v="5038.5614946969163"/>
  </r>
  <r>
    <s v="722870100"/>
    <n v="72287010"/>
    <x v="2"/>
    <s v=" 30"/>
    <s v="SE"/>
    <s v="0"/>
    <x v="0"/>
    <x v="0"/>
    <n v="213772"/>
    <n v="229021"/>
    <n v="229.02099999999999"/>
    <n v="933.41658625191587"/>
  </r>
  <r>
    <s v="722870100"/>
    <n v="72287010"/>
    <x v="2"/>
    <s v=" 30"/>
    <s v="SE"/>
    <s v="0"/>
    <x v="1"/>
    <x v="0"/>
    <n v="1333513"/>
    <n v="1701214"/>
    <n v="1701.2139999999999"/>
    <n v="783.85964376027948"/>
  </r>
  <r>
    <s v="722870900"/>
    <n v="72287090"/>
    <x v="2"/>
    <s v="  3"/>
    <s v="NL"/>
    <s v="0"/>
    <x v="0"/>
    <x v="0"/>
    <n v="1353"/>
    <n v="322"/>
    <n v="0.32200000000000001"/>
    <n v="4201.8633540372666"/>
  </r>
  <r>
    <s v="722870900"/>
    <n v="72287090"/>
    <x v="2"/>
    <s v="  3"/>
    <s v="NL"/>
    <s v="0"/>
    <x v="1"/>
    <x v="0"/>
    <n v="1674"/>
    <n v="17"/>
    <n v="1.7000000000000001E-2"/>
    <n v="98470.588235294112"/>
  </r>
  <r>
    <s v="722870900"/>
    <n v="72287090"/>
    <x v="2"/>
    <s v="  4"/>
    <s v="DE"/>
    <s v="0"/>
    <x v="0"/>
    <x v="0"/>
    <n v="92453"/>
    <n v="22693"/>
    <n v="22.693000000000001"/>
    <n v="4074.0757061648965"/>
  </r>
  <r>
    <s v="722870900"/>
    <n v="72287090"/>
    <x v="2"/>
    <s v="  4"/>
    <s v="DE"/>
    <s v="0"/>
    <x v="1"/>
    <x v="0"/>
    <n v="394692"/>
    <n v="76398"/>
    <n v="76.397999999999996"/>
    <n v="5166.2608968821178"/>
  </r>
  <r>
    <s v="722870900"/>
    <n v="72287090"/>
    <x v="2"/>
    <s v="  7"/>
    <s v="IE"/>
    <s v="0"/>
    <x v="0"/>
    <x v="0"/>
    <n v="14209"/>
    <n v="3627"/>
    <n v="3.6269999999999998"/>
    <n v="3917.5627240143372"/>
  </r>
  <r>
    <s v="722870900"/>
    <n v="72287090"/>
    <x v="2"/>
    <s v="  7"/>
    <s v="IE"/>
    <s v="0"/>
    <x v="1"/>
    <x v="0"/>
    <n v="13289"/>
    <n v="608"/>
    <n v="0.60799999999999998"/>
    <n v="21856.907894736843"/>
  </r>
  <r>
    <s v="722870900"/>
    <n v="72287090"/>
    <x v="2"/>
    <s v="  7"/>
    <s v="IE"/>
    <s v="0"/>
    <x v="4"/>
    <x v="0"/>
    <n v="701"/>
    <n v="106"/>
    <n v="0.106"/>
    <n v="6613.2075471698117"/>
  </r>
  <r>
    <s v="722870900"/>
    <n v="72287090"/>
    <x v="2"/>
    <s v=" 30"/>
    <s v="SE"/>
    <s v="0"/>
    <x v="0"/>
    <x v="0"/>
    <n v="2219"/>
    <n v="518"/>
    <n v="0.51800000000000002"/>
    <n v="4283.7837837837833"/>
  </r>
  <r>
    <s v="722870900"/>
    <n v="72287090"/>
    <x v="2"/>
    <s v=" 30"/>
    <s v="SE"/>
    <s v="0"/>
    <x v="1"/>
    <x v="0"/>
    <n v="13373"/>
    <n v="608"/>
    <n v="0.60799999999999998"/>
    <n v="21995.065789473683"/>
  </r>
  <r>
    <s v="722870900"/>
    <n v="72287090"/>
    <x v="2"/>
    <s v=" 38"/>
    <s v="AT"/>
    <s v="0"/>
    <x v="0"/>
    <x v="0"/>
    <n v="86"/>
    <n v="20"/>
    <n v="0.02"/>
    <n v="4300"/>
  </r>
  <r>
    <s v="722870900"/>
    <n v="72287090"/>
    <x v="2"/>
    <s v=" 38"/>
    <s v="AT"/>
    <s v="0"/>
    <x v="1"/>
    <x v="0"/>
    <n v="3426"/>
    <n v="4524"/>
    <n v="4.524"/>
    <n v="757.29442970822276"/>
  </r>
  <r>
    <s v="722870900"/>
    <n v="72287090"/>
    <x v="2"/>
    <s v=" 64"/>
    <s v="HU"/>
    <s v="0"/>
    <x v="0"/>
    <x v="0"/>
    <n v="3534"/>
    <n v="843"/>
    <n v="0.84299999999999997"/>
    <n v="4192.1708185053385"/>
  </r>
  <r>
    <s v="722870900"/>
    <n v="72287090"/>
    <x v="2"/>
    <s v=" 64"/>
    <s v="HU"/>
    <s v="0"/>
    <x v="1"/>
    <x v="0"/>
    <n v="3631"/>
    <n v="20"/>
    <n v="0.02"/>
    <n v="181550"/>
  </r>
  <r>
    <s v="722880000"/>
    <n v="72288000"/>
    <x v="2"/>
    <s v="  3"/>
    <s v="NL"/>
    <s v="0"/>
    <x v="0"/>
    <x v="0"/>
    <n v="1752"/>
    <n v="149"/>
    <n v="0.14899999999999999"/>
    <n v="11758.389261744967"/>
  </r>
  <r>
    <s v="722880000"/>
    <n v="72288000"/>
    <x v="2"/>
    <s v="  3"/>
    <s v="NL"/>
    <s v="0"/>
    <x v="1"/>
    <x v="0"/>
    <n v="2825"/>
    <n v="473"/>
    <n v="0.47299999999999998"/>
    <n v="5972.5158562367869"/>
  </r>
  <r>
    <s v="722880000"/>
    <n v="72288000"/>
    <x v="2"/>
    <s v="  4"/>
    <s v="DE"/>
    <s v="0"/>
    <x v="0"/>
    <x v="0"/>
    <n v="455"/>
    <n v="39"/>
    <n v="3.9E-2"/>
    <n v="11666.666666666666"/>
  </r>
  <r>
    <s v="722880000"/>
    <n v="72288000"/>
    <x v="2"/>
    <s v="  4"/>
    <s v="DE"/>
    <s v="0"/>
    <x v="1"/>
    <x v="0"/>
    <n v="1382"/>
    <n v="6"/>
    <n v="6.0000000000000001E-3"/>
    <n v="230333.33333333334"/>
  </r>
  <r>
    <s v="730511000"/>
    <n v="73051100"/>
    <x v="6"/>
    <s v="  3"/>
    <s v="NL"/>
    <s v="0"/>
    <x v="0"/>
    <x v="0"/>
    <n v="163151"/>
    <n v="149987"/>
    <n v="149.98699999999999"/>
    <n v="1087.7676065258991"/>
  </r>
  <r>
    <s v="730511000"/>
    <n v="73051100"/>
    <x v="6"/>
    <s v="  3"/>
    <s v="NL"/>
    <s v="0"/>
    <x v="1"/>
    <x v="0"/>
    <n v="1349000"/>
    <n v="1610622"/>
    <n v="1610.6220000000001"/>
    <n v="837.56461789296304"/>
  </r>
  <r>
    <s v="730511000"/>
    <n v="73051100"/>
    <x v="6"/>
    <s v="  4"/>
    <s v="DE"/>
    <s v="0"/>
    <x v="0"/>
    <x v="0"/>
    <n v="845628"/>
    <n v="784031"/>
    <n v="784.03099999999995"/>
    <n v="1078.5644955365285"/>
  </r>
  <r>
    <s v="730511000"/>
    <n v="73051100"/>
    <x v="6"/>
    <s v="  4"/>
    <s v="DE"/>
    <s v="0"/>
    <x v="1"/>
    <x v="0"/>
    <n v="7770966"/>
    <n v="6113075"/>
    <n v="6113.0749999999998"/>
    <n v="1271.2040994098716"/>
  </r>
  <r>
    <s v="730511000"/>
    <n v="73051100"/>
    <x v="6"/>
    <s v="  4"/>
    <s v="DE"/>
    <s v="0"/>
    <x v="3"/>
    <x v="0"/>
    <n v="75393"/>
    <n v="48"/>
    <n v="4.8000000000000001E-2"/>
    <n v="1570687.5"/>
  </r>
  <r>
    <s v="730511000"/>
    <n v="73051100"/>
    <x v="6"/>
    <s v="  5"/>
    <s v="IT"/>
    <s v="0"/>
    <x v="0"/>
    <x v="0"/>
    <n v="45946"/>
    <n v="42450"/>
    <n v="42.45"/>
    <n v="1082.3557126030623"/>
  </r>
  <r>
    <s v="730511000"/>
    <n v="73051100"/>
    <x v="6"/>
    <s v="  5"/>
    <s v="IT"/>
    <s v="0"/>
    <x v="1"/>
    <x v="0"/>
    <n v="142823"/>
    <n v="69646"/>
    <n v="69.646000000000001"/>
    <n v="2050.6992504953623"/>
  </r>
  <r>
    <s v="730512000"/>
    <n v="73051200"/>
    <x v="6"/>
    <s v="  3"/>
    <s v="NL"/>
    <s v="0"/>
    <x v="0"/>
    <x v="0"/>
    <n v="4457"/>
    <n v="4798"/>
    <n v="4.798"/>
    <n v="928.92872030012506"/>
  </r>
  <r>
    <s v="730512000"/>
    <n v="73051200"/>
    <x v="6"/>
    <s v="  3"/>
    <s v="NL"/>
    <s v="0"/>
    <x v="1"/>
    <x v="0"/>
    <n v="41697"/>
    <n v="20896"/>
    <n v="20.896000000000001"/>
    <n v="1995.4536753445634"/>
  </r>
  <r>
    <s v="730512000"/>
    <n v="73051200"/>
    <x v="6"/>
    <s v="  4"/>
    <s v="DE"/>
    <s v="0"/>
    <x v="0"/>
    <x v="0"/>
    <n v="19272"/>
    <n v="20910"/>
    <n v="20.91"/>
    <n v="921.66427546628404"/>
  </r>
  <r>
    <s v="730512000"/>
    <n v="73051200"/>
    <x v="6"/>
    <s v="  4"/>
    <s v="DE"/>
    <s v="0"/>
    <x v="1"/>
    <x v="0"/>
    <n v="204180"/>
    <n v="99736"/>
    <n v="99.736000000000004"/>
    <n v="2047.2046201973208"/>
  </r>
  <r>
    <s v="730512000"/>
    <n v="73051200"/>
    <x v="6"/>
    <s v="  5"/>
    <s v="IT"/>
    <s v="0"/>
    <x v="0"/>
    <x v="0"/>
    <n v="236434"/>
    <n v="254232"/>
    <n v="254.232"/>
    <n v="929.99307718933892"/>
  </r>
  <r>
    <s v="730512000"/>
    <n v="73051200"/>
    <x v="6"/>
    <s v="  5"/>
    <s v="IT"/>
    <s v="0"/>
    <x v="1"/>
    <x v="0"/>
    <n v="657410"/>
    <n v="497686"/>
    <n v="497.68599999999998"/>
    <n v="1320.9332792162127"/>
  </r>
  <r>
    <s v="730512000"/>
    <n v="73051200"/>
    <x v="6"/>
    <s v="  9"/>
    <s v="GR"/>
    <s v="0"/>
    <x v="1"/>
    <x v="0"/>
    <n v="1617335"/>
    <n v="1581900"/>
    <n v="1581.9"/>
    <n v="1022.4002781465326"/>
  </r>
  <r>
    <s v="730512000"/>
    <n v="73051200"/>
    <x v="6"/>
    <s v=" 11"/>
    <s v="ES"/>
    <s v="0"/>
    <x v="1"/>
    <x v="0"/>
    <n v="18472"/>
    <n v="2794"/>
    <n v="2.794"/>
    <n v="6611.3099498926267"/>
  </r>
  <r>
    <s v="730519000"/>
    <n v="73051900"/>
    <x v="6"/>
    <s v="  3"/>
    <s v="NL"/>
    <s v="0"/>
    <x v="0"/>
    <x v="0"/>
    <n v="4946"/>
    <n v="4586"/>
    <n v="4.5860000000000003"/>
    <n v="1078.49978194505"/>
  </r>
  <r>
    <s v="730519000"/>
    <n v="73051900"/>
    <x v="6"/>
    <s v="  3"/>
    <s v="NL"/>
    <s v="0"/>
    <x v="1"/>
    <x v="0"/>
    <n v="41273"/>
    <n v="66707"/>
    <n v="66.706999999999994"/>
    <n v="618.72067399223477"/>
  </r>
  <r>
    <s v="730519000"/>
    <n v="73051900"/>
    <x v="6"/>
    <s v="  4"/>
    <s v="DE"/>
    <s v="0"/>
    <x v="0"/>
    <x v="0"/>
    <n v="260776"/>
    <n v="299028"/>
    <n v="299.02800000000002"/>
    <n v="872.07886886846711"/>
  </r>
  <r>
    <s v="730519000"/>
    <n v="73051900"/>
    <x v="6"/>
    <s v="  4"/>
    <s v="DE"/>
    <s v="0"/>
    <x v="1"/>
    <x v="0"/>
    <n v="19018"/>
    <n v="9000"/>
    <n v="9"/>
    <n v="2113.1111111111113"/>
  </r>
  <r>
    <s v="730519000"/>
    <n v="73051900"/>
    <x v="6"/>
    <s v="  4"/>
    <s v="DE"/>
    <s v="0"/>
    <x v="6"/>
    <x v="0"/>
    <n v="1978222"/>
    <n v="1000200"/>
    <n v="1000.2"/>
    <n v="1977.8264347130573"/>
  </r>
  <r>
    <s v="730519000"/>
    <n v="73051900"/>
    <x v="6"/>
    <s v="  7"/>
    <s v="IE"/>
    <s v="0"/>
    <x v="0"/>
    <x v="0"/>
    <n v="534"/>
    <n v="613"/>
    <n v="0.61299999999999999"/>
    <n v="871.12561174551388"/>
  </r>
  <r>
    <s v="730519000"/>
    <n v="73051900"/>
    <x v="6"/>
    <s v="  7"/>
    <s v="IE"/>
    <s v="0"/>
    <x v="1"/>
    <x v="0"/>
    <n v="510"/>
    <n v="13"/>
    <n v="1.2999999999999999E-2"/>
    <n v="39230.769230769234"/>
  </r>
  <r>
    <s v="730519000"/>
    <n v="73051900"/>
    <x v="6"/>
    <s v=" 11"/>
    <s v="ES"/>
    <s v="0"/>
    <x v="1"/>
    <x v="0"/>
    <n v="419"/>
    <n v="25"/>
    <n v="2.5000000000000001E-2"/>
    <n v="16760"/>
  </r>
  <r>
    <s v="730520000"/>
    <n v="73052000"/>
    <x v="6"/>
    <s v="  3"/>
    <s v="NL"/>
    <s v="0"/>
    <x v="0"/>
    <x v="0"/>
    <n v="22159"/>
    <n v="7225"/>
    <n v="7.2249999999999996"/>
    <n v="3066.9896193771629"/>
  </r>
  <r>
    <s v="730520000"/>
    <n v="73052000"/>
    <x v="6"/>
    <s v="  3"/>
    <s v="NL"/>
    <s v="0"/>
    <x v="1"/>
    <x v="0"/>
    <n v="109193"/>
    <n v="98125"/>
    <n v="98.125"/>
    <n v="1112.7949044585987"/>
  </r>
  <r>
    <s v="730520000"/>
    <n v="73052000"/>
    <x v="6"/>
    <s v="  4"/>
    <s v="DE"/>
    <s v="0"/>
    <x v="0"/>
    <x v="0"/>
    <n v="837"/>
    <n v="273"/>
    <n v="0.27300000000000002"/>
    <n v="3065.9340659340655"/>
  </r>
  <r>
    <s v="730520000"/>
    <n v="73052000"/>
    <x v="6"/>
    <s v="  4"/>
    <s v="DE"/>
    <s v="0"/>
    <x v="1"/>
    <x v="0"/>
    <n v="5902"/>
    <n v="4000"/>
    <n v="4"/>
    <n v="1475.5"/>
  </r>
  <r>
    <s v="730520000"/>
    <n v="73052000"/>
    <x v="6"/>
    <s v="  5"/>
    <s v="IT"/>
    <s v="0"/>
    <x v="0"/>
    <x v="0"/>
    <n v="75987"/>
    <n v="24467"/>
    <n v="24.466999999999999"/>
    <n v="3105.6933829239383"/>
  </r>
  <r>
    <s v="730520000"/>
    <n v="73052000"/>
    <x v="6"/>
    <s v="  5"/>
    <s v="IT"/>
    <s v="0"/>
    <x v="1"/>
    <x v="0"/>
    <n v="153920"/>
    <n v="22460"/>
    <n v="22.46"/>
    <n v="6853.072128227961"/>
  </r>
  <r>
    <s v="730531000"/>
    <n v="73053100"/>
    <x v="6"/>
    <s v="  1"/>
    <s v="FR"/>
    <s v="0"/>
    <x v="0"/>
    <x v="0"/>
    <n v="86911"/>
    <n v="40365"/>
    <n v="40.365000000000002"/>
    <n v="2153.1277096494487"/>
  </r>
  <r>
    <s v="730531000"/>
    <n v="73053100"/>
    <x v="6"/>
    <s v="  1"/>
    <s v="FR"/>
    <s v="0"/>
    <x v="1"/>
    <x v="0"/>
    <n v="124798"/>
    <n v="113661"/>
    <n v="113.661"/>
    <n v="1097.9843569914042"/>
  </r>
  <r>
    <s v="730531000"/>
    <n v="73053100"/>
    <x v="6"/>
    <s v="  3"/>
    <s v="NL"/>
    <s v="0"/>
    <x v="0"/>
    <x v="0"/>
    <n v="148681"/>
    <n v="67495"/>
    <n v="67.495000000000005"/>
    <n v="2202.8446551596412"/>
  </r>
  <r>
    <s v="730531000"/>
    <n v="73053100"/>
    <x v="6"/>
    <s v="  3"/>
    <s v="NL"/>
    <s v="0"/>
    <x v="1"/>
    <x v="0"/>
    <n v="24489183"/>
    <n v="11479853"/>
    <n v="11479.852999999999"/>
    <n v="2133.2314098447082"/>
  </r>
  <r>
    <s v="730531000"/>
    <n v="73053100"/>
    <x v="6"/>
    <s v="  4"/>
    <s v="DE"/>
    <s v="0"/>
    <x v="0"/>
    <x v="0"/>
    <n v="1428697"/>
    <n v="677378"/>
    <n v="677.37800000000004"/>
    <n v="2109.1576638154766"/>
  </r>
  <r>
    <s v="730531000"/>
    <n v="73053100"/>
    <x v="6"/>
    <s v="  4"/>
    <s v="DE"/>
    <s v="0"/>
    <x v="1"/>
    <x v="0"/>
    <n v="8133775"/>
    <n v="5258630"/>
    <n v="5258.63"/>
    <n v="1546.7479172331957"/>
  </r>
  <r>
    <s v="730531000"/>
    <n v="73053100"/>
    <x v="6"/>
    <s v="  4"/>
    <s v="DE"/>
    <s v="0"/>
    <x v="6"/>
    <x v="0"/>
    <n v="5775228"/>
    <n v="2340393"/>
    <n v="2340.393"/>
    <n v="2467.6317182627022"/>
  </r>
  <r>
    <s v="730531000"/>
    <n v="73053100"/>
    <x v="6"/>
    <s v="  4"/>
    <s v="DE"/>
    <s v="0"/>
    <x v="3"/>
    <x v="0"/>
    <n v="37901"/>
    <n v="20688"/>
    <n v="20.687999999999999"/>
    <n v="1832.0282289249808"/>
  </r>
  <r>
    <s v="730531000"/>
    <n v="73053100"/>
    <x v="6"/>
    <s v="  5"/>
    <s v="IT"/>
    <s v="0"/>
    <x v="0"/>
    <x v="0"/>
    <n v="491750"/>
    <n v="225744"/>
    <n v="225.744"/>
    <n v="2178.352470054575"/>
  </r>
  <r>
    <s v="730531000"/>
    <n v="73053100"/>
    <x v="6"/>
    <s v="  5"/>
    <s v="IT"/>
    <s v="0"/>
    <x v="1"/>
    <x v="0"/>
    <n v="1680932"/>
    <n v="3869823"/>
    <n v="3869.8229999999999"/>
    <n v="434.36922050440035"/>
  </r>
  <r>
    <s v="730531000"/>
    <n v="73053100"/>
    <x v="6"/>
    <s v=" 17"/>
    <s v="BE"/>
    <s v="0"/>
    <x v="0"/>
    <x v="0"/>
    <n v="5609"/>
    <n v="2454"/>
    <n v="2.4540000000000002"/>
    <n v="2285.6560717196412"/>
  </r>
  <r>
    <s v="730531000"/>
    <n v="73053100"/>
    <x v="6"/>
    <s v=" 17"/>
    <s v="BE"/>
    <s v="0"/>
    <x v="1"/>
    <x v="0"/>
    <n v="15734"/>
    <n v="3021"/>
    <n v="3.0209999999999999"/>
    <n v="5208.2092022509105"/>
  </r>
  <r>
    <s v="730531000"/>
    <n v="73053100"/>
    <x v="6"/>
    <s v=" 38"/>
    <s v="AT"/>
    <s v="0"/>
    <x v="1"/>
    <x v="0"/>
    <n v="427"/>
    <n v="16"/>
    <n v="1.6E-2"/>
    <n v="26687.5"/>
  </r>
  <r>
    <s v="730531000"/>
    <n v="73053100"/>
    <x v="6"/>
    <s v=" 60"/>
    <s v="PL"/>
    <s v="0"/>
    <x v="1"/>
    <x v="0"/>
    <n v="25248"/>
    <n v="46744"/>
    <n v="46.744"/>
    <n v="540.13349306862915"/>
  </r>
  <r>
    <s v="730539000"/>
    <n v="73053900"/>
    <x v="6"/>
    <s v="  1"/>
    <s v="FR"/>
    <s v="0"/>
    <x v="0"/>
    <x v="0"/>
    <n v="69353"/>
    <n v="55954"/>
    <n v="55.954000000000001"/>
    <n v="1239.4645601744289"/>
  </r>
  <r>
    <s v="730539000"/>
    <n v="73053900"/>
    <x v="6"/>
    <s v="  1"/>
    <s v="FR"/>
    <s v="0"/>
    <x v="1"/>
    <x v="0"/>
    <n v="99652"/>
    <n v="56809"/>
    <n v="56.808999999999997"/>
    <n v="1754.158672041402"/>
  </r>
  <r>
    <s v="730539000"/>
    <n v="73053900"/>
    <x v="6"/>
    <s v="  3"/>
    <s v="NL"/>
    <s v="0"/>
    <x v="0"/>
    <x v="0"/>
    <n v="278517"/>
    <n v="189386"/>
    <n v="189.386"/>
    <n v="1470.6314088686597"/>
  </r>
  <r>
    <s v="730539000"/>
    <n v="73053900"/>
    <x v="6"/>
    <s v="  3"/>
    <s v="NL"/>
    <s v="0"/>
    <x v="1"/>
    <x v="0"/>
    <n v="2441526"/>
    <n v="3384076"/>
    <n v="3384.076"/>
    <n v="721.47493141406994"/>
  </r>
  <r>
    <s v="730539000"/>
    <n v="73053900"/>
    <x v="6"/>
    <s v="  4"/>
    <s v="DE"/>
    <s v="0"/>
    <x v="0"/>
    <x v="0"/>
    <n v="17951"/>
    <n v="18152"/>
    <n v="18.152000000000001"/>
    <n v="988.92684001762882"/>
  </r>
  <r>
    <s v="730539000"/>
    <n v="73053900"/>
    <x v="6"/>
    <s v="  4"/>
    <s v="DE"/>
    <s v="0"/>
    <x v="1"/>
    <x v="0"/>
    <n v="180262"/>
    <n v="105021"/>
    <n v="105.021"/>
    <n v="1716.4376648479827"/>
  </r>
  <r>
    <s v="730539000"/>
    <n v="73053900"/>
    <x v="6"/>
    <s v="  5"/>
    <s v="IT"/>
    <s v="0"/>
    <x v="0"/>
    <x v="0"/>
    <n v="8280"/>
    <n v="5337"/>
    <n v="5.3369999999999997"/>
    <n v="1551.433389544688"/>
  </r>
  <r>
    <s v="730539000"/>
    <n v="73053900"/>
    <x v="6"/>
    <s v="  5"/>
    <s v="IT"/>
    <s v="0"/>
    <x v="1"/>
    <x v="0"/>
    <n v="37914"/>
    <n v="126014"/>
    <n v="126.014"/>
    <n v="300.87133175678895"/>
  </r>
  <r>
    <s v="730539000"/>
    <n v="73053900"/>
    <x v="6"/>
    <s v="  8"/>
    <s v="DK"/>
    <s v="0"/>
    <x v="0"/>
    <x v="0"/>
    <n v="5367"/>
    <n v="4812"/>
    <n v="4.8120000000000003"/>
    <n v="1115.3366583541147"/>
  </r>
  <r>
    <s v="730539000"/>
    <n v="73053900"/>
    <x v="6"/>
    <s v="  8"/>
    <s v="DK"/>
    <s v="0"/>
    <x v="1"/>
    <x v="0"/>
    <n v="5497"/>
    <n v="1103"/>
    <n v="1.103"/>
    <n v="4983.6808703535817"/>
  </r>
  <r>
    <s v="730539000"/>
    <n v="73053900"/>
    <x v="6"/>
    <s v=" 17"/>
    <s v="BE"/>
    <s v="0"/>
    <x v="1"/>
    <x v="0"/>
    <n v="71"/>
    <n v="1"/>
    <n v="1E-3"/>
    <n v="71000"/>
  </r>
  <r>
    <s v="730539000"/>
    <n v="73053900"/>
    <x v="6"/>
    <s v=" 30"/>
    <s v="SE"/>
    <s v="0"/>
    <x v="0"/>
    <x v="0"/>
    <n v="610"/>
    <n v="627"/>
    <n v="0.627"/>
    <n v="972.8867623604466"/>
  </r>
  <r>
    <s v="730539000"/>
    <n v="73053900"/>
    <x v="6"/>
    <s v=" 30"/>
    <s v="SE"/>
    <s v="0"/>
    <x v="1"/>
    <x v="0"/>
    <n v="703"/>
    <n v="967"/>
    <n v="0.96699999999999997"/>
    <n v="726.99069286452948"/>
  </r>
  <r>
    <s v="730539000"/>
    <n v="73053900"/>
    <x v="6"/>
    <s v=" 32"/>
    <s v="FI"/>
    <s v="0"/>
    <x v="0"/>
    <x v="0"/>
    <n v="298756"/>
    <n v="307168"/>
    <n v="307.16800000000001"/>
    <n v="972.61433482654445"/>
  </r>
  <r>
    <s v="730539000"/>
    <n v="73053900"/>
    <x v="6"/>
    <s v=" 32"/>
    <s v="FI"/>
    <s v="0"/>
    <x v="1"/>
    <x v="0"/>
    <n v="286456"/>
    <n v="517717"/>
    <n v="517.71699999999998"/>
    <n v="553.30614988497575"/>
  </r>
  <r>
    <s v="730590000"/>
    <n v="73059000"/>
    <x v="6"/>
    <s v="  4"/>
    <s v="DE"/>
    <s v="0"/>
    <x v="0"/>
    <x v="0"/>
    <n v="1632"/>
    <n v="806"/>
    <n v="0.80600000000000005"/>
    <n v="2024.8138957816375"/>
  </r>
  <r>
    <s v="730590000"/>
    <n v="73059000"/>
    <x v="6"/>
    <s v="  4"/>
    <s v="DE"/>
    <s v="0"/>
    <x v="1"/>
    <x v="0"/>
    <n v="19936"/>
    <n v="11092"/>
    <n v="11.092000000000001"/>
    <n v="1797.3314100252433"/>
  </r>
  <r>
    <s v="730590000"/>
    <n v="73059000"/>
    <x v="6"/>
    <s v="  5"/>
    <s v="IT"/>
    <s v="0"/>
    <x v="0"/>
    <x v="0"/>
    <n v="28527"/>
    <n v="14092"/>
    <n v="14.092000000000001"/>
    <n v="2024.3400510928186"/>
  </r>
  <r>
    <s v="730590000"/>
    <n v="73059000"/>
    <x v="6"/>
    <s v="  5"/>
    <s v="IT"/>
    <s v="0"/>
    <x v="1"/>
    <x v="0"/>
    <n v="104304"/>
    <n v="14295"/>
    <n v="14.295"/>
    <n v="7296.5372507869888"/>
  </r>
  <r>
    <s v="730590000"/>
    <n v="73059000"/>
    <x v="6"/>
    <s v="  5"/>
    <s v="IT"/>
    <s v="0"/>
    <x v="2"/>
    <x v="0"/>
    <n v="8771"/>
    <n v="5"/>
    <n v="5.0000000000000001E-3"/>
    <n v="1754200"/>
  </r>
  <r>
    <s v="730590000"/>
    <n v="73059000"/>
    <x v="6"/>
    <s v="  8"/>
    <s v="DK"/>
    <s v="0"/>
    <x v="0"/>
    <x v="0"/>
    <n v="75173"/>
    <n v="36025"/>
    <n v="36.024999999999999"/>
    <n v="2086.6897987508673"/>
  </r>
  <r>
    <s v="730590000"/>
    <n v="73059000"/>
    <x v="6"/>
    <s v="  8"/>
    <s v="DK"/>
    <s v="0"/>
    <x v="1"/>
    <x v="0"/>
    <n v="73879"/>
    <n v="17354"/>
    <n v="17.353999999999999"/>
    <n v="4257.1741385271407"/>
  </r>
  <r>
    <s v="730590000"/>
    <n v="73059000"/>
    <x v="6"/>
    <s v=" 30"/>
    <s v="SE"/>
    <s v="0"/>
    <x v="0"/>
    <x v="0"/>
    <n v="4552"/>
    <n v="2199"/>
    <n v="2.1989999999999998"/>
    <n v="2070.0318326512051"/>
  </r>
  <r>
    <s v="730590000"/>
    <n v="73059000"/>
    <x v="6"/>
    <s v=" 30"/>
    <s v="SE"/>
    <s v="0"/>
    <x v="1"/>
    <x v="0"/>
    <n v="5164"/>
    <n v="544"/>
    <n v="0.54400000000000004"/>
    <n v="9492.6470588235279"/>
  </r>
  <r>
    <s v="730590000"/>
    <n v="73059000"/>
    <x v="6"/>
    <s v=" 61"/>
    <s v="CZ"/>
    <s v="0"/>
    <x v="1"/>
    <x v="0"/>
    <n v="628"/>
    <n v="150"/>
    <n v="0.15"/>
    <n v="4186.666666666667"/>
  </r>
  <r>
    <s v="730590000"/>
    <n v="73059000"/>
    <x v="6"/>
    <s v=" 63"/>
    <s v="SK"/>
    <s v="0"/>
    <x v="1"/>
    <x v="0"/>
    <n v="25246"/>
    <n v="10500"/>
    <n v="10.5"/>
    <n v="2404.3809523809523"/>
  </r>
  <r>
    <s v="720918990"/>
    <n v="72091899"/>
    <x v="0"/>
    <s v="  4"/>
    <s v="DE"/>
    <s v="0"/>
    <x v="0"/>
    <x v="1"/>
    <n v="1427"/>
    <n v="1220"/>
    <n v="1.22"/>
    <n v="1169.672131147541"/>
  </r>
  <r>
    <s v="720918990"/>
    <n v="72091899"/>
    <x v="0"/>
    <s v="  4"/>
    <s v="DE"/>
    <s v="0"/>
    <x v="1"/>
    <x v="1"/>
    <n v="93371"/>
    <n v="70"/>
    <n v="7.0000000000000007E-2"/>
    <n v="1333871.4285714284"/>
  </r>
  <r>
    <s v="721011000"/>
    <n v="72101100"/>
    <x v="0"/>
    <s v="  3"/>
    <s v="NL"/>
    <s v="0"/>
    <x v="0"/>
    <x v="1"/>
    <n v="506"/>
    <n v="313"/>
    <n v="0.313"/>
    <n v="1616.6134185303515"/>
  </r>
  <r>
    <s v="721011000"/>
    <n v="72101100"/>
    <x v="0"/>
    <s v="  3"/>
    <s v="NL"/>
    <s v="0"/>
    <x v="1"/>
    <x v="1"/>
    <n v="33431"/>
    <n v="49468"/>
    <n v="49.468000000000004"/>
    <n v="675.81062505053762"/>
  </r>
  <r>
    <s v="721011000"/>
    <n v="72101100"/>
    <x v="0"/>
    <s v="  4"/>
    <s v="DE"/>
    <s v="0"/>
    <x v="0"/>
    <x v="1"/>
    <n v="65"/>
    <n v="40"/>
    <n v="0.04"/>
    <n v="1625"/>
  </r>
  <r>
    <s v="721011000"/>
    <n v="72101100"/>
    <x v="0"/>
    <s v="  4"/>
    <s v="DE"/>
    <s v="0"/>
    <x v="1"/>
    <x v="1"/>
    <n v="15903"/>
    <n v="2626"/>
    <n v="2.6259999999999999"/>
    <n v="6055.9786747905564"/>
  </r>
  <r>
    <s v="721011000"/>
    <n v="72101100"/>
    <x v="0"/>
    <s v="  5"/>
    <s v="IT"/>
    <s v="0"/>
    <x v="0"/>
    <x v="1"/>
    <n v="55872"/>
    <n v="34503"/>
    <n v="34.503"/>
    <n v="1619.3374489174855"/>
  </r>
  <r>
    <s v="721011000"/>
    <n v="72101100"/>
    <x v="0"/>
    <s v="  5"/>
    <s v="IT"/>
    <s v="0"/>
    <x v="1"/>
    <x v="1"/>
    <n v="743927"/>
    <n v="1552436"/>
    <n v="1552.4359999999999"/>
    <n v="479.19978665787193"/>
  </r>
  <r>
    <s v="721011000"/>
    <n v="72101100"/>
    <x v="0"/>
    <s v="  7"/>
    <s v="IE"/>
    <s v="0"/>
    <x v="0"/>
    <x v="1"/>
    <n v="277320"/>
    <n v="171258"/>
    <n v="171.25800000000001"/>
    <n v="1619.3112146585852"/>
  </r>
  <r>
    <s v="721011000"/>
    <n v="72101100"/>
    <x v="0"/>
    <s v="  7"/>
    <s v="IE"/>
    <s v="0"/>
    <x v="1"/>
    <x v="1"/>
    <n v="189627"/>
    <n v="211236"/>
    <n v="211.23599999999999"/>
    <n v="897.70209623359654"/>
  </r>
  <r>
    <s v="721011000"/>
    <n v="72101100"/>
    <x v="0"/>
    <s v="  7"/>
    <s v="IE"/>
    <s v="0"/>
    <x v="5"/>
    <x v="1"/>
    <n v="11"/>
    <n v="1"/>
    <n v="1E-3"/>
    <n v="11000"/>
  </r>
  <r>
    <s v="721011000"/>
    <n v="72101100"/>
    <x v="0"/>
    <s v=" 10"/>
    <s v="PT"/>
    <s v="0"/>
    <x v="0"/>
    <x v="1"/>
    <n v="503156"/>
    <n v="310723"/>
    <n v="310.72300000000001"/>
    <n v="1619.3072286248523"/>
  </r>
  <r>
    <s v="721011000"/>
    <n v="72101100"/>
    <x v="0"/>
    <s v=" 10"/>
    <s v="PT"/>
    <s v="0"/>
    <x v="1"/>
    <x v="1"/>
    <n v="1008299"/>
    <n v="835379"/>
    <n v="835.37900000000002"/>
    <n v="1206.9958665468009"/>
  </r>
  <r>
    <s v="721012200"/>
    <n v="72101220"/>
    <x v="0"/>
    <s v="  1"/>
    <s v="FR"/>
    <s v="0"/>
    <x v="0"/>
    <x v="1"/>
    <n v="107276"/>
    <n v="159395"/>
    <n v="159.39500000000001"/>
    <n v="673.01985633175445"/>
  </r>
  <r>
    <s v="721012200"/>
    <n v="72101220"/>
    <x v="0"/>
    <s v="  1"/>
    <s v="FR"/>
    <s v="0"/>
    <x v="1"/>
    <x v="1"/>
    <n v="4596669"/>
    <n v="6403408"/>
    <n v="6403.4080000000004"/>
    <n v="717.84727757469147"/>
  </r>
  <r>
    <s v="721012200"/>
    <n v="72101220"/>
    <x v="0"/>
    <s v="  3"/>
    <s v="NL"/>
    <s v="0"/>
    <x v="0"/>
    <x v="1"/>
    <n v="32611"/>
    <n v="48457"/>
    <n v="48.457000000000001"/>
    <n v="672.98842272530283"/>
  </r>
  <r>
    <s v="721012200"/>
    <n v="72101220"/>
    <x v="0"/>
    <s v="  3"/>
    <s v="NL"/>
    <s v="0"/>
    <x v="1"/>
    <x v="1"/>
    <n v="2073512"/>
    <n v="3059484"/>
    <n v="3059.4839999999999"/>
    <n v="677.73258497184497"/>
  </r>
  <r>
    <s v="721012200"/>
    <n v="72101220"/>
    <x v="0"/>
    <s v="  4"/>
    <s v="DE"/>
    <s v="0"/>
    <x v="0"/>
    <x v="1"/>
    <n v="188478"/>
    <n v="280051"/>
    <n v="280.05099999999999"/>
    <n v="673.01312975136671"/>
  </r>
  <r>
    <s v="721012200"/>
    <n v="72101220"/>
    <x v="0"/>
    <s v="  4"/>
    <s v="DE"/>
    <s v="0"/>
    <x v="1"/>
    <x v="1"/>
    <n v="43749944"/>
    <n v="72102516"/>
    <n v="72102.516000000003"/>
    <n v="606.7741658279997"/>
  </r>
  <r>
    <s v="721012200"/>
    <n v="72101220"/>
    <x v="0"/>
    <s v="  5"/>
    <s v="IT"/>
    <s v="0"/>
    <x v="0"/>
    <x v="1"/>
    <n v="6501"/>
    <n v="9659"/>
    <n v="9.6590000000000007"/>
    <n v="673.05104048038095"/>
  </r>
  <r>
    <s v="721012200"/>
    <n v="72101220"/>
    <x v="0"/>
    <s v="  5"/>
    <s v="IT"/>
    <s v="0"/>
    <x v="1"/>
    <x v="1"/>
    <n v="84816"/>
    <n v="98675"/>
    <n v="98.674999999999997"/>
    <n v="859.54902457562707"/>
  </r>
  <r>
    <s v="721012200"/>
    <n v="72101220"/>
    <x v="0"/>
    <s v=" 17"/>
    <s v="BE"/>
    <s v="0"/>
    <x v="0"/>
    <x v="1"/>
    <n v="789"/>
    <n v="1172"/>
    <n v="1.1719999999999999"/>
    <n v="673.20819112627987"/>
  </r>
  <r>
    <s v="721012200"/>
    <n v="72101220"/>
    <x v="0"/>
    <s v=" 17"/>
    <s v="BE"/>
    <s v="0"/>
    <x v="1"/>
    <x v="1"/>
    <n v="980803"/>
    <n v="1373179"/>
    <n v="1373.1790000000001"/>
    <n v="714.25720900188537"/>
  </r>
  <r>
    <s v="721012200"/>
    <n v="72101220"/>
    <x v="0"/>
    <s v=" 18"/>
    <s v="LU"/>
    <s v="0"/>
    <x v="1"/>
    <x v="1"/>
    <n v="3025371"/>
    <n v="3781143"/>
    <n v="3781.143"/>
    <n v="800.12075713613581"/>
  </r>
  <r>
    <s v="721012200"/>
    <n v="72101220"/>
    <x v="0"/>
    <s v=" 60"/>
    <s v="PL"/>
    <s v="0"/>
    <x v="0"/>
    <x v="1"/>
    <n v="420"/>
    <n v="624"/>
    <n v="0.624"/>
    <n v="673.07692307692309"/>
  </r>
  <r>
    <s v="721012200"/>
    <n v="72101220"/>
    <x v="0"/>
    <s v=" 60"/>
    <s v="PL"/>
    <s v="0"/>
    <x v="1"/>
    <x v="1"/>
    <n v="2758"/>
    <n v="3391"/>
    <n v="3.391"/>
    <n v="813.329401356532"/>
  </r>
  <r>
    <s v="721012800"/>
    <n v="72101280"/>
    <x v="0"/>
    <s v="  7"/>
    <s v="IE"/>
    <s v="0"/>
    <x v="0"/>
    <x v="1"/>
    <n v="20468"/>
    <n v="17612"/>
    <n v="17.611999999999998"/>
    <n v="1162.1621621621623"/>
  </r>
  <r>
    <s v="721012800"/>
    <n v="72101280"/>
    <x v="0"/>
    <s v="  7"/>
    <s v="IE"/>
    <s v="0"/>
    <x v="1"/>
    <x v="1"/>
    <n v="8126"/>
    <n v="5314"/>
    <n v="5.3140000000000001"/>
    <n v="1529.1682348513361"/>
  </r>
  <r>
    <s v="721012800"/>
    <n v="72101280"/>
    <x v="0"/>
    <s v="  7"/>
    <s v="IE"/>
    <s v="0"/>
    <x v="7"/>
    <x v="1"/>
    <n v="4945"/>
    <n v="5851"/>
    <n v="5.851"/>
    <n v="845.15467441462999"/>
  </r>
  <r>
    <s v="721050000"/>
    <n v="72105000"/>
    <x v="0"/>
    <s v="  1"/>
    <s v="FR"/>
    <s v="0"/>
    <x v="0"/>
    <x v="1"/>
    <n v="99179"/>
    <n v="156717"/>
    <n v="156.71700000000001"/>
    <n v="632.85412558943824"/>
  </r>
  <r>
    <s v="721050000"/>
    <n v="72105000"/>
    <x v="0"/>
    <s v="  1"/>
    <s v="FR"/>
    <s v="0"/>
    <x v="1"/>
    <x v="1"/>
    <n v="4235922"/>
    <n v="6225533"/>
    <n v="6225.5330000000004"/>
    <n v="680.41113909443573"/>
  </r>
  <r>
    <s v="721050000"/>
    <n v="72105000"/>
    <x v="0"/>
    <s v="  4"/>
    <s v="DE"/>
    <s v="0"/>
    <x v="0"/>
    <x v="1"/>
    <n v="7808"/>
    <n v="12338"/>
    <n v="12.337999999999999"/>
    <n v="632.84162749230029"/>
  </r>
  <r>
    <s v="721050000"/>
    <n v="72105000"/>
    <x v="0"/>
    <s v="  4"/>
    <s v="DE"/>
    <s v="0"/>
    <x v="1"/>
    <x v="1"/>
    <n v="1810454"/>
    <n v="3440694"/>
    <n v="3440.694"/>
    <n v="526.18861194863598"/>
  </r>
  <r>
    <s v="721050000"/>
    <n v="72105000"/>
    <x v="0"/>
    <s v=" 11"/>
    <s v="ES"/>
    <s v="0"/>
    <x v="0"/>
    <x v="1"/>
    <n v="1166"/>
    <n v="1842"/>
    <n v="1.8420000000000001"/>
    <n v="633.00760043431046"/>
  </r>
  <r>
    <s v="721050000"/>
    <n v="72105000"/>
    <x v="0"/>
    <s v=" 11"/>
    <s v="ES"/>
    <s v="0"/>
    <x v="1"/>
    <x v="1"/>
    <n v="5921"/>
    <n v="2271"/>
    <n v="2.2709999999999999"/>
    <n v="2607.2214883311317"/>
  </r>
  <r>
    <s v="721050000"/>
    <n v="72105000"/>
    <x v="0"/>
    <s v="600"/>
    <s v="CY"/>
    <s v="0"/>
    <x v="0"/>
    <x v="1"/>
    <n v="10611"/>
    <n v="16767"/>
    <n v="16.766999999999999"/>
    <n v="632.85024154589371"/>
  </r>
  <r>
    <s v="721050000"/>
    <n v="72105000"/>
    <x v="0"/>
    <s v="600"/>
    <s v="CY"/>
    <s v="0"/>
    <x v="1"/>
    <x v="1"/>
    <n v="14642"/>
    <n v="6336"/>
    <n v="6.3360000000000003"/>
    <n v="2310.9217171717169"/>
  </r>
  <r>
    <s v="721070100"/>
    <n v="72107010"/>
    <x v="0"/>
    <s v="  1"/>
    <s v="FR"/>
    <s v="0"/>
    <x v="0"/>
    <x v="1"/>
    <n v="125"/>
    <n v="197"/>
    <n v="0.19700000000000001"/>
    <n v="634.51776649746193"/>
  </r>
  <r>
    <s v="721070100"/>
    <n v="72107010"/>
    <x v="0"/>
    <s v="  1"/>
    <s v="FR"/>
    <s v="0"/>
    <x v="1"/>
    <x v="1"/>
    <n v="5345"/>
    <n v="8"/>
    <n v="8.0000000000000002E-3"/>
    <n v="668125"/>
  </r>
  <r>
    <s v="721070100"/>
    <n v="72107010"/>
    <x v="0"/>
    <s v="  3"/>
    <s v="NL"/>
    <s v="0"/>
    <x v="0"/>
    <x v="1"/>
    <n v="14"/>
    <n v="22"/>
    <n v="2.1999999999999999E-2"/>
    <n v="636.36363636363637"/>
  </r>
  <r>
    <s v="721070100"/>
    <n v="72107010"/>
    <x v="0"/>
    <s v="  3"/>
    <s v="NL"/>
    <s v="0"/>
    <x v="1"/>
    <x v="1"/>
    <n v="948"/>
    <n v="999"/>
    <n v="0.999"/>
    <n v="948.9489489489489"/>
  </r>
  <r>
    <s v="721070100"/>
    <n v="72107010"/>
    <x v="0"/>
    <s v="  4"/>
    <s v="DE"/>
    <s v="0"/>
    <x v="0"/>
    <x v="1"/>
    <n v="322"/>
    <n v="505"/>
    <n v="0.505"/>
    <n v="637.62376237623766"/>
  </r>
  <r>
    <s v="721070100"/>
    <n v="72107010"/>
    <x v="0"/>
    <s v="  4"/>
    <s v="DE"/>
    <s v="0"/>
    <x v="1"/>
    <x v="1"/>
    <n v="74270"/>
    <n v="29230"/>
    <n v="29.23"/>
    <n v="2540.8826548067054"/>
  </r>
  <r>
    <s v="721070100"/>
    <n v="72107010"/>
    <x v="0"/>
    <s v="  5"/>
    <s v="IT"/>
    <s v="0"/>
    <x v="0"/>
    <x v="1"/>
    <n v="12590"/>
    <n v="19729"/>
    <n v="19.728999999999999"/>
    <n v="638.14689036443815"/>
  </r>
  <r>
    <s v="721070100"/>
    <n v="72107010"/>
    <x v="0"/>
    <s v="  5"/>
    <s v="IT"/>
    <s v="0"/>
    <x v="1"/>
    <x v="1"/>
    <n v="166342"/>
    <n v="42957"/>
    <n v="42.957000000000001"/>
    <n v="3872.2908955467096"/>
  </r>
  <r>
    <s v="721070100"/>
    <n v="72107010"/>
    <x v="0"/>
    <s v="  7"/>
    <s v="IE"/>
    <s v="0"/>
    <x v="0"/>
    <x v="1"/>
    <n v="12805"/>
    <n v="20066"/>
    <n v="20.065999999999999"/>
    <n v="638.14412438951467"/>
  </r>
  <r>
    <s v="721070100"/>
    <n v="72107010"/>
    <x v="0"/>
    <s v="  7"/>
    <s v="IE"/>
    <s v="0"/>
    <x v="1"/>
    <x v="1"/>
    <n v="13010"/>
    <n v="12696"/>
    <n v="12.696"/>
    <n v="1024.7321991178324"/>
  </r>
  <r>
    <s v="721070100"/>
    <n v="72107010"/>
    <x v="0"/>
    <s v=" 60"/>
    <s v="PL"/>
    <s v="0"/>
    <x v="0"/>
    <x v="1"/>
    <n v="3463"/>
    <n v="5427"/>
    <n v="5.4269999999999996"/>
    <n v="638.1057674590013"/>
  </r>
  <r>
    <s v="721070100"/>
    <n v="72107010"/>
    <x v="0"/>
    <s v=" 60"/>
    <s v="PL"/>
    <s v="0"/>
    <x v="1"/>
    <x v="1"/>
    <n v="25087"/>
    <n v="22592"/>
    <n v="22.591999999999999"/>
    <n v="1110.4373229461758"/>
  </r>
  <r>
    <s v="721090400"/>
    <n v="72109040"/>
    <x v="0"/>
    <s v="  1"/>
    <s v="FR"/>
    <s v="0"/>
    <x v="0"/>
    <x v="1"/>
    <n v="65"/>
    <n v="41"/>
    <n v="4.1000000000000002E-2"/>
    <n v="1585.3658536585365"/>
  </r>
  <r>
    <s v="721090400"/>
    <n v="72109040"/>
    <x v="0"/>
    <s v="  1"/>
    <s v="FR"/>
    <s v="0"/>
    <x v="1"/>
    <x v="1"/>
    <n v="2998"/>
    <n v="2982"/>
    <n v="2.9820000000000002"/>
    <n v="1005.365526492287"/>
  </r>
  <r>
    <s v="721090400"/>
    <n v="72109040"/>
    <x v="0"/>
    <s v="  4"/>
    <s v="DE"/>
    <s v="0"/>
    <x v="0"/>
    <x v="1"/>
    <n v="4368"/>
    <n v="2761"/>
    <n v="2.7610000000000001"/>
    <n v="1582.0354943860918"/>
  </r>
  <r>
    <s v="721090400"/>
    <n v="72109040"/>
    <x v="0"/>
    <s v="  4"/>
    <s v="DE"/>
    <s v="0"/>
    <x v="1"/>
    <x v="1"/>
    <n v="1022095"/>
    <n v="665474"/>
    <n v="665.47400000000005"/>
    <n v="1535.890207581363"/>
  </r>
  <r>
    <s v="721090400"/>
    <n v="72109040"/>
    <x v="0"/>
    <s v="  5"/>
    <s v="IT"/>
    <s v="0"/>
    <x v="0"/>
    <x v="1"/>
    <n v="53066"/>
    <n v="33549"/>
    <n v="33.548999999999999"/>
    <n v="1581.7461027154311"/>
  </r>
  <r>
    <s v="721090400"/>
    <n v="72109040"/>
    <x v="0"/>
    <s v="  5"/>
    <s v="IT"/>
    <s v="0"/>
    <x v="1"/>
    <x v="1"/>
    <n v="718167"/>
    <n v="427130"/>
    <n v="427.13"/>
    <n v="1681.3780347903448"/>
  </r>
  <r>
    <s v="721090400"/>
    <n v="72109040"/>
    <x v="0"/>
    <s v=" 17"/>
    <s v="BE"/>
    <s v="0"/>
    <x v="1"/>
    <x v="1"/>
    <n v="5"/>
    <n v="3918"/>
    <n v="3.9180000000000001"/>
    <n v="1.2761613067891782"/>
  </r>
  <r>
    <s v="721090400"/>
    <n v="72109040"/>
    <x v="0"/>
    <s v=" 60"/>
    <s v="PL"/>
    <s v="0"/>
    <x v="0"/>
    <x v="1"/>
    <n v="175266"/>
    <n v="110810"/>
    <n v="110.81"/>
    <n v="1581.6803537586859"/>
  </r>
  <r>
    <s v="721090400"/>
    <n v="72109040"/>
    <x v="0"/>
    <s v=" 60"/>
    <s v="PL"/>
    <s v="0"/>
    <x v="1"/>
    <x v="1"/>
    <n v="1174755"/>
    <n v="764857"/>
    <n v="764.85699999999997"/>
    <n v="1535.9145565772426"/>
  </r>
  <r>
    <s v="721210100"/>
    <n v="72121010"/>
    <x v="0"/>
    <s v="  1"/>
    <s v="FR"/>
    <s v="0"/>
    <x v="0"/>
    <x v="1"/>
    <n v="3"/>
    <n v="2"/>
    <n v="2E-3"/>
    <n v="1500"/>
  </r>
  <r>
    <s v="721210100"/>
    <n v="72121010"/>
    <x v="0"/>
    <s v="  1"/>
    <s v="FR"/>
    <s v="0"/>
    <x v="1"/>
    <x v="1"/>
    <n v="7"/>
    <n v="6"/>
    <n v="6.0000000000000001E-3"/>
    <n v="1166.6666666666667"/>
  </r>
  <r>
    <s v="721210100"/>
    <n v="72121010"/>
    <x v="0"/>
    <s v="  3"/>
    <s v="NL"/>
    <s v="0"/>
    <x v="0"/>
    <x v="1"/>
    <n v="101277"/>
    <n v="74835"/>
    <n v="74.834999999999994"/>
    <n v="1353.337342152736"/>
  </r>
  <r>
    <s v="721210100"/>
    <n v="72121010"/>
    <x v="0"/>
    <s v="  3"/>
    <s v="NL"/>
    <s v="0"/>
    <x v="1"/>
    <x v="1"/>
    <n v="140621"/>
    <n v="167222"/>
    <n v="167.22200000000001"/>
    <n v="840.92404109507117"/>
  </r>
  <r>
    <s v="721210100"/>
    <n v="72121010"/>
    <x v="0"/>
    <s v="  4"/>
    <s v="DE"/>
    <s v="0"/>
    <x v="0"/>
    <x v="1"/>
    <n v="8848"/>
    <n v="6538"/>
    <n v="6.5380000000000003"/>
    <n v="1353.3190578158458"/>
  </r>
  <r>
    <s v="721210100"/>
    <n v="72121010"/>
    <x v="0"/>
    <s v="  4"/>
    <s v="DE"/>
    <s v="0"/>
    <x v="1"/>
    <x v="1"/>
    <n v="27418"/>
    <n v="43385"/>
    <n v="43.384999999999998"/>
    <n v="631.96957473781265"/>
  </r>
  <r>
    <s v="721210100"/>
    <n v="72121010"/>
    <x v="0"/>
    <s v="  5"/>
    <s v="IT"/>
    <s v="0"/>
    <x v="0"/>
    <x v="1"/>
    <n v="676"/>
    <n v="500"/>
    <n v="0.5"/>
    <n v="1352"/>
  </r>
  <r>
    <s v="721210100"/>
    <n v="72121010"/>
    <x v="0"/>
    <s v="  5"/>
    <s v="IT"/>
    <s v="0"/>
    <x v="1"/>
    <x v="1"/>
    <n v="14110"/>
    <n v="26450"/>
    <n v="26.45"/>
    <n v="533.45935727788276"/>
  </r>
  <r>
    <s v="721210900"/>
    <n v="72121090"/>
    <x v="0"/>
    <s v="  1"/>
    <s v="FR"/>
    <s v="0"/>
    <x v="0"/>
    <x v="1"/>
    <n v="3"/>
    <n v="1"/>
    <n v="1E-3"/>
    <n v="3000"/>
  </r>
  <r>
    <s v="721210900"/>
    <n v="72121090"/>
    <x v="0"/>
    <s v="  1"/>
    <s v="FR"/>
    <s v="0"/>
    <x v="1"/>
    <x v="1"/>
    <n v="10"/>
    <n v="4"/>
    <n v="4.0000000000000001E-3"/>
    <n v="2500"/>
  </r>
  <r>
    <s v="721210900"/>
    <n v="72121090"/>
    <x v="0"/>
    <s v="  3"/>
    <s v="NL"/>
    <s v="0"/>
    <x v="0"/>
    <x v="1"/>
    <n v="11385"/>
    <n v="3822"/>
    <n v="3.8220000000000001"/>
    <n v="2978.8069073783358"/>
  </r>
  <r>
    <s v="721210900"/>
    <n v="72121090"/>
    <x v="0"/>
    <s v="  3"/>
    <s v="NL"/>
    <s v="0"/>
    <x v="1"/>
    <x v="1"/>
    <n v="16201"/>
    <n v="8451"/>
    <n v="8.4510000000000005"/>
    <n v="1917.0512365400543"/>
  </r>
  <r>
    <s v="721210900"/>
    <n v="72121090"/>
    <x v="0"/>
    <s v="  4"/>
    <s v="DE"/>
    <s v="0"/>
    <x v="0"/>
    <x v="1"/>
    <n v="21255"/>
    <n v="7134"/>
    <n v="7.1340000000000003"/>
    <n v="2979.394449116905"/>
  </r>
  <r>
    <s v="721210900"/>
    <n v="72121090"/>
    <x v="0"/>
    <s v="  4"/>
    <s v="DE"/>
    <s v="0"/>
    <x v="1"/>
    <x v="1"/>
    <n v="71452"/>
    <n v="11131"/>
    <n v="11.131"/>
    <n v="6419.189650525559"/>
  </r>
  <r>
    <s v="721210900"/>
    <n v="72121090"/>
    <x v="0"/>
    <s v="  7"/>
    <s v="IE"/>
    <s v="0"/>
    <x v="0"/>
    <x v="1"/>
    <n v="1603"/>
    <n v="538"/>
    <n v="0.53800000000000003"/>
    <n v="2979.5539033457248"/>
  </r>
  <r>
    <s v="721210900"/>
    <n v="72121090"/>
    <x v="0"/>
    <s v="  7"/>
    <s v="IE"/>
    <s v="0"/>
    <x v="1"/>
    <x v="1"/>
    <n v="1934"/>
    <n v="1189"/>
    <n v="1.1890000000000001"/>
    <n v="1626.5769554247265"/>
  </r>
  <r>
    <s v="721210900"/>
    <n v="72121090"/>
    <x v="0"/>
    <s v=" 17"/>
    <s v="BE"/>
    <s v="0"/>
    <x v="0"/>
    <x v="1"/>
    <n v="1267"/>
    <n v="424"/>
    <n v="0.42399999999999999"/>
    <n v="2988.2075471698113"/>
  </r>
  <r>
    <s v="721210900"/>
    <n v="72121090"/>
    <x v="0"/>
    <s v=" 17"/>
    <s v="BE"/>
    <s v="0"/>
    <x v="1"/>
    <x v="1"/>
    <n v="2993"/>
    <n v="288"/>
    <n v="0.28799999999999998"/>
    <n v="10392.361111111111"/>
  </r>
  <r>
    <s v="721210900"/>
    <n v="72121090"/>
    <x v="0"/>
    <s v=" 30"/>
    <s v="SE"/>
    <s v="0"/>
    <x v="1"/>
    <x v="1"/>
    <n v="199135"/>
    <n v="61355"/>
    <n v="61.354999999999997"/>
    <n v="3245.6197538912884"/>
  </r>
  <r>
    <s v="721240200"/>
    <n v="72124020"/>
    <x v="0"/>
    <s v="  1"/>
    <s v="FR"/>
    <s v="0"/>
    <x v="0"/>
    <x v="1"/>
    <n v="2888098"/>
    <n v="2178754"/>
    <n v="2178.7539999999999"/>
    <n v="1325.5732404851581"/>
  </r>
  <r>
    <s v="721240200"/>
    <n v="72124020"/>
    <x v="0"/>
    <s v="  1"/>
    <s v="FR"/>
    <s v="0"/>
    <x v="1"/>
    <x v="1"/>
    <n v="7685111"/>
    <n v="6660699"/>
    <n v="6660.6989999999996"/>
    <n v="1153.799473598792"/>
  </r>
  <r>
    <s v="721240200"/>
    <n v="72124020"/>
    <x v="0"/>
    <s v="  3"/>
    <s v="NL"/>
    <s v="0"/>
    <x v="0"/>
    <x v="1"/>
    <n v="168308"/>
    <n v="126972"/>
    <n v="126.97199999999999"/>
    <n v="1325.5520902246164"/>
  </r>
  <r>
    <s v="721240200"/>
    <n v="72124020"/>
    <x v="0"/>
    <s v="  3"/>
    <s v="NL"/>
    <s v="0"/>
    <x v="1"/>
    <x v="1"/>
    <n v="229448"/>
    <n v="141519"/>
    <n v="141.51900000000001"/>
    <n v="1621.3229319031366"/>
  </r>
  <r>
    <s v="721240200"/>
    <n v="72124020"/>
    <x v="0"/>
    <s v="  4"/>
    <s v="DE"/>
    <s v="0"/>
    <x v="0"/>
    <x v="1"/>
    <n v="61729"/>
    <n v="46569"/>
    <n v="46.569000000000003"/>
    <n v="1325.5384483239923"/>
  </r>
  <r>
    <s v="721240200"/>
    <n v="72124020"/>
    <x v="0"/>
    <s v="  4"/>
    <s v="DE"/>
    <s v="0"/>
    <x v="1"/>
    <x v="1"/>
    <n v="207069"/>
    <n v="15437"/>
    <n v="15.436999999999999"/>
    <n v="13413.810973634774"/>
  </r>
  <r>
    <s v="721240200"/>
    <n v="72124020"/>
    <x v="0"/>
    <s v="  7"/>
    <s v="IE"/>
    <s v="0"/>
    <x v="0"/>
    <x v="1"/>
    <n v="5450"/>
    <n v="4112"/>
    <n v="4.1120000000000001"/>
    <n v="1325.3891050583657"/>
  </r>
  <r>
    <s v="721240200"/>
    <n v="72124020"/>
    <x v="0"/>
    <s v="  7"/>
    <s v="IE"/>
    <s v="0"/>
    <x v="1"/>
    <x v="1"/>
    <n v="6681"/>
    <n v="8425"/>
    <n v="8.4250000000000007"/>
    <n v="792.99703264094944"/>
  </r>
  <r>
    <s v="721240200"/>
    <n v="72124020"/>
    <x v="0"/>
    <s v="  9"/>
    <s v="GR"/>
    <s v="0"/>
    <x v="0"/>
    <x v="1"/>
    <n v="259999"/>
    <n v="196141"/>
    <n v="196.14099999999999"/>
    <n v="1325.571910003518"/>
  </r>
  <r>
    <s v="721240200"/>
    <n v="72124020"/>
    <x v="0"/>
    <s v="  9"/>
    <s v="GR"/>
    <s v="0"/>
    <x v="1"/>
    <x v="1"/>
    <n v="1152868"/>
    <n v="1665826"/>
    <n v="1665.826"/>
    <n v="692.06988004749599"/>
  </r>
  <r>
    <s v="721310000"/>
    <n v="72131000"/>
    <x v="1"/>
    <s v="  1"/>
    <s v="FR"/>
    <s v="0"/>
    <x v="7"/>
    <x v="1"/>
    <n v="5015"/>
    <n v="8"/>
    <n v="8.0000000000000002E-3"/>
    <n v="626875"/>
  </r>
  <r>
    <s v="721310000"/>
    <n v="72131000"/>
    <x v="1"/>
    <s v="  3"/>
    <s v="NL"/>
    <s v="0"/>
    <x v="0"/>
    <x v="1"/>
    <n v="36196"/>
    <n v="86346"/>
    <n v="86.346000000000004"/>
    <n v="419.19718342482571"/>
  </r>
  <r>
    <s v="721310000"/>
    <n v="72131000"/>
    <x v="1"/>
    <s v="  3"/>
    <s v="NL"/>
    <s v="0"/>
    <x v="1"/>
    <x v="1"/>
    <n v="90470"/>
    <n v="118207"/>
    <n v="118.20699999999999"/>
    <n v="765.35230570101601"/>
  </r>
  <r>
    <s v="721310000"/>
    <n v="72131000"/>
    <x v="1"/>
    <s v="  4"/>
    <s v="DE"/>
    <s v="0"/>
    <x v="0"/>
    <x v="1"/>
    <n v="5723"/>
    <n v="13651"/>
    <n v="13.651"/>
    <n v="419.23668595707272"/>
  </r>
  <r>
    <s v="721310000"/>
    <n v="72131000"/>
    <x v="1"/>
    <s v="  4"/>
    <s v="DE"/>
    <s v="0"/>
    <x v="1"/>
    <x v="1"/>
    <n v="120252"/>
    <n v="140860"/>
    <n v="140.86000000000001"/>
    <n v="853.69870793695861"/>
  </r>
  <r>
    <s v="721310000"/>
    <n v="72131000"/>
    <x v="1"/>
    <s v="  5"/>
    <s v="IT"/>
    <s v="0"/>
    <x v="0"/>
    <x v="1"/>
    <n v="351"/>
    <n v="837"/>
    <n v="0.83699999999999997"/>
    <n v="419.35483870967744"/>
  </r>
  <r>
    <s v="721310000"/>
    <n v="72131000"/>
    <x v="1"/>
    <s v="  5"/>
    <s v="IT"/>
    <s v="0"/>
    <x v="1"/>
    <x v="1"/>
    <n v="2784"/>
    <n v="10"/>
    <n v="0.01"/>
    <n v="278400"/>
  </r>
  <r>
    <s v="721310000"/>
    <n v="72131000"/>
    <x v="1"/>
    <s v=" 10"/>
    <s v="PT"/>
    <s v="0"/>
    <x v="0"/>
    <x v="1"/>
    <n v="415425"/>
    <n v="990994"/>
    <n v="990.99400000000003"/>
    <n v="419.20031806448878"/>
  </r>
  <r>
    <s v="721310000"/>
    <n v="72131000"/>
    <x v="1"/>
    <s v=" 10"/>
    <s v="PT"/>
    <s v="0"/>
    <x v="1"/>
    <x v="1"/>
    <n v="9188931"/>
    <n v="24553880"/>
    <n v="24553.88"/>
    <n v="374.23539579080779"/>
  </r>
  <r>
    <s v="721310000"/>
    <n v="72131000"/>
    <x v="1"/>
    <s v=" 11"/>
    <s v="ES"/>
    <s v="0"/>
    <x v="0"/>
    <x v="1"/>
    <n v="108462"/>
    <n v="258737"/>
    <n v="258.73700000000002"/>
    <n v="419.19787274336483"/>
  </r>
  <r>
    <s v="721310000"/>
    <n v="72131000"/>
    <x v="1"/>
    <s v=" 11"/>
    <s v="ES"/>
    <s v="0"/>
    <x v="1"/>
    <x v="1"/>
    <n v="988889"/>
    <n v="2579588"/>
    <n v="2579.5880000000002"/>
    <n v="383.35152745322119"/>
  </r>
  <r>
    <s v="721310000"/>
    <n v="72131000"/>
    <x v="1"/>
    <s v=" 17"/>
    <s v="BE"/>
    <s v="0"/>
    <x v="0"/>
    <x v="1"/>
    <n v="1437"/>
    <n v="3428"/>
    <n v="3.4279999999999999"/>
    <n v="419.19486581096851"/>
  </r>
  <r>
    <s v="721310000"/>
    <n v="72131000"/>
    <x v="1"/>
    <s v=" 17"/>
    <s v="BE"/>
    <s v="0"/>
    <x v="1"/>
    <x v="1"/>
    <n v="73302"/>
    <n v="148084"/>
    <n v="148.084"/>
    <n v="495.00283622808678"/>
  </r>
  <r>
    <s v="721320000"/>
    <n v="72132000"/>
    <x v="1"/>
    <s v="  1"/>
    <s v="FR"/>
    <s v="0"/>
    <x v="1"/>
    <x v="1"/>
    <n v="1385613"/>
    <n v="2632195"/>
    <n v="2632.1950000000002"/>
    <n v="526.40970748747714"/>
  </r>
  <r>
    <s v="721320000"/>
    <n v="72132000"/>
    <x v="1"/>
    <s v="  3"/>
    <s v="NL"/>
    <s v="0"/>
    <x v="0"/>
    <x v="1"/>
    <n v="101"/>
    <n v="184"/>
    <n v="0.184"/>
    <n v="548.91304347826087"/>
  </r>
  <r>
    <s v="721320000"/>
    <n v="72132000"/>
    <x v="1"/>
    <s v="  3"/>
    <s v="NL"/>
    <s v="0"/>
    <x v="1"/>
    <x v="1"/>
    <n v="240"/>
    <n v="1"/>
    <n v="1E-3"/>
    <n v="240000"/>
  </r>
  <r>
    <s v="721320000"/>
    <n v="72132000"/>
    <x v="1"/>
    <s v="  4"/>
    <s v="DE"/>
    <s v="0"/>
    <x v="0"/>
    <x v="1"/>
    <n v="43926"/>
    <n v="80169"/>
    <n v="80.168999999999997"/>
    <n v="547.91752423006403"/>
  </r>
  <r>
    <s v="721320000"/>
    <n v="72132000"/>
    <x v="1"/>
    <s v="  4"/>
    <s v="DE"/>
    <s v="0"/>
    <x v="1"/>
    <x v="1"/>
    <n v="944948"/>
    <n v="1850581"/>
    <n v="1850.5809999999999"/>
    <n v="510.62233968683353"/>
  </r>
  <r>
    <s v="721320000"/>
    <n v="72132000"/>
    <x v="1"/>
    <s v="  5"/>
    <s v="IT"/>
    <s v="0"/>
    <x v="0"/>
    <x v="1"/>
    <n v="7433"/>
    <n v="13565"/>
    <n v="13.565"/>
    <n v="547.95429413932914"/>
  </r>
  <r>
    <s v="721320000"/>
    <n v="72132000"/>
    <x v="1"/>
    <s v="  5"/>
    <s v="IT"/>
    <s v="0"/>
    <x v="1"/>
    <x v="1"/>
    <n v="62042"/>
    <n v="77505"/>
    <n v="77.504999999999995"/>
    <n v="800.49029094897105"/>
  </r>
  <r>
    <s v="721320000"/>
    <n v="72132000"/>
    <x v="1"/>
    <s v=" 11"/>
    <s v="ES"/>
    <s v="0"/>
    <x v="0"/>
    <x v="1"/>
    <n v="340073"/>
    <n v="620668"/>
    <n v="620.66800000000001"/>
    <n v="547.91450501717509"/>
  </r>
  <r>
    <s v="721320000"/>
    <n v="72132000"/>
    <x v="1"/>
    <s v=" 11"/>
    <s v="ES"/>
    <s v="0"/>
    <x v="1"/>
    <x v="1"/>
    <n v="2989499"/>
    <n v="6260371"/>
    <n v="6260.3710000000001"/>
    <n v="477.52745005048422"/>
  </r>
  <r>
    <s v="721320000"/>
    <n v="72132000"/>
    <x v="1"/>
    <s v=" 32"/>
    <s v="FI"/>
    <s v="0"/>
    <x v="4"/>
    <x v="1"/>
    <n v="58"/>
    <n v="1"/>
    <n v="1E-3"/>
    <n v="58000"/>
  </r>
  <r>
    <s v="721320000"/>
    <n v="72132000"/>
    <x v="1"/>
    <s v=" 61"/>
    <s v="CZ"/>
    <s v="0"/>
    <x v="0"/>
    <x v="1"/>
    <n v="6712"/>
    <n v="12248"/>
    <n v="12.247999999999999"/>
    <n v="548.00783801436967"/>
  </r>
  <r>
    <s v="721320000"/>
    <n v="72132000"/>
    <x v="1"/>
    <s v=" 61"/>
    <s v="CZ"/>
    <s v="0"/>
    <x v="1"/>
    <x v="1"/>
    <n v="173541"/>
    <n v="296747"/>
    <n v="296.74700000000001"/>
    <n v="584.8113039053469"/>
  </r>
  <r>
    <s v="721320000"/>
    <n v="72132000"/>
    <x v="1"/>
    <s v=" 63"/>
    <s v="SK"/>
    <s v="0"/>
    <x v="1"/>
    <x v="1"/>
    <n v="171"/>
    <n v="4"/>
    <n v="4.0000000000000001E-3"/>
    <n v="42750"/>
  </r>
  <r>
    <s v="721320000"/>
    <n v="72132000"/>
    <x v="1"/>
    <s v=" 66"/>
    <s v="RO"/>
    <s v="0"/>
    <x v="1"/>
    <x v="1"/>
    <n v="228"/>
    <n v="150"/>
    <n v="0.15"/>
    <n v="1520"/>
  </r>
  <r>
    <s v="721391100"/>
    <n v="72139110"/>
    <x v="1"/>
    <s v="  1"/>
    <s v="FR"/>
    <s v="0"/>
    <x v="1"/>
    <x v="1"/>
    <n v="187207"/>
    <n v="577820"/>
    <n v="577.82000000000005"/>
    <n v="323.98843930635837"/>
  </r>
  <r>
    <s v="721391100"/>
    <n v="72139110"/>
    <x v="1"/>
    <s v="  3"/>
    <s v="NL"/>
    <s v="0"/>
    <x v="0"/>
    <x v="1"/>
    <n v="4764"/>
    <n v="11478"/>
    <n v="11.478"/>
    <n v="415.05488761108205"/>
  </r>
  <r>
    <s v="721391100"/>
    <n v="72139110"/>
    <x v="1"/>
    <s v="  3"/>
    <s v="NL"/>
    <s v="0"/>
    <x v="1"/>
    <x v="1"/>
    <n v="11403"/>
    <n v="27000"/>
    <n v="27"/>
    <n v="422.33333333333331"/>
  </r>
  <r>
    <s v="721391100"/>
    <n v="72139110"/>
    <x v="1"/>
    <s v="  4"/>
    <s v="DE"/>
    <s v="0"/>
    <x v="0"/>
    <x v="1"/>
    <n v="1069971"/>
    <n v="2577959"/>
    <n v="2577.9589999999998"/>
    <n v="415.04577846272963"/>
  </r>
  <r>
    <s v="721391100"/>
    <n v="72139110"/>
    <x v="1"/>
    <s v="  4"/>
    <s v="DE"/>
    <s v="0"/>
    <x v="1"/>
    <x v="1"/>
    <n v="23438783"/>
    <n v="60083085"/>
    <n v="60083.084999999999"/>
    <n v="390.10618379532275"/>
  </r>
  <r>
    <s v="721391100"/>
    <n v="72139110"/>
    <x v="1"/>
    <s v="  5"/>
    <s v="IT"/>
    <s v="0"/>
    <x v="1"/>
    <x v="1"/>
    <n v="1442630"/>
    <n v="3764000"/>
    <n v="3764"/>
    <n v="383.27045696068012"/>
  </r>
  <r>
    <s v="721391100"/>
    <n v="72139110"/>
    <x v="1"/>
    <s v="  7"/>
    <s v="IE"/>
    <s v="0"/>
    <x v="0"/>
    <x v="1"/>
    <n v="149353"/>
    <n v="359846"/>
    <n v="359.846"/>
    <n v="415.04699232449434"/>
  </r>
  <r>
    <s v="721391100"/>
    <n v="72139110"/>
    <x v="1"/>
    <s v="  7"/>
    <s v="IE"/>
    <s v="0"/>
    <x v="1"/>
    <x v="1"/>
    <n v="219334"/>
    <n v="490405"/>
    <n v="490.40499999999997"/>
    <n v="447.25074173387304"/>
  </r>
  <r>
    <s v="721391100"/>
    <n v="72139110"/>
    <x v="1"/>
    <s v="  8"/>
    <s v="DK"/>
    <s v="0"/>
    <x v="0"/>
    <x v="1"/>
    <n v="285905"/>
    <n v="688851"/>
    <n v="688.851"/>
    <n v="415.04621463857933"/>
  </r>
  <r>
    <s v="721391100"/>
    <n v="72139110"/>
    <x v="1"/>
    <s v="  8"/>
    <s v="DK"/>
    <s v="0"/>
    <x v="1"/>
    <x v="1"/>
    <n v="914235"/>
    <n v="2114850"/>
    <n v="2114.85"/>
    <n v="432.293070430527"/>
  </r>
  <r>
    <s v="721391100"/>
    <n v="72139110"/>
    <x v="1"/>
    <s v=" 10"/>
    <s v="PT"/>
    <s v="0"/>
    <x v="0"/>
    <x v="1"/>
    <n v="138431"/>
    <n v="333533"/>
    <n v="333.53300000000002"/>
    <n v="415.04438841134157"/>
  </r>
  <r>
    <s v="721391100"/>
    <n v="72139110"/>
    <x v="1"/>
    <s v=" 10"/>
    <s v="PT"/>
    <s v="0"/>
    <x v="1"/>
    <x v="1"/>
    <n v="2959367"/>
    <n v="7454985"/>
    <n v="7454.9849999999997"/>
    <n v="396.96484969453326"/>
  </r>
  <r>
    <s v="721391100"/>
    <n v="72139110"/>
    <x v="1"/>
    <s v=" 11"/>
    <s v="ES"/>
    <s v="0"/>
    <x v="0"/>
    <x v="1"/>
    <n v="566690"/>
    <n v="1365367"/>
    <n v="1365.367"/>
    <n v="415.04591805719633"/>
  </r>
  <r>
    <s v="721391100"/>
    <n v="72139110"/>
    <x v="1"/>
    <s v=" 11"/>
    <s v="ES"/>
    <s v="0"/>
    <x v="1"/>
    <x v="1"/>
    <n v="5098696"/>
    <n v="13108540"/>
    <n v="13108.54"/>
    <n v="388.95986890988621"/>
  </r>
  <r>
    <s v="721391100"/>
    <n v="72139110"/>
    <x v="1"/>
    <s v=" 17"/>
    <s v="BE"/>
    <s v="0"/>
    <x v="0"/>
    <x v="1"/>
    <n v="9882"/>
    <n v="23809"/>
    <n v="23.809000000000001"/>
    <n v="415.05313116888567"/>
  </r>
  <r>
    <s v="721391100"/>
    <n v="72139110"/>
    <x v="1"/>
    <s v=" 17"/>
    <s v="BE"/>
    <s v="0"/>
    <x v="1"/>
    <x v="1"/>
    <n v="518769"/>
    <n v="1499700"/>
    <n v="1499.7"/>
    <n v="345.91518303660729"/>
  </r>
  <r>
    <s v="721391200"/>
    <n v="72139120"/>
    <x v="1"/>
    <s v="  1"/>
    <s v="FR"/>
    <s v="0"/>
    <x v="3"/>
    <x v="1"/>
    <n v="14"/>
    <n v="1"/>
    <n v="1E-3"/>
    <n v="14000"/>
  </r>
  <r>
    <s v="721391200"/>
    <n v="72139120"/>
    <x v="1"/>
    <s v="  7"/>
    <s v="IE"/>
    <s v="0"/>
    <x v="0"/>
    <x v="1"/>
    <n v="7"/>
    <n v="0"/>
    <n v="0"/>
    <e v="#DIV/0!"/>
  </r>
  <r>
    <s v="721391200"/>
    <n v="72139120"/>
    <x v="1"/>
    <s v="  7"/>
    <s v="IE"/>
    <s v="0"/>
    <x v="3"/>
    <x v="1"/>
    <n v="12"/>
    <n v="6"/>
    <n v="6.0000000000000001E-3"/>
    <n v="2000"/>
  </r>
  <r>
    <s v="721391200"/>
    <n v="72139120"/>
    <x v="1"/>
    <s v=" 46"/>
    <s v="MT"/>
    <s v="0"/>
    <x v="3"/>
    <x v="1"/>
    <n v="3"/>
    <n v="1"/>
    <n v="1E-3"/>
    <n v="3000"/>
  </r>
  <r>
    <s v="721391410"/>
    <n v="72139141"/>
    <x v="1"/>
    <s v="  1"/>
    <s v="FR"/>
    <s v="0"/>
    <x v="1"/>
    <x v="1"/>
    <n v="90097"/>
    <n v="221211"/>
    <n v="221.21100000000001"/>
    <n v="407.28987256510749"/>
  </r>
  <r>
    <s v="721391410"/>
    <n v="72139141"/>
    <x v="1"/>
    <s v="  4"/>
    <s v="DE"/>
    <s v="0"/>
    <x v="0"/>
    <x v="1"/>
    <n v="79899"/>
    <n v="189024"/>
    <n v="189.024"/>
    <n v="422.69235652615538"/>
  </r>
  <r>
    <s v="721391410"/>
    <n v="72139141"/>
    <x v="1"/>
    <s v="  4"/>
    <s v="DE"/>
    <s v="0"/>
    <x v="1"/>
    <x v="1"/>
    <n v="1701004"/>
    <n v="4023329"/>
    <n v="4023.3290000000002"/>
    <n v="422.78521095341694"/>
  </r>
  <r>
    <s v="721391410"/>
    <n v="72139141"/>
    <x v="1"/>
    <s v=" 11"/>
    <s v="ES"/>
    <s v="0"/>
    <x v="0"/>
    <x v="1"/>
    <n v="363991"/>
    <n v="861124"/>
    <n v="861.12400000000002"/>
    <n v="422.69289904822068"/>
  </r>
  <r>
    <s v="721391410"/>
    <n v="72139141"/>
    <x v="1"/>
    <s v=" 11"/>
    <s v="ES"/>
    <s v="0"/>
    <x v="1"/>
    <x v="1"/>
    <n v="3185610"/>
    <n v="7797512"/>
    <n v="7797.5119999999997"/>
    <n v="408.5418528371614"/>
  </r>
  <r>
    <s v="721391410"/>
    <n v="72139141"/>
    <x v="1"/>
    <s v=" 17"/>
    <s v="BE"/>
    <s v="0"/>
    <x v="0"/>
    <x v="1"/>
    <n v="1148"/>
    <n v="2716"/>
    <n v="2.7160000000000002"/>
    <n v="422.68041237113397"/>
  </r>
  <r>
    <s v="721391410"/>
    <n v="72139141"/>
    <x v="1"/>
    <s v=" 17"/>
    <s v="BE"/>
    <s v="0"/>
    <x v="1"/>
    <x v="1"/>
    <n v="60337"/>
    <n v="153728"/>
    <n v="153.72800000000001"/>
    <n v="392.49193380516232"/>
  </r>
  <r>
    <s v="721391410"/>
    <n v="72139141"/>
    <x v="1"/>
    <s v=" 61"/>
    <s v="CZ"/>
    <s v="0"/>
    <x v="0"/>
    <x v="1"/>
    <n v="37323"/>
    <n v="88298"/>
    <n v="88.298000000000002"/>
    <n v="422.69360574418448"/>
  </r>
  <r>
    <s v="721391410"/>
    <n v="72139141"/>
    <x v="1"/>
    <s v=" 61"/>
    <s v="CZ"/>
    <s v="0"/>
    <x v="1"/>
    <x v="1"/>
    <n v="984836"/>
    <n v="1970220"/>
    <n v="1970.22"/>
    <n v="499.86092923632896"/>
  </r>
  <r>
    <s v="721391490"/>
    <n v="72139149"/>
    <x v="1"/>
    <s v="  1"/>
    <s v="FR"/>
    <s v="0"/>
    <x v="1"/>
    <x v="1"/>
    <n v="318651"/>
    <n v="763348"/>
    <n v="763.34799999999996"/>
    <n v="417.4387042345038"/>
  </r>
  <r>
    <s v="721391490"/>
    <n v="72139149"/>
    <x v="1"/>
    <s v="  4"/>
    <s v="DE"/>
    <s v="0"/>
    <x v="0"/>
    <x v="1"/>
    <n v="101443"/>
    <n v="224246"/>
    <n v="224.24600000000001"/>
    <n v="452.37373241886144"/>
  </r>
  <r>
    <s v="721391490"/>
    <n v="72139149"/>
    <x v="1"/>
    <s v="  4"/>
    <s v="DE"/>
    <s v="0"/>
    <x v="1"/>
    <x v="1"/>
    <n v="2194983"/>
    <n v="5952437"/>
    <n v="5952.4369999999999"/>
    <n v="368.75367181542617"/>
  </r>
  <r>
    <s v="721391490"/>
    <n v="72139149"/>
    <x v="1"/>
    <s v="  5"/>
    <s v="IT"/>
    <s v="0"/>
    <x v="0"/>
    <x v="1"/>
    <n v="5719"/>
    <n v="12643"/>
    <n v="12.643000000000001"/>
    <n v="452.3451712410029"/>
  </r>
  <r>
    <s v="721391490"/>
    <n v="72139149"/>
    <x v="1"/>
    <s v="  5"/>
    <s v="IT"/>
    <s v="0"/>
    <x v="1"/>
    <x v="1"/>
    <n v="48417"/>
    <n v="78455"/>
    <n v="78.454999999999998"/>
    <n v="617.13083933465043"/>
  </r>
  <r>
    <s v="721391490"/>
    <n v="72139149"/>
    <x v="1"/>
    <s v=" 11"/>
    <s v="ES"/>
    <s v="0"/>
    <x v="0"/>
    <x v="1"/>
    <n v="25344"/>
    <n v="56025"/>
    <n v="56.024999999999999"/>
    <n v="452.36947791164658"/>
  </r>
  <r>
    <s v="721391490"/>
    <n v="72139149"/>
    <x v="1"/>
    <s v=" 11"/>
    <s v="ES"/>
    <s v="0"/>
    <x v="1"/>
    <x v="1"/>
    <n v="222026"/>
    <n v="487303"/>
    <n v="487.303"/>
    <n v="455.62206676338951"/>
  </r>
  <r>
    <s v="721391490"/>
    <n v="72139149"/>
    <x v="1"/>
    <s v=" 61"/>
    <s v="CZ"/>
    <s v="0"/>
    <x v="0"/>
    <x v="1"/>
    <n v="5028"/>
    <n v="11115"/>
    <n v="11.115"/>
    <n v="452.36167341430496"/>
  </r>
  <r>
    <s v="721391490"/>
    <n v="72139149"/>
    <x v="1"/>
    <s v=" 61"/>
    <s v="CZ"/>
    <s v="0"/>
    <x v="1"/>
    <x v="1"/>
    <n v="133407"/>
    <n v="249285"/>
    <n v="249.285"/>
    <n v="535.15855346290391"/>
  </r>
  <r>
    <s v="721391490"/>
    <n v="72139149"/>
    <x v="1"/>
    <s v=" 64"/>
    <s v="HU"/>
    <s v="0"/>
    <x v="1"/>
    <x v="1"/>
    <n v="225"/>
    <n v="5"/>
    <n v="5.0000000000000001E-3"/>
    <n v="45000"/>
  </r>
  <r>
    <s v="721391700"/>
    <n v="72139170"/>
    <x v="1"/>
    <s v="  1"/>
    <s v="FR"/>
    <s v="0"/>
    <x v="1"/>
    <x v="1"/>
    <n v="8354"/>
    <n v="13580"/>
    <n v="13.58"/>
    <n v="615.16936671575843"/>
  </r>
  <r>
    <s v="721391700"/>
    <n v="72139170"/>
    <x v="1"/>
    <s v="  4"/>
    <s v="DE"/>
    <s v="0"/>
    <x v="0"/>
    <x v="1"/>
    <n v="18372"/>
    <n v="36373"/>
    <n v="36.372999999999998"/>
    <n v="505.09993676628272"/>
  </r>
  <r>
    <s v="721391700"/>
    <n v="72139170"/>
    <x v="1"/>
    <s v="  4"/>
    <s v="DE"/>
    <s v="0"/>
    <x v="1"/>
    <x v="1"/>
    <n v="395669"/>
    <n v="884028"/>
    <n v="884.02800000000002"/>
    <n v="447.57518992611091"/>
  </r>
  <r>
    <s v="721391700"/>
    <n v="72139170"/>
    <x v="1"/>
    <s v="  5"/>
    <s v="IT"/>
    <s v="0"/>
    <x v="0"/>
    <x v="1"/>
    <n v="6582"/>
    <n v="13031"/>
    <n v="13.031000000000001"/>
    <n v="505.10321540940834"/>
  </r>
  <r>
    <s v="721391700"/>
    <n v="72139170"/>
    <x v="1"/>
    <s v="  5"/>
    <s v="IT"/>
    <s v="0"/>
    <x v="1"/>
    <x v="1"/>
    <n v="55469"/>
    <n v="79506"/>
    <n v="79.506"/>
    <n v="697.67061605413426"/>
  </r>
  <r>
    <s v="721391700"/>
    <n v="72139170"/>
    <x v="1"/>
    <s v=" 11"/>
    <s v="ES"/>
    <s v="0"/>
    <x v="0"/>
    <x v="1"/>
    <n v="28249"/>
    <n v="55929"/>
    <n v="55.929000000000002"/>
    <n v="505.08680648679575"/>
  </r>
  <r>
    <s v="721391700"/>
    <n v="72139170"/>
    <x v="1"/>
    <s v=" 11"/>
    <s v="ES"/>
    <s v="0"/>
    <x v="1"/>
    <x v="1"/>
    <n v="237499"/>
    <n v="372474"/>
    <n v="372.47399999999999"/>
    <n v="637.62571347261826"/>
  </r>
  <r>
    <s v="721391700"/>
    <n v="72139170"/>
    <x v="1"/>
    <s v=" 61"/>
    <s v="CZ"/>
    <s v="0"/>
    <x v="0"/>
    <x v="1"/>
    <n v="128320"/>
    <n v="254052"/>
    <n v="254.05199999999999"/>
    <n v="505.09344543636735"/>
  </r>
  <r>
    <s v="721391700"/>
    <n v="72139170"/>
    <x v="1"/>
    <s v=" 61"/>
    <s v="CZ"/>
    <s v="0"/>
    <x v="1"/>
    <x v="1"/>
    <n v="3311754"/>
    <n v="6846799"/>
    <n v="6846.799"/>
    <n v="483.69376697052155"/>
  </r>
  <r>
    <s v="721391900"/>
    <n v="72139190"/>
    <x v="1"/>
    <s v="  4"/>
    <s v="DE"/>
    <s v="0"/>
    <x v="0"/>
    <x v="1"/>
    <n v="5660"/>
    <n v="11448"/>
    <n v="11.448"/>
    <n v="494.4095038434661"/>
  </r>
  <r>
    <s v="721391900"/>
    <n v="72139190"/>
    <x v="1"/>
    <s v="  4"/>
    <s v="DE"/>
    <s v="0"/>
    <x v="1"/>
    <x v="1"/>
    <n v="123947"/>
    <n v="298382"/>
    <n v="298.38200000000001"/>
    <n v="415.39704137649051"/>
  </r>
  <r>
    <s v="721391900"/>
    <n v="72139190"/>
    <x v="1"/>
    <s v=" 61"/>
    <s v="CZ"/>
    <s v="0"/>
    <x v="0"/>
    <x v="1"/>
    <n v="479991"/>
    <n v="970914"/>
    <n v="970.91399999999999"/>
    <n v="494.3702531841131"/>
  </r>
  <r>
    <s v="721391900"/>
    <n v="72139190"/>
    <x v="1"/>
    <s v=" 61"/>
    <s v="CZ"/>
    <s v="0"/>
    <x v="1"/>
    <x v="1"/>
    <n v="12473040"/>
    <n v="25549744"/>
    <n v="25549.743999999999"/>
    <n v="488.18649611518617"/>
  </r>
  <r>
    <s v="721399100"/>
    <n v="72139910"/>
    <x v="1"/>
    <s v="  1"/>
    <s v="FR"/>
    <s v="0"/>
    <x v="1"/>
    <x v="1"/>
    <n v="109209"/>
    <n v="153755"/>
    <n v="153.755"/>
    <n v="710.27934050925171"/>
  </r>
  <r>
    <s v="721399100"/>
    <n v="72139910"/>
    <x v="1"/>
    <s v="  3"/>
    <s v="NL"/>
    <s v="0"/>
    <x v="0"/>
    <x v="1"/>
    <n v="5645"/>
    <n v="10269"/>
    <n v="10.269"/>
    <n v="549.71272762683805"/>
  </r>
  <r>
    <s v="721399100"/>
    <n v="72139910"/>
    <x v="1"/>
    <s v="  3"/>
    <s v="NL"/>
    <s v="0"/>
    <x v="1"/>
    <x v="1"/>
    <n v="12858"/>
    <n v="44722"/>
    <n v="44.722000000000001"/>
    <n v="287.50950315281068"/>
  </r>
  <r>
    <s v="721399100"/>
    <n v="72139910"/>
    <x v="1"/>
    <s v="  4"/>
    <s v="DE"/>
    <s v="0"/>
    <x v="0"/>
    <x v="1"/>
    <n v="2363"/>
    <n v="4298"/>
    <n v="4.298"/>
    <n v="549.79060027919957"/>
  </r>
  <r>
    <s v="721399100"/>
    <n v="72139910"/>
    <x v="1"/>
    <s v="  4"/>
    <s v="DE"/>
    <s v="0"/>
    <x v="1"/>
    <x v="1"/>
    <n v="50374"/>
    <n v="109277"/>
    <n v="109.277"/>
    <n v="460.97531960064788"/>
  </r>
  <r>
    <s v="721399100"/>
    <n v="72139910"/>
    <x v="1"/>
    <s v="  5"/>
    <s v="IT"/>
    <s v="0"/>
    <x v="0"/>
    <x v="1"/>
    <n v="360872"/>
    <n v="656520"/>
    <n v="656.52"/>
    <n v="549.67403887162618"/>
  </r>
  <r>
    <s v="721399100"/>
    <n v="72139910"/>
    <x v="1"/>
    <s v="  5"/>
    <s v="IT"/>
    <s v="0"/>
    <x v="1"/>
    <x v="1"/>
    <n v="3010279"/>
    <n v="5416401"/>
    <n v="5416.4009999999998"/>
    <n v="555.77107381820508"/>
  </r>
  <r>
    <s v="721399100"/>
    <n v="72139910"/>
    <x v="1"/>
    <s v=" 11"/>
    <s v="ES"/>
    <s v="0"/>
    <x v="0"/>
    <x v="1"/>
    <n v="110182"/>
    <n v="200450"/>
    <n v="200.45"/>
    <n v="549.67323522075333"/>
  </r>
  <r>
    <s v="721399100"/>
    <n v="72139910"/>
    <x v="1"/>
    <s v=" 11"/>
    <s v="ES"/>
    <s v="0"/>
    <x v="1"/>
    <x v="1"/>
    <n v="975821"/>
    <n v="1922533"/>
    <n v="1922.5329999999999"/>
    <n v="507.57048123491251"/>
  </r>
  <r>
    <s v="721399100"/>
    <n v="72139910"/>
    <x v="1"/>
    <s v=" 17"/>
    <s v="BE"/>
    <s v="0"/>
    <x v="0"/>
    <x v="1"/>
    <n v="10044"/>
    <n v="18273"/>
    <n v="18.273"/>
    <n v="549.66343785913648"/>
  </r>
  <r>
    <s v="721399100"/>
    <n v="72139910"/>
    <x v="1"/>
    <s v=" 17"/>
    <s v="BE"/>
    <s v="0"/>
    <x v="1"/>
    <x v="1"/>
    <n v="527832"/>
    <n v="1379400"/>
    <n v="1379.4"/>
    <n v="382.6533275337103"/>
  </r>
  <r>
    <s v="721399100"/>
    <n v="72139910"/>
    <x v="1"/>
    <s v=" 61"/>
    <s v="CZ"/>
    <s v="0"/>
    <x v="0"/>
    <x v="1"/>
    <n v="24341"/>
    <n v="44283"/>
    <n v="44.283000000000001"/>
    <n v="549.66917327191015"/>
  </r>
  <r>
    <s v="721399100"/>
    <n v="72139910"/>
    <x v="1"/>
    <s v=" 61"/>
    <s v="CZ"/>
    <s v="0"/>
    <x v="1"/>
    <x v="1"/>
    <n v="625902"/>
    <n v="1169821"/>
    <n v="1169.8209999999999"/>
    <n v="535.04083103312394"/>
  </r>
  <r>
    <s v="721399100"/>
    <n v="72139910"/>
    <x v="1"/>
    <s v=" 64"/>
    <s v="HU"/>
    <s v="0"/>
    <x v="1"/>
    <x v="1"/>
    <n v="2565"/>
    <n v="11"/>
    <n v="1.0999999999999999E-2"/>
    <n v="233181.81818181821"/>
  </r>
  <r>
    <s v="721399900"/>
    <n v="72139990"/>
    <x v="1"/>
    <s v="  1"/>
    <s v="FR"/>
    <s v="0"/>
    <x v="1"/>
    <x v="1"/>
    <n v="17176"/>
    <n v="27614"/>
    <n v="27.614000000000001"/>
    <n v="622.00333164336928"/>
  </r>
  <r>
    <s v="721399900"/>
    <n v="72139990"/>
    <x v="1"/>
    <s v="  4"/>
    <s v="DE"/>
    <s v="0"/>
    <x v="0"/>
    <x v="1"/>
    <n v="191305"/>
    <n v="305757"/>
    <n v="305.75700000000001"/>
    <n v="625.67659939101964"/>
  </r>
  <r>
    <s v="721399900"/>
    <n v="72139990"/>
    <x v="1"/>
    <s v="  4"/>
    <s v="DE"/>
    <s v="0"/>
    <x v="1"/>
    <x v="1"/>
    <n v="4140504"/>
    <n v="6877607"/>
    <n v="6877.607"/>
    <n v="602.02683869549389"/>
  </r>
  <r>
    <s v="721399900"/>
    <n v="72139990"/>
    <x v="1"/>
    <s v="  5"/>
    <s v="IT"/>
    <s v="0"/>
    <x v="0"/>
    <x v="1"/>
    <n v="16946"/>
    <n v="27083"/>
    <n v="27.082999999999998"/>
    <n v="625.70616253738513"/>
  </r>
  <r>
    <s v="721399900"/>
    <n v="72139990"/>
    <x v="1"/>
    <s v="  5"/>
    <s v="IT"/>
    <s v="0"/>
    <x v="1"/>
    <x v="1"/>
    <n v="141720"/>
    <n v="237240"/>
    <n v="237.24"/>
    <n v="597.36975214972176"/>
  </r>
  <r>
    <s v="721399900"/>
    <n v="72139990"/>
    <x v="1"/>
    <s v=" 11"/>
    <s v="ES"/>
    <s v="0"/>
    <x v="0"/>
    <x v="1"/>
    <n v="18965"/>
    <n v="30310"/>
    <n v="30.31"/>
    <n v="625.7010887495876"/>
  </r>
  <r>
    <s v="721399900"/>
    <n v="72139990"/>
    <x v="1"/>
    <s v=" 11"/>
    <s v="ES"/>
    <s v="0"/>
    <x v="1"/>
    <x v="1"/>
    <n v="167147"/>
    <n v="372606"/>
    <n v="372.60599999999999"/>
    <n v="448.58912631573298"/>
  </r>
  <r>
    <s v="721399900"/>
    <n v="72139990"/>
    <x v="1"/>
    <s v=" 61"/>
    <s v="CZ"/>
    <s v="0"/>
    <x v="0"/>
    <x v="1"/>
    <n v="7145"/>
    <n v="11420"/>
    <n v="11.42"/>
    <n v="625.65674255691772"/>
  </r>
  <r>
    <s v="721399900"/>
    <n v="72139990"/>
    <x v="1"/>
    <s v=" 61"/>
    <s v="CZ"/>
    <s v="0"/>
    <x v="1"/>
    <x v="1"/>
    <n v="185402"/>
    <n v="361522"/>
    <n v="361.52199999999999"/>
    <n v="512.83739302172478"/>
  </r>
  <r>
    <s v="721430000"/>
    <n v="72143000"/>
    <x v="2"/>
    <s v="  1"/>
    <s v="FR"/>
    <s v="0"/>
    <x v="0"/>
    <x v="1"/>
    <n v="154179"/>
    <n v="282979"/>
    <n v="282.97899999999998"/>
    <n v="544.8425501538984"/>
  </r>
  <r>
    <s v="721430000"/>
    <n v="72143000"/>
    <x v="2"/>
    <s v="  1"/>
    <s v="FR"/>
    <s v="0"/>
    <x v="1"/>
    <x v="1"/>
    <n v="726553"/>
    <n v="1309211"/>
    <n v="1309.211"/>
    <n v="554.9548544886959"/>
  </r>
  <r>
    <s v="721430000"/>
    <n v="72143000"/>
    <x v="2"/>
    <s v="  4"/>
    <s v="DE"/>
    <s v="0"/>
    <x v="0"/>
    <x v="1"/>
    <n v="56928"/>
    <n v="104486"/>
    <n v="104.486"/>
    <n v="544.83854296269351"/>
  </r>
  <r>
    <s v="721430000"/>
    <n v="72143000"/>
    <x v="2"/>
    <s v="  4"/>
    <s v="DE"/>
    <s v="0"/>
    <x v="1"/>
    <x v="1"/>
    <n v="289487"/>
    <n v="525550"/>
    <n v="525.54999999999995"/>
    <n v="550.82675292550664"/>
  </r>
  <r>
    <s v="721430000"/>
    <n v="72143000"/>
    <x v="2"/>
    <s v="  4"/>
    <s v="DE"/>
    <s v="0"/>
    <x v="4"/>
    <x v="1"/>
    <n v="12942"/>
    <n v="15514"/>
    <n v="15.513999999999999"/>
    <n v="834.21425808946765"/>
  </r>
  <r>
    <s v="721430000"/>
    <n v="72143000"/>
    <x v="2"/>
    <s v="  5"/>
    <s v="IT"/>
    <s v="0"/>
    <x v="0"/>
    <x v="1"/>
    <n v="58580"/>
    <n v="107518"/>
    <n v="107.518"/>
    <n v="544.83900370170579"/>
  </r>
  <r>
    <s v="721430000"/>
    <n v="72143000"/>
    <x v="2"/>
    <s v="  5"/>
    <s v="IT"/>
    <s v="0"/>
    <x v="1"/>
    <x v="1"/>
    <n v="139240"/>
    <n v="188680"/>
    <n v="188.68"/>
    <n v="737.96904812380751"/>
  </r>
  <r>
    <s v="721430000"/>
    <n v="72143000"/>
    <x v="2"/>
    <s v="  7"/>
    <s v="IE"/>
    <s v="0"/>
    <x v="0"/>
    <x v="1"/>
    <n v="254324"/>
    <n v="466787"/>
    <n v="466.78699999999998"/>
    <n v="544.83950924083149"/>
  </r>
  <r>
    <s v="721430000"/>
    <n v="72143000"/>
    <x v="2"/>
    <s v="  7"/>
    <s v="IE"/>
    <s v="0"/>
    <x v="1"/>
    <x v="1"/>
    <n v="1261886"/>
    <n v="2566852"/>
    <n v="2566.8519999999999"/>
    <n v="491.60839814683516"/>
  </r>
  <r>
    <s v="721430000"/>
    <n v="72143000"/>
    <x v="2"/>
    <s v=" 11"/>
    <s v="ES"/>
    <s v="0"/>
    <x v="0"/>
    <x v="1"/>
    <n v="39027"/>
    <n v="71631"/>
    <n v="71.631"/>
    <n v="544.83394061230467"/>
  </r>
  <r>
    <s v="721430000"/>
    <n v="72143000"/>
    <x v="2"/>
    <s v=" 11"/>
    <s v="ES"/>
    <s v="0"/>
    <x v="1"/>
    <x v="1"/>
    <n v="756206"/>
    <n v="1647053"/>
    <n v="1647.0530000000001"/>
    <n v="459.12669476938504"/>
  </r>
  <r>
    <s v="721430000"/>
    <n v="72143000"/>
    <x v="2"/>
    <s v=" 30"/>
    <s v="SE"/>
    <s v="0"/>
    <x v="0"/>
    <x v="1"/>
    <n v="62"/>
    <n v="114"/>
    <n v="0.114"/>
    <n v="543.85964912280701"/>
  </r>
  <r>
    <s v="721430000"/>
    <n v="72143000"/>
    <x v="2"/>
    <s v=" 30"/>
    <s v="SE"/>
    <s v="0"/>
    <x v="1"/>
    <x v="1"/>
    <n v="546"/>
    <n v="25"/>
    <n v="2.5000000000000001E-2"/>
    <n v="21840"/>
  </r>
  <r>
    <s v="721430000"/>
    <n v="72143000"/>
    <x v="2"/>
    <s v=" 61"/>
    <s v="CZ"/>
    <s v="0"/>
    <x v="0"/>
    <x v="1"/>
    <n v="523217"/>
    <n v="960316"/>
    <n v="960.31600000000003"/>
    <n v="544.83836570462222"/>
  </r>
  <r>
    <s v="721430000"/>
    <n v="72143000"/>
    <x v="2"/>
    <s v=" 61"/>
    <s v="CZ"/>
    <s v="0"/>
    <x v="1"/>
    <x v="1"/>
    <n v="1026248"/>
    <n v="1736875"/>
    <n v="1736.875"/>
    <n v="590.85887009715725"/>
  </r>
  <r>
    <s v="721491100"/>
    <n v="72149110"/>
    <x v="2"/>
    <s v="  1"/>
    <s v="FR"/>
    <s v="0"/>
    <x v="0"/>
    <x v="1"/>
    <n v="2429008"/>
    <n v="4883698"/>
    <n v="4883.6980000000003"/>
    <n v="497.3706400354813"/>
  </r>
  <r>
    <s v="721491100"/>
    <n v="72149110"/>
    <x v="2"/>
    <s v="  1"/>
    <s v="FR"/>
    <s v="0"/>
    <x v="1"/>
    <x v="1"/>
    <n v="11504871"/>
    <n v="23853328"/>
    <n v="23853.328000000001"/>
    <n v="482.3172263425883"/>
  </r>
  <r>
    <s v="721491100"/>
    <n v="72149110"/>
    <x v="2"/>
    <s v="  3"/>
    <s v="NL"/>
    <s v="0"/>
    <x v="0"/>
    <x v="1"/>
    <n v="35"/>
    <n v="70"/>
    <n v="7.0000000000000007E-2"/>
    <n v="499.99999999999994"/>
  </r>
  <r>
    <s v="721491100"/>
    <n v="72149110"/>
    <x v="2"/>
    <s v="  3"/>
    <s v="NL"/>
    <s v="0"/>
    <x v="1"/>
    <x v="1"/>
    <n v="10886"/>
    <n v="18862"/>
    <n v="18.861999999999998"/>
    <n v="577.13922171561876"/>
  </r>
  <r>
    <s v="721491100"/>
    <n v="72149110"/>
    <x v="2"/>
    <s v="  4"/>
    <s v="DE"/>
    <s v="0"/>
    <x v="0"/>
    <x v="1"/>
    <n v="40297"/>
    <n v="81020"/>
    <n v="81.02"/>
    <n v="497.37101950135769"/>
  </r>
  <r>
    <s v="721491100"/>
    <n v="72149110"/>
    <x v="2"/>
    <s v="  4"/>
    <s v="DE"/>
    <s v="0"/>
    <x v="1"/>
    <x v="1"/>
    <n v="213827"/>
    <n v="343657"/>
    <n v="343.65699999999998"/>
    <n v="622.21051804560943"/>
  </r>
  <r>
    <s v="721491100"/>
    <n v="72149110"/>
    <x v="2"/>
    <s v="  5"/>
    <s v="IT"/>
    <s v="0"/>
    <x v="0"/>
    <x v="1"/>
    <n v="433238"/>
    <n v="871056"/>
    <n v="871.05600000000004"/>
    <n v="497.37100714535001"/>
  </r>
  <r>
    <s v="721491100"/>
    <n v="72149110"/>
    <x v="2"/>
    <s v="  5"/>
    <s v="IT"/>
    <s v="0"/>
    <x v="1"/>
    <x v="1"/>
    <n v="1040703"/>
    <n v="2487304"/>
    <n v="2487.3040000000001"/>
    <n v="418.40603319899776"/>
  </r>
  <r>
    <s v="721491100"/>
    <n v="72149110"/>
    <x v="2"/>
    <s v="  7"/>
    <s v="IE"/>
    <s v="0"/>
    <x v="0"/>
    <x v="1"/>
    <n v="57249"/>
    <n v="115102"/>
    <n v="115.102"/>
    <n v="497.37624020434049"/>
  </r>
  <r>
    <s v="721491100"/>
    <n v="72149110"/>
    <x v="2"/>
    <s v="  7"/>
    <s v="IE"/>
    <s v="0"/>
    <x v="1"/>
    <x v="1"/>
    <n v="232643"/>
    <n v="462660"/>
    <n v="462.66"/>
    <n v="502.83793714606838"/>
  </r>
  <r>
    <s v="721491100"/>
    <n v="72149110"/>
    <x v="2"/>
    <s v="  8"/>
    <s v="DK"/>
    <s v="0"/>
    <x v="0"/>
    <x v="1"/>
    <n v="50254"/>
    <n v="101039"/>
    <n v="101.039"/>
    <n v="497.37230178445947"/>
  </r>
  <r>
    <s v="721491100"/>
    <n v="72149110"/>
    <x v="2"/>
    <s v="  8"/>
    <s v="DK"/>
    <s v="0"/>
    <x v="1"/>
    <x v="1"/>
    <n v="65025"/>
    <n v="190990"/>
    <n v="190.99"/>
    <n v="340.46285145819149"/>
  </r>
  <r>
    <s v="721491100"/>
    <n v="72149110"/>
    <x v="2"/>
    <s v=" 11"/>
    <s v="ES"/>
    <s v="0"/>
    <x v="0"/>
    <x v="1"/>
    <n v="278894"/>
    <n v="560736"/>
    <n v="560.73599999999999"/>
    <n v="497.37131198995604"/>
  </r>
  <r>
    <s v="721491100"/>
    <n v="72149110"/>
    <x v="2"/>
    <s v=" 11"/>
    <s v="ES"/>
    <s v="0"/>
    <x v="1"/>
    <x v="1"/>
    <n v="5384129"/>
    <n v="12480376"/>
    <n v="12480.376"/>
    <n v="431.40759541218949"/>
  </r>
  <r>
    <s v="721491100"/>
    <n v="72149110"/>
    <x v="2"/>
    <s v=" 30"/>
    <s v="SE"/>
    <s v="0"/>
    <x v="0"/>
    <x v="1"/>
    <n v="227345"/>
    <n v="457093"/>
    <n v="457.09300000000002"/>
    <n v="497.37143207181032"/>
  </r>
  <r>
    <s v="721491100"/>
    <n v="72149110"/>
    <x v="2"/>
    <s v=" 30"/>
    <s v="SE"/>
    <s v="0"/>
    <x v="1"/>
    <x v="1"/>
    <n v="2043987"/>
    <n v="3882307"/>
    <n v="3882.3069999999998"/>
    <n v="526.48773010480625"/>
  </r>
  <r>
    <s v="721491100"/>
    <n v="72149110"/>
    <x v="2"/>
    <s v=" 66"/>
    <s v="RO"/>
    <s v="0"/>
    <x v="1"/>
    <x v="1"/>
    <n v="0"/>
    <n v="0"/>
    <n v="0"/>
    <e v="#DIV/0!"/>
  </r>
  <r>
    <s v="721491900"/>
    <n v="72149190"/>
    <x v="2"/>
    <s v="  4"/>
    <s v="DE"/>
    <s v="0"/>
    <x v="0"/>
    <x v="1"/>
    <n v="3137"/>
    <n v="5674"/>
    <n v="5.6740000000000004"/>
    <n v="552.87275290800142"/>
  </r>
  <r>
    <s v="721491900"/>
    <n v="72149190"/>
    <x v="2"/>
    <s v="  4"/>
    <s v="DE"/>
    <s v="0"/>
    <x v="1"/>
    <x v="1"/>
    <n v="16669"/>
    <n v="624"/>
    <n v="0.624"/>
    <n v="26713.141025641027"/>
  </r>
  <r>
    <s v="721491900"/>
    <n v="72149190"/>
    <x v="2"/>
    <s v="  5"/>
    <s v="IT"/>
    <s v="0"/>
    <x v="0"/>
    <x v="1"/>
    <n v="20767"/>
    <n v="37556"/>
    <n v="37.555999999999997"/>
    <n v="552.96091170518696"/>
  </r>
  <r>
    <s v="721491900"/>
    <n v="72149190"/>
    <x v="2"/>
    <s v="  5"/>
    <s v="IT"/>
    <s v="0"/>
    <x v="1"/>
    <x v="1"/>
    <n v="49379"/>
    <n v="87740"/>
    <n v="87.74"/>
    <n v="562.7877820834284"/>
  </r>
  <r>
    <s v="721491900"/>
    <n v="72149190"/>
    <x v="2"/>
    <s v="  8"/>
    <s v="DK"/>
    <s v="0"/>
    <x v="0"/>
    <x v="1"/>
    <n v="134201"/>
    <n v="242689"/>
    <n v="242.68899999999999"/>
    <n v="552.97520695210744"/>
  </r>
  <r>
    <s v="721491900"/>
    <n v="72149190"/>
    <x v="2"/>
    <s v="  8"/>
    <s v="DK"/>
    <s v="0"/>
    <x v="1"/>
    <x v="1"/>
    <n v="171579"/>
    <n v="269247"/>
    <n v="269.24700000000001"/>
    <n v="637.25501119789635"/>
  </r>
  <r>
    <s v="721491900"/>
    <n v="72149190"/>
    <x v="2"/>
    <s v=" 30"/>
    <s v="SE"/>
    <s v="0"/>
    <x v="0"/>
    <x v="1"/>
    <n v="4180"/>
    <n v="7558"/>
    <n v="7.5579999999999998"/>
    <n v="553.0563641174914"/>
  </r>
  <r>
    <s v="721491900"/>
    <n v="72149190"/>
    <x v="2"/>
    <s v=" 30"/>
    <s v="SE"/>
    <s v="0"/>
    <x v="1"/>
    <x v="1"/>
    <n v="38356"/>
    <n v="66330"/>
    <n v="66.33"/>
    <n v="578.26021408110967"/>
  </r>
  <r>
    <s v="721491900"/>
    <n v="72149190"/>
    <x v="2"/>
    <s v=" 61"/>
    <s v="CZ"/>
    <s v="0"/>
    <x v="0"/>
    <x v="1"/>
    <n v="64"/>
    <n v="116"/>
    <n v="0.11600000000000001"/>
    <n v="551.72413793103442"/>
  </r>
  <r>
    <s v="721491900"/>
    <n v="72149190"/>
    <x v="2"/>
    <s v=" 61"/>
    <s v="CZ"/>
    <s v="0"/>
    <x v="1"/>
    <x v="1"/>
    <n v="123"/>
    <n v="8"/>
    <n v="8.0000000000000002E-3"/>
    <n v="15375"/>
  </r>
  <r>
    <s v="721491900"/>
    <n v="72149190"/>
    <x v="2"/>
    <s v=" 68"/>
    <s v="BG"/>
    <s v="0"/>
    <x v="1"/>
    <x v="1"/>
    <n v="1885819"/>
    <n v="3593445"/>
    <n v="3593.4450000000002"/>
    <n v="524.7941738359707"/>
  </r>
  <r>
    <s v="721499310"/>
    <n v="72149931"/>
    <x v="2"/>
    <s v="  1"/>
    <s v="FR"/>
    <s v="0"/>
    <x v="1"/>
    <x v="1"/>
    <n v="15621"/>
    <n v="30000"/>
    <n v="30"/>
    <n v="520.70000000000005"/>
  </r>
  <r>
    <s v="721499310"/>
    <n v="72149931"/>
    <x v="2"/>
    <s v="  3"/>
    <s v="NL"/>
    <s v="0"/>
    <x v="0"/>
    <x v="1"/>
    <n v="510"/>
    <n v="792"/>
    <n v="0.79200000000000004"/>
    <n v="643.93939393939388"/>
  </r>
  <r>
    <s v="721499310"/>
    <n v="72149931"/>
    <x v="2"/>
    <s v="  3"/>
    <s v="NL"/>
    <s v="0"/>
    <x v="1"/>
    <x v="1"/>
    <n v="149907"/>
    <n v="117114"/>
    <n v="117.114"/>
    <n v="1280.0092217839028"/>
  </r>
  <r>
    <s v="721499310"/>
    <n v="72149931"/>
    <x v="2"/>
    <s v="  4"/>
    <s v="DE"/>
    <s v="0"/>
    <x v="0"/>
    <x v="1"/>
    <n v="22561"/>
    <n v="34996"/>
    <n v="34.996000000000002"/>
    <n v="644.67367699165618"/>
  </r>
  <r>
    <s v="721499310"/>
    <n v="72149931"/>
    <x v="2"/>
    <s v="  4"/>
    <s v="DE"/>
    <s v="0"/>
    <x v="1"/>
    <x v="1"/>
    <n v="115894"/>
    <n v="132131"/>
    <n v="132.131"/>
    <n v="877.11437891183755"/>
  </r>
  <r>
    <s v="721499310"/>
    <n v="72149931"/>
    <x v="2"/>
    <s v="  5"/>
    <s v="IT"/>
    <s v="0"/>
    <x v="0"/>
    <x v="1"/>
    <n v="5012"/>
    <n v="7775"/>
    <n v="7.7750000000000004"/>
    <n v="644.6302250803858"/>
  </r>
  <r>
    <s v="721499310"/>
    <n v="72149931"/>
    <x v="2"/>
    <s v="  5"/>
    <s v="IT"/>
    <s v="0"/>
    <x v="1"/>
    <x v="1"/>
    <n v="12014"/>
    <n v="17760"/>
    <n v="17.760000000000002"/>
    <n v="676.46396396396392"/>
  </r>
  <r>
    <s v="721499310"/>
    <n v="72149931"/>
    <x v="2"/>
    <s v=" 17"/>
    <s v="BE"/>
    <s v="0"/>
    <x v="0"/>
    <x v="1"/>
    <n v="572065"/>
    <n v="887389"/>
    <n v="887.38900000000001"/>
    <n v="644.66090970250923"/>
  </r>
  <r>
    <s v="721499310"/>
    <n v="72149931"/>
    <x v="2"/>
    <s v=" 17"/>
    <s v="BE"/>
    <s v="0"/>
    <x v="1"/>
    <x v="1"/>
    <n v="696352"/>
    <n v="1231596"/>
    <n v="1231.596"/>
    <n v="565.406188392947"/>
  </r>
  <r>
    <s v="721499310"/>
    <n v="72149931"/>
    <x v="2"/>
    <s v=" 30"/>
    <s v="SE"/>
    <s v="0"/>
    <x v="0"/>
    <x v="1"/>
    <n v="273"/>
    <n v="423"/>
    <n v="0.42299999999999999"/>
    <n v="645.39007092198585"/>
  </r>
  <r>
    <s v="721499310"/>
    <n v="72149931"/>
    <x v="2"/>
    <s v=" 30"/>
    <s v="SE"/>
    <s v="0"/>
    <x v="1"/>
    <x v="1"/>
    <n v="2422"/>
    <n v="2097"/>
    <n v="2.097"/>
    <n v="1154.9833094897472"/>
  </r>
  <r>
    <s v="721499310"/>
    <n v="72149931"/>
    <x v="2"/>
    <s v=" 32"/>
    <s v="FI"/>
    <s v="0"/>
    <x v="1"/>
    <x v="1"/>
    <n v="16031"/>
    <n v="24485"/>
    <n v="24.484999999999999"/>
    <n v="654.72738411272212"/>
  </r>
  <r>
    <s v="721499310"/>
    <n v="72149931"/>
    <x v="2"/>
    <s v=" 60"/>
    <s v="PL"/>
    <s v="0"/>
    <x v="0"/>
    <x v="1"/>
    <n v="4840"/>
    <n v="7508"/>
    <n v="7.508"/>
    <n v="644.64571124134261"/>
  </r>
  <r>
    <s v="721499310"/>
    <n v="72149931"/>
    <x v="2"/>
    <s v=" 60"/>
    <s v="PL"/>
    <s v="0"/>
    <x v="1"/>
    <x v="1"/>
    <n v="18672"/>
    <n v="5848"/>
    <n v="5.8479999999999999"/>
    <n v="3192.8864569083448"/>
  </r>
  <r>
    <s v="721499310"/>
    <n v="72149931"/>
    <x v="2"/>
    <s v=" 61"/>
    <s v="CZ"/>
    <s v="0"/>
    <x v="0"/>
    <x v="1"/>
    <n v="682075"/>
    <n v="1058037"/>
    <n v="1058.037"/>
    <n v="644.6608199902272"/>
  </r>
  <r>
    <s v="721499310"/>
    <n v="72149931"/>
    <x v="2"/>
    <s v=" 61"/>
    <s v="CZ"/>
    <s v="0"/>
    <x v="1"/>
    <x v="1"/>
    <n v="1336210"/>
    <n v="2342540"/>
    <n v="2342.54"/>
    <n v="570.41075072357353"/>
  </r>
  <r>
    <s v="721499390"/>
    <n v="72149939"/>
    <x v="2"/>
    <s v="  1"/>
    <s v="FR"/>
    <s v="0"/>
    <x v="0"/>
    <x v="1"/>
    <n v="333367"/>
    <n v="681440"/>
    <n v="681.44"/>
    <n v="489.20961493308283"/>
  </r>
  <r>
    <s v="721499390"/>
    <n v="72149939"/>
    <x v="2"/>
    <s v="  1"/>
    <s v="FR"/>
    <s v="0"/>
    <x v="1"/>
    <x v="1"/>
    <n v="1580084"/>
    <n v="3303707"/>
    <n v="3303.7069999999999"/>
    <n v="478.27606988149978"/>
  </r>
  <r>
    <s v="721499390"/>
    <n v="72149939"/>
    <x v="2"/>
    <s v="  3"/>
    <s v="NL"/>
    <s v="0"/>
    <x v="0"/>
    <x v="1"/>
    <n v="108"/>
    <n v="220"/>
    <n v="0.22"/>
    <n v="490.90909090909093"/>
  </r>
  <r>
    <s v="721499390"/>
    <n v="72149939"/>
    <x v="2"/>
    <s v="  3"/>
    <s v="NL"/>
    <s v="0"/>
    <x v="1"/>
    <x v="1"/>
    <n v="31957"/>
    <n v="54888"/>
    <n v="54.887999999999998"/>
    <n v="582.22197930330856"/>
  </r>
  <r>
    <s v="721499390"/>
    <n v="72149939"/>
    <x v="2"/>
    <s v="  4"/>
    <s v="DE"/>
    <s v="0"/>
    <x v="0"/>
    <x v="1"/>
    <n v="13377"/>
    <n v="27344"/>
    <n v="27.344000000000001"/>
    <n v="489.2115272088941"/>
  </r>
  <r>
    <s v="721499390"/>
    <n v="72149939"/>
    <x v="2"/>
    <s v="  4"/>
    <s v="DE"/>
    <s v="0"/>
    <x v="1"/>
    <x v="1"/>
    <n v="70318"/>
    <n v="87429"/>
    <n v="87.429000000000002"/>
    <n v="804.28690709032469"/>
  </r>
  <r>
    <s v="721499390"/>
    <n v="72149939"/>
    <x v="2"/>
    <s v="  5"/>
    <s v="IT"/>
    <s v="0"/>
    <x v="0"/>
    <x v="1"/>
    <n v="373888"/>
    <n v="764267"/>
    <n v="764.26700000000005"/>
    <n v="489.21123115351048"/>
  </r>
  <r>
    <s v="721499390"/>
    <n v="72149939"/>
    <x v="2"/>
    <s v="  5"/>
    <s v="IT"/>
    <s v="0"/>
    <x v="1"/>
    <x v="1"/>
    <n v="754917"/>
    <n v="1830241"/>
    <n v="1830.241"/>
    <n v="412.46863118026533"/>
  </r>
  <r>
    <s v="721499390"/>
    <n v="72149939"/>
    <x v="2"/>
    <s v="  7"/>
    <s v="IE"/>
    <s v="0"/>
    <x v="0"/>
    <x v="1"/>
    <n v="305"/>
    <n v="623"/>
    <n v="0.623"/>
    <n v="489.56661316211876"/>
  </r>
  <r>
    <s v="721499390"/>
    <n v="72149939"/>
    <x v="2"/>
    <s v="  7"/>
    <s v="IE"/>
    <s v="0"/>
    <x v="1"/>
    <x v="1"/>
    <n v="1353"/>
    <n v="2371"/>
    <n v="2.371"/>
    <n v="570.64529734289329"/>
  </r>
  <r>
    <s v="721499390"/>
    <n v="72149939"/>
    <x v="2"/>
    <s v="  8"/>
    <s v="DK"/>
    <s v="0"/>
    <x v="0"/>
    <x v="1"/>
    <n v="17250"/>
    <n v="35261"/>
    <n v="35.261000000000003"/>
    <n v="489.20904115027929"/>
  </r>
  <r>
    <s v="721499390"/>
    <n v="72149939"/>
    <x v="2"/>
    <s v="  8"/>
    <s v="DK"/>
    <s v="0"/>
    <x v="1"/>
    <x v="1"/>
    <n v="23338"/>
    <n v="74457"/>
    <n v="74.456999999999994"/>
    <n v="313.44265817854603"/>
  </r>
  <r>
    <s v="721499390"/>
    <n v="72149939"/>
    <x v="2"/>
    <s v=" 11"/>
    <s v="ES"/>
    <s v="0"/>
    <x v="0"/>
    <x v="1"/>
    <n v="107297"/>
    <n v="219326"/>
    <n v="219.32599999999999"/>
    <n v="489.21240527798801"/>
  </r>
  <r>
    <s v="721499390"/>
    <n v="72149939"/>
    <x v="2"/>
    <s v=" 11"/>
    <s v="ES"/>
    <s v="0"/>
    <x v="1"/>
    <x v="1"/>
    <n v="2111562"/>
    <n v="4858590"/>
    <n v="4858.59"/>
    <n v="434.60386655387674"/>
  </r>
  <r>
    <s v="721499390"/>
    <n v="72149939"/>
    <x v="2"/>
    <s v=" 17"/>
    <s v="BE"/>
    <s v="0"/>
    <x v="0"/>
    <x v="1"/>
    <n v="23911"/>
    <n v="48876"/>
    <n v="48.875999999999998"/>
    <n v="489.21761191586876"/>
  </r>
  <r>
    <s v="721499390"/>
    <n v="72149939"/>
    <x v="2"/>
    <s v=" 17"/>
    <s v="BE"/>
    <s v="0"/>
    <x v="1"/>
    <x v="1"/>
    <n v="25583"/>
    <n v="54355"/>
    <n v="54.354999999999997"/>
    <n v="470.66507221046822"/>
  </r>
  <r>
    <s v="721499390"/>
    <n v="72149939"/>
    <x v="2"/>
    <s v=" 30"/>
    <s v="SE"/>
    <s v="0"/>
    <x v="0"/>
    <x v="1"/>
    <n v="7106"/>
    <n v="14526"/>
    <n v="14.526"/>
    <n v="489.19179402450777"/>
  </r>
  <r>
    <s v="721499390"/>
    <n v="72149939"/>
    <x v="2"/>
    <s v=" 30"/>
    <s v="SE"/>
    <s v="0"/>
    <x v="1"/>
    <x v="1"/>
    <n v="63312"/>
    <n v="111788"/>
    <n v="111.788"/>
    <n v="566.3577485955559"/>
  </r>
  <r>
    <s v="721499390"/>
    <n v="72149939"/>
    <x v="2"/>
    <s v=" 32"/>
    <s v="FI"/>
    <s v="0"/>
    <x v="1"/>
    <x v="1"/>
    <n v="61393"/>
    <n v="53845"/>
    <n v="53.844999999999999"/>
    <n v="1140.1801467174296"/>
  </r>
  <r>
    <s v="721499390"/>
    <n v="72149939"/>
    <x v="2"/>
    <s v=" 61"/>
    <s v="CZ"/>
    <s v="0"/>
    <x v="0"/>
    <x v="1"/>
    <n v="467542"/>
    <n v="955708"/>
    <n v="955.70799999999997"/>
    <n v="489.21009345950858"/>
  </r>
  <r>
    <s v="721499390"/>
    <n v="72149939"/>
    <x v="2"/>
    <s v=" 61"/>
    <s v="CZ"/>
    <s v="0"/>
    <x v="1"/>
    <x v="1"/>
    <n v="902152"/>
    <n v="1794958"/>
    <n v="1794.9580000000001"/>
    <n v="502.60340353367599"/>
  </r>
  <r>
    <s v="721499500"/>
    <n v="72149950"/>
    <x v="2"/>
    <s v="  1"/>
    <s v="FR"/>
    <s v="0"/>
    <x v="0"/>
    <x v="1"/>
    <n v="15419"/>
    <n v="30265"/>
    <n v="30.265000000000001"/>
    <n v="509.46638030728565"/>
  </r>
  <r>
    <s v="721499500"/>
    <n v="72149950"/>
    <x v="2"/>
    <s v="  1"/>
    <s v="FR"/>
    <s v="0"/>
    <x v="1"/>
    <x v="1"/>
    <n v="71500"/>
    <n v="203836"/>
    <n v="203.83600000000001"/>
    <n v="350.77218940717046"/>
  </r>
  <r>
    <s v="721499500"/>
    <n v="72149950"/>
    <x v="2"/>
    <s v="  3"/>
    <s v="NL"/>
    <s v="0"/>
    <x v="0"/>
    <x v="1"/>
    <n v="8"/>
    <n v="16"/>
    <n v="1.6E-2"/>
    <n v="500"/>
  </r>
  <r>
    <s v="721499500"/>
    <n v="72149950"/>
    <x v="2"/>
    <s v="  3"/>
    <s v="NL"/>
    <s v="0"/>
    <x v="1"/>
    <x v="1"/>
    <n v="2176"/>
    <n v="2173"/>
    <n v="2.173"/>
    <n v="1001.3805798435343"/>
  </r>
  <r>
    <s v="721499500"/>
    <n v="72149950"/>
    <x v="2"/>
    <s v="  4"/>
    <s v="DE"/>
    <s v="0"/>
    <x v="0"/>
    <x v="1"/>
    <n v="9514"/>
    <n v="18676"/>
    <n v="18.675999999999998"/>
    <n v="509.42385949882208"/>
  </r>
  <r>
    <s v="721499500"/>
    <n v="72149950"/>
    <x v="2"/>
    <s v="  4"/>
    <s v="DE"/>
    <s v="0"/>
    <x v="1"/>
    <x v="1"/>
    <n v="50378"/>
    <n v="63760"/>
    <n v="63.76"/>
    <n v="790.1191969887077"/>
  </r>
  <r>
    <s v="721499500"/>
    <n v="72149950"/>
    <x v="2"/>
    <s v="  5"/>
    <s v="IT"/>
    <s v="0"/>
    <x v="0"/>
    <x v="1"/>
    <n v="341091"/>
    <n v="669504"/>
    <n v="669.50400000000002"/>
    <n v="509.4682033266418"/>
  </r>
  <r>
    <s v="721499500"/>
    <n v="72149950"/>
    <x v="2"/>
    <s v="  5"/>
    <s v="IT"/>
    <s v="0"/>
    <x v="1"/>
    <x v="1"/>
    <n v="821131"/>
    <n v="1936324"/>
    <n v="1936.3240000000001"/>
    <n v="424.06694334212659"/>
  </r>
  <r>
    <s v="721499500"/>
    <n v="72149950"/>
    <x v="2"/>
    <s v="  8"/>
    <s v="DK"/>
    <s v="0"/>
    <x v="0"/>
    <x v="1"/>
    <n v="717"/>
    <n v="1407"/>
    <n v="1.407"/>
    <n v="509.59488272921106"/>
  </r>
  <r>
    <s v="721499500"/>
    <n v="72149950"/>
    <x v="2"/>
    <s v="  8"/>
    <s v="DK"/>
    <s v="0"/>
    <x v="1"/>
    <x v="1"/>
    <n v="875"/>
    <n v="1968"/>
    <n v="1.968"/>
    <n v="444.61382113821139"/>
  </r>
  <r>
    <s v="721499500"/>
    <n v="72149950"/>
    <x v="2"/>
    <s v=" 11"/>
    <s v="ES"/>
    <s v="0"/>
    <x v="0"/>
    <x v="1"/>
    <n v="2077"/>
    <n v="4077"/>
    <n v="4.077"/>
    <n v="509.44321805248956"/>
  </r>
  <r>
    <s v="721499500"/>
    <n v="72149950"/>
    <x v="2"/>
    <s v=" 11"/>
    <s v="ES"/>
    <s v="0"/>
    <x v="1"/>
    <x v="1"/>
    <n v="39727"/>
    <n v="109420"/>
    <n v="109.42"/>
    <n v="363.06890879181134"/>
  </r>
  <r>
    <s v="721499500"/>
    <n v="72149950"/>
    <x v="2"/>
    <s v=" 32"/>
    <s v="FI"/>
    <s v="0"/>
    <x v="1"/>
    <x v="1"/>
    <n v="12096"/>
    <n v="18555"/>
    <n v="18.555"/>
    <n v="651.89975747776884"/>
  </r>
  <r>
    <s v="721499710"/>
    <n v="72149971"/>
    <x v="2"/>
    <s v="  1"/>
    <s v="FR"/>
    <s v="0"/>
    <x v="0"/>
    <x v="1"/>
    <n v="42090"/>
    <n v="46229"/>
    <n v="46.228999999999999"/>
    <n v="910.46745549330512"/>
  </r>
  <r>
    <s v="721499710"/>
    <n v="72149971"/>
    <x v="2"/>
    <s v="  1"/>
    <s v="FR"/>
    <s v="0"/>
    <x v="1"/>
    <x v="1"/>
    <n v="279642"/>
    <n v="167256"/>
    <n v="167.256"/>
    <n v="1671.9400200889654"/>
  </r>
  <r>
    <s v="721499710"/>
    <n v="72149971"/>
    <x v="2"/>
    <s v="  3"/>
    <s v="NL"/>
    <s v="0"/>
    <x v="0"/>
    <x v="1"/>
    <n v="2"/>
    <n v="2"/>
    <n v="2E-3"/>
    <n v="1000"/>
  </r>
  <r>
    <s v="721499710"/>
    <n v="72149971"/>
    <x v="2"/>
    <s v="  3"/>
    <s v="NL"/>
    <s v="0"/>
    <x v="1"/>
    <x v="1"/>
    <n v="433"/>
    <n v="3"/>
    <n v="3.0000000000000001E-3"/>
    <n v="144333.33333333334"/>
  </r>
  <r>
    <s v="721499710"/>
    <n v="72149971"/>
    <x v="2"/>
    <s v="  4"/>
    <s v="DE"/>
    <s v="0"/>
    <x v="0"/>
    <x v="1"/>
    <n v="7123"/>
    <n v="7823"/>
    <n v="7.8230000000000004"/>
    <n v="910.52026076952575"/>
  </r>
  <r>
    <s v="721499710"/>
    <n v="72149971"/>
    <x v="2"/>
    <s v="  4"/>
    <s v="DE"/>
    <s v="0"/>
    <x v="1"/>
    <x v="1"/>
    <n v="25411"/>
    <n v="8415"/>
    <n v="8.4149999999999991"/>
    <n v="3019.7266785502084"/>
  </r>
  <r>
    <s v="721499710"/>
    <n v="72149971"/>
    <x v="2"/>
    <s v="  5"/>
    <s v="IT"/>
    <s v="0"/>
    <x v="0"/>
    <x v="1"/>
    <n v="36408"/>
    <n v="39988"/>
    <n v="39.988"/>
    <n v="910.47314194258274"/>
  </r>
  <r>
    <s v="721499710"/>
    <n v="72149971"/>
    <x v="2"/>
    <s v="  5"/>
    <s v="IT"/>
    <s v="0"/>
    <x v="1"/>
    <x v="1"/>
    <n v="107037"/>
    <n v="79041"/>
    <n v="79.040999999999997"/>
    <n v="1354.1959236345695"/>
  </r>
  <r>
    <s v="721499710"/>
    <n v="72149971"/>
    <x v="2"/>
    <s v=" 10"/>
    <s v="PT"/>
    <s v="0"/>
    <x v="1"/>
    <x v="1"/>
    <n v="26"/>
    <n v="3"/>
    <n v="3.0000000000000001E-3"/>
    <n v="8666.6666666666661"/>
  </r>
  <r>
    <s v="721499710"/>
    <n v="72149971"/>
    <x v="2"/>
    <s v=" 11"/>
    <s v="ES"/>
    <s v="0"/>
    <x v="0"/>
    <x v="1"/>
    <n v="4005"/>
    <n v="4398"/>
    <n v="4.3979999999999997"/>
    <n v="910.64120054570265"/>
  </r>
  <r>
    <s v="721499710"/>
    <n v="72149971"/>
    <x v="2"/>
    <s v=" 11"/>
    <s v="ES"/>
    <s v="0"/>
    <x v="1"/>
    <x v="1"/>
    <n v="123590"/>
    <n v="114308"/>
    <n v="114.30800000000001"/>
    <n v="1081.2016656751932"/>
  </r>
  <r>
    <s v="721499710"/>
    <n v="72149971"/>
    <x v="2"/>
    <s v=" 17"/>
    <s v="BE"/>
    <s v="0"/>
    <x v="0"/>
    <x v="1"/>
    <n v="114312"/>
    <n v="125555"/>
    <n v="125.55500000000001"/>
    <n v="910.45358607781441"/>
  </r>
  <r>
    <s v="721499710"/>
    <n v="72149971"/>
    <x v="2"/>
    <s v=" 17"/>
    <s v="BE"/>
    <s v="0"/>
    <x v="1"/>
    <x v="1"/>
    <n v="262193"/>
    <n v="492020"/>
    <n v="492.02"/>
    <n v="532.89093939270765"/>
  </r>
  <r>
    <s v="721499710"/>
    <n v="72149971"/>
    <x v="2"/>
    <s v=" 32"/>
    <s v="FI"/>
    <s v="0"/>
    <x v="1"/>
    <x v="1"/>
    <n v="461658"/>
    <n v="365944"/>
    <n v="365.94400000000002"/>
    <n v="1261.5536803445336"/>
  </r>
  <r>
    <s v="721499710"/>
    <n v="72149971"/>
    <x v="2"/>
    <s v=" 61"/>
    <s v="CZ"/>
    <s v="0"/>
    <x v="0"/>
    <x v="1"/>
    <n v="138173"/>
    <n v="151760"/>
    <n v="151.76"/>
    <n v="910.47047970479707"/>
  </r>
  <r>
    <s v="721499710"/>
    <n v="72149971"/>
    <x v="2"/>
    <s v=" 61"/>
    <s v="CZ"/>
    <s v="0"/>
    <x v="1"/>
    <x v="1"/>
    <n v="267652"/>
    <n v="510343"/>
    <n v="510.34300000000002"/>
    <n v="524.45512135955619"/>
  </r>
  <r>
    <s v="721499790"/>
    <n v="72149979"/>
    <x v="2"/>
    <s v="  1"/>
    <s v="FR"/>
    <s v="0"/>
    <x v="0"/>
    <x v="1"/>
    <n v="22474"/>
    <n v="38145"/>
    <n v="38.145000000000003"/>
    <n v="589.172892908638"/>
  </r>
  <r>
    <s v="721499790"/>
    <n v="72149979"/>
    <x v="2"/>
    <s v="  1"/>
    <s v="FR"/>
    <s v="0"/>
    <x v="1"/>
    <x v="1"/>
    <n v="104414"/>
    <n v="179352"/>
    <n v="179.352"/>
    <n v="582.17360274766941"/>
  </r>
  <r>
    <s v="721499790"/>
    <n v="72149979"/>
    <x v="2"/>
    <s v="  4"/>
    <s v="DE"/>
    <s v="0"/>
    <x v="0"/>
    <x v="1"/>
    <n v="752575"/>
    <n v="1277344"/>
    <n v="1277.3440000000001"/>
    <n v="589.17175013152291"/>
  </r>
  <r>
    <s v="721499790"/>
    <n v="72149979"/>
    <x v="2"/>
    <s v="  4"/>
    <s v="DE"/>
    <s v="0"/>
    <x v="1"/>
    <x v="1"/>
    <n v="4568048"/>
    <n v="7268775"/>
    <n v="7268.7749999999996"/>
    <n v="628.44812227644968"/>
  </r>
  <r>
    <s v="721499790"/>
    <n v="72149979"/>
    <x v="2"/>
    <s v="  7"/>
    <s v="IE"/>
    <s v="0"/>
    <x v="0"/>
    <x v="1"/>
    <n v="39"/>
    <n v="66"/>
    <n v="6.6000000000000003E-2"/>
    <n v="590.90909090909088"/>
  </r>
  <r>
    <s v="721499790"/>
    <n v="72149979"/>
    <x v="2"/>
    <s v="  7"/>
    <s v="IE"/>
    <s v="0"/>
    <x v="1"/>
    <x v="1"/>
    <n v="166"/>
    <n v="159"/>
    <n v="0.159"/>
    <n v="1044.0251572327045"/>
  </r>
  <r>
    <s v="721499790"/>
    <n v="72149979"/>
    <x v="2"/>
    <s v=" 11"/>
    <s v="ES"/>
    <s v="0"/>
    <x v="0"/>
    <x v="1"/>
    <n v="20121"/>
    <n v="34152"/>
    <n v="34.152000000000001"/>
    <n v="589.16022487702037"/>
  </r>
  <r>
    <s v="721499790"/>
    <n v="72149979"/>
    <x v="2"/>
    <s v=" 11"/>
    <s v="ES"/>
    <s v="0"/>
    <x v="1"/>
    <x v="1"/>
    <n v="406801"/>
    <n v="923855"/>
    <n v="923.85500000000002"/>
    <n v="440.32992190332897"/>
  </r>
  <r>
    <s v="721499790"/>
    <n v="72149979"/>
    <x v="2"/>
    <s v=" 17"/>
    <s v="BE"/>
    <s v="0"/>
    <x v="0"/>
    <x v="1"/>
    <n v="5791"/>
    <n v="9829"/>
    <n v="9.8290000000000006"/>
    <n v="589.17489062976904"/>
  </r>
  <r>
    <s v="721499790"/>
    <n v="72149979"/>
    <x v="2"/>
    <s v=" 17"/>
    <s v="BE"/>
    <s v="0"/>
    <x v="1"/>
    <x v="1"/>
    <n v="7189"/>
    <n v="14104"/>
    <n v="14.103999999999999"/>
    <n v="509.71355643788996"/>
  </r>
  <r>
    <s v="721499790"/>
    <n v="72149979"/>
    <x v="2"/>
    <s v=" 30"/>
    <s v="SE"/>
    <s v="0"/>
    <x v="0"/>
    <x v="1"/>
    <n v="6667"/>
    <n v="11315"/>
    <n v="11.315"/>
    <n v="589.21785240830764"/>
  </r>
  <r>
    <s v="721499790"/>
    <n v="72149979"/>
    <x v="2"/>
    <s v=" 30"/>
    <s v="SE"/>
    <s v="0"/>
    <x v="1"/>
    <x v="1"/>
    <n v="67315"/>
    <n v="100309"/>
    <n v="100.309"/>
    <n v="671.07637400432668"/>
  </r>
  <r>
    <s v="721499790"/>
    <n v="72149979"/>
    <x v="2"/>
    <s v=" 32"/>
    <s v="FI"/>
    <s v="0"/>
    <x v="1"/>
    <x v="1"/>
    <n v="2938"/>
    <n v="5266"/>
    <n v="5.266"/>
    <n v="557.91872388909985"/>
  </r>
  <r>
    <s v="721499790"/>
    <n v="72149979"/>
    <x v="2"/>
    <s v=" 61"/>
    <s v="CZ"/>
    <s v="0"/>
    <x v="0"/>
    <x v="1"/>
    <n v="265473"/>
    <n v="450588"/>
    <n v="450.58800000000002"/>
    <n v="589.17015100268975"/>
  </r>
  <r>
    <s v="721499790"/>
    <n v="72149979"/>
    <x v="2"/>
    <s v=" 61"/>
    <s v="CZ"/>
    <s v="0"/>
    <x v="1"/>
    <x v="1"/>
    <n v="516445"/>
    <n v="997592"/>
    <n v="997.59199999999998"/>
    <n v="517.69160137611368"/>
  </r>
  <r>
    <s v="721499950"/>
    <n v="72149995"/>
    <x v="2"/>
    <s v="  1"/>
    <s v="FR"/>
    <s v="0"/>
    <x v="0"/>
    <x v="1"/>
    <n v="484"/>
    <n v="702"/>
    <n v="0.70199999999999996"/>
    <n v="689.45868945868949"/>
  </r>
  <r>
    <s v="721499950"/>
    <n v="72149995"/>
    <x v="2"/>
    <s v="  1"/>
    <s v="FR"/>
    <s v="0"/>
    <x v="1"/>
    <x v="1"/>
    <n v="2237"/>
    <n v="2800"/>
    <n v="2.8"/>
    <n v="798.92857142857144"/>
  </r>
  <r>
    <s v="721499950"/>
    <n v="72149995"/>
    <x v="2"/>
    <s v="  3"/>
    <s v="NL"/>
    <s v="0"/>
    <x v="1"/>
    <x v="1"/>
    <n v="560"/>
    <n v="28"/>
    <n v="2.8000000000000001E-2"/>
    <n v="20000"/>
  </r>
  <r>
    <s v="721499950"/>
    <n v="72149995"/>
    <x v="2"/>
    <s v="  4"/>
    <s v="DE"/>
    <s v="0"/>
    <x v="0"/>
    <x v="1"/>
    <n v="3236"/>
    <n v="4694"/>
    <n v="4.694"/>
    <n v="689.39071154665533"/>
  </r>
  <r>
    <s v="721499950"/>
    <n v="72149995"/>
    <x v="2"/>
    <s v="  4"/>
    <s v="DE"/>
    <s v="0"/>
    <x v="1"/>
    <x v="1"/>
    <n v="17899"/>
    <n v="17833"/>
    <n v="17.832999999999998"/>
    <n v="1003.7010037570797"/>
  </r>
  <r>
    <s v="721499950"/>
    <n v="72149995"/>
    <x v="2"/>
    <s v="  5"/>
    <s v="IT"/>
    <s v="0"/>
    <x v="0"/>
    <x v="1"/>
    <n v="13111"/>
    <n v="19014"/>
    <n v="19.013999999999999"/>
    <n v="689.54454612390873"/>
  </r>
  <r>
    <s v="721499950"/>
    <n v="72149995"/>
    <x v="2"/>
    <s v="  5"/>
    <s v="IT"/>
    <s v="0"/>
    <x v="1"/>
    <x v="1"/>
    <n v="31014"/>
    <n v="61960"/>
    <n v="61.96"/>
    <n v="500.54874112330538"/>
  </r>
  <r>
    <s v="721499950"/>
    <n v="72149995"/>
    <x v="2"/>
    <s v=" 17"/>
    <s v="BE"/>
    <s v="0"/>
    <x v="0"/>
    <x v="1"/>
    <n v="175797"/>
    <n v="254952"/>
    <n v="254.952"/>
    <n v="689.52979384354705"/>
  </r>
  <r>
    <s v="721499950"/>
    <n v="72149995"/>
    <x v="2"/>
    <s v=" 17"/>
    <s v="BE"/>
    <s v="0"/>
    <x v="1"/>
    <x v="1"/>
    <n v="201756"/>
    <n v="340230"/>
    <n v="340.23"/>
    <n v="592.99885371660343"/>
  </r>
  <r>
    <s v="721499950"/>
    <n v="72149995"/>
    <x v="2"/>
    <s v=" 32"/>
    <s v="FI"/>
    <s v="0"/>
    <x v="1"/>
    <x v="1"/>
    <n v="15108"/>
    <n v="22390"/>
    <n v="22.39"/>
    <n v="674.76552032157213"/>
  </r>
  <r>
    <s v="721510000"/>
    <n v="72151000"/>
    <x v="3"/>
    <s v="  1"/>
    <s v="FR"/>
    <s v="0"/>
    <x v="0"/>
    <x v="1"/>
    <n v="285726"/>
    <n v="468798"/>
    <n v="468.798"/>
    <n v="609.48638859380799"/>
  </r>
  <r>
    <s v="721510000"/>
    <n v="72151000"/>
    <x v="3"/>
    <s v="  1"/>
    <s v="FR"/>
    <s v="0"/>
    <x v="1"/>
    <x v="1"/>
    <n v="777723"/>
    <n v="1264417"/>
    <n v="1264.4169999999999"/>
    <n v="615.08426413121629"/>
  </r>
  <r>
    <s v="721510000"/>
    <n v="72151000"/>
    <x v="3"/>
    <s v="  4"/>
    <s v="DE"/>
    <s v="0"/>
    <x v="0"/>
    <x v="1"/>
    <n v="276324"/>
    <n v="453374"/>
    <n v="453.37400000000002"/>
    <n v="609.48356103349545"/>
  </r>
  <r>
    <s v="721510000"/>
    <n v="72151000"/>
    <x v="3"/>
    <s v="  4"/>
    <s v="DE"/>
    <s v="0"/>
    <x v="1"/>
    <x v="1"/>
    <n v="272073"/>
    <n v="526343"/>
    <n v="526.34299999999996"/>
    <n v="516.91197565085884"/>
  </r>
  <r>
    <s v="721510000"/>
    <n v="72151000"/>
    <x v="3"/>
    <s v="  4"/>
    <s v="DE"/>
    <s v="0"/>
    <x v="4"/>
    <x v="1"/>
    <n v="38815"/>
    <n v="58973"/>
    <n v="58.972999999999999"/>
    <n v="658.1825581198176"/>
  </r>
  <r>
    <s v="721510000"/>
    <n v="72151000"/>
    <x v="3"/>
    <s v="  5"/>
    <s v="IT"/>
    <s v="0"/>
    <x v="0"/>
    <x v="1"/>
    <n v="77189"/>
    <n v="126646"/>
    <n v="126.646"/>
    <n v="609.48628460433019"/>
  </r>
  <r>
    <s v="721510000"/>
    <n v="72151000"/>
    <x v="3"/>
    <s v="  5"/>
    <s v="IT"/>
    <s v="0"/>
    <x v="1"/>
    <x v="1"/>
    <n v="195029"/>
    <n v="353084"/>
    <n v="353.084"/>
    <n v="552.35864553477359"/>
  </r>
  <r>
    <s v="721510000"/>
    <n v="72151000"/>
    <x v="3"/>
    <s v="  5"/>
    <s v="IT"/>
    <s v="0"/>
    <x v="4"/>
    <x v="1"/>
    <n v="9627"/>
    <n v="9580"/>
    <n v="9.58"/>
    <n v="1004.9060542797495"/>
  </r>
  <r>
    <s v="721510000"/>
    <n v="72151000"/>
    <x v="3"/>
    <s v="  7"/>
    <s v="IE"/>
    <s v="0"/>
    <x v="0"/>
    <x v="1"/>
    <n v="1144147"/>
    <n v="1877237"/>
    <n v="1877.2370000000001"/>
    <n v="609.48457759995142"/>
  </r>
  <r>
    <s v="721510000"/>
    <n v="72151000"/>
    <x v="3"/>
    <s v="  7"/>
    <s v="IE"/>
    <s v="0"/>
    <x v="1"/>
    <x v="1"/>
    <n v="1230209"/>
    <n v="2293520"/>
    <n v="2293.52"/>
    <n v="536.38468380480663"/>
  </r>
  <r>
    <s v="721510000"/>
    <n v="72151000"/>
    <x v="3"/>
    <s v="  8"/>
    <s v="DK"/>
    <s v="0"/>
    <x v="1"/>
    <x v="1"/>
    <n v="238"/>
    <n v="8"/>
    <n v="8.0000000000000002E-3"/>
    <n v="29750"/>
  </r>
  <r>
    <s v="721510000"/>
    <n v="72151000"/>
    <x v="3"/>
    <s v=" 11"/>
    <s v="ES"/>
    <s v="0"/>
    <x v="0"/>
    <x v="1"/>
    <n v="303279"/>
    <n v="497598"/>
    <n v="497.59800000000001"/>
    <n v="609.48597060277575"/>
  </r>
  <r>
    <s v="721510000"/>
    <n v="72151000"/>
    <x v="3"/>
    <s v=" 11"/>
    <s v="ES"/>
    <s v="0"/>
    <x v="1"/>
    <x v="1"/>
    <n v="850514"/>
    <n v="1502420"/>
    <n v="1502.42"/>
    <n v="566.09603173546679"/>
  </r>
  <r>
    <s v="721510000"/>
    <n v="72151000"/>
    <x v="3"/>
    <s v=" 17"/>
    <s v="BE"/>
    <s v="0"/>
    <x v="0"/>
    <x v="1"/>
    <n v="19262"/>
    <n v="31604"/>
    <n v="31.603999999999999"/>
    <n v="609.47981268193905"/>
  </r>
  <r>
    <s v="721510000"/>
    <n v="72151000"/>
    <x v="3"/>
    <s v=" 17"/>
    <s v="BE"/>
    <s v="0"/>
    <x v="1"/>
    <x v="1"/>
    <n v="15230"/>
    <n v="23970"/>
    <n v="23.97"/>
    <n v="635.37755527743013"/>
  </r>
  <r>
    <s v="721510000"/>
    <n v="72151000"/>
    <x v="3"/>
    <s v=" 32"/>
    <s v="FI"/>
    <s v="0"/>
    <x v="4"/>
    <x v="1"/>
    <n v="70"/>
    <n v="4"/>
    <n v="4.0000000000000001E-3"/>
    <n v="17500"/>
  </r>
  <r>
    <s v="721510000"/>
    <n v="72151000"/>
    <x v="3"/>
    <s v=" 38"/>
    <s v="AT"/>
    <s v="0"/>
    <x v="1"/>
    <x v="1"/>
    <n v="842"/>
    <n v="8"/>
    <n v="8.0000000000000002E-3"/>
    <n v="105250"/>
  </r>
  <r>
    <s v="721510000"/>
    <n v="72151000"/>
    <x v="3"/>
    <s v=" 60"/>
    <s v="PL"/>
    <s v="0"/>
    <x v="1"/>
    <x v="1"/>
    <n v="166107"/>
    <n v="399560"/>
    <n v="399.56"/>
    <n v="415.72479727700471"/>
  </r>
  <r>
    <s v="721510000"/>
    <n v="72151000"/>
    <x v="3"/>
    <s v=" 61"/>
    <s v="CZ"/>
    <s v="0"/>
    <x v="0"/>
    <x v="1"/>
    <n v="5150"/>
    <n v="8450"/>
    <n v="8.4499999999999993"/>
    <n v="609.46745562130184"/>
  </r>
  <r>
    <s v="721510000"/>
    <n v="72151000"/>
    <x v="3"/>
    <s v=" 61"/>
    <s v="CZ"/>
    <s v="0"/>
    <x v="1"/>
    <x v="1"/>
    <n v="4752"/>
    <n v="6988"/>
    <n v="6.9880000000000004"/>
    <n v="680.02289639381797"/>
  </r>
  <r>
    <s v="721510000"/>
    <n v="72151000"/>
    <x v="3"/>
    <s v=" 64"/>
    <s v="HU"/>
    <s v="0"/>
    <x v="1"/>
    <x v="1"/>
    <n v="91"/>
    <n v="2"/>
    <n v="2E-3"/>
    <n v="45500"/>
  </r>
  <r>
    <s v="721550110"/>
    <n v="72155011"/>
    <x v="3"/>
    <s v="  3"/>
    <s v="NL"/>
    <s v="0"/>
    <x v="0"/>
    <x v="1"/>
    <n v="13552"/>
    <n v="18489"/>
    <n v="18.489000000000001"/>
    <n v="732.97636432473359"/>
  </r>
  <r>
    <s v="721550110"/>
    <n v="72155011"/>
    <x v="3"/>
    <s v="  3"/>
    <s v="NL"/>
    <s v="0"/>
    <x v="1"/>
    <x v="1"/>
    <n v="20756"/>
    <n v="5850"/>
    <n v="5.85"/>
    <n v="3548.0341880341884"/>
  </r>
  <r>
    <s v="721550110"/>
    <n v="72155011"/>
    <x v="3"/>
    <s v="  4"/>
    <s v="DE"/>
    <s v="0"/>
    <x v="0"/>
    <x v="1"/>
    <n v="153899"/>
    <n v="209966"/>
    <n v="209.96600000000001"/>
    <n v="732.97105245611192"/>
  </r>
  <r>
    <s v="721550110"/>
    <n v="72155011"/>
    <x v="3"/>
    <s v="  4"/>
    <s v="DE"/>
    <s v="0"/>
    <x v="1"/>
    <x v="1"/>
    <n v="171897"/>
    <n v="246572"/>
    <n v="246.572"/>
    <n v="697.14728355206591"/>
  </r>
  <r>
    <s v="721550110"/>
    <n v="72155011"/>
    <x v="3"/>
    <s v="  5"/>
    <s v="IT"/>
    <s v="0"/>
    <x v="0"/>
    <x v="1"/>
    <n v="1243091"/>
    <n v="1695952"/>
    <n v="1695.952"/>
    <n v="732.97534364180115"/>
  </r>
  <r>
    <s v="721550110"/>
    <n v="72155011"/>
    <x v="3"/>
    <s v="  5"/>
    <s v="IT"/>
    <s v="0"/>
    <x v="1"/>
    <x v="1"/>
    <n v="2706285"/>
    <n v="3978934"/>
    <n v="3978.9340000000002"/>
    <n v="680.15327723455573"/>
  </r>
  <r>
    <s v="721550110"/>
    <n v="72155011"/>
    <x v="3"/>
    <s v="  7"/>
    <s v="IE"/>
    <s v="0"/>
    <x v="0"/>
    <x v="1"/>
    <n v="5184"/>
    <n v="7072"/>
    <n v="7.0720000000000001"/>
    <n v="733.03167420814475"/>
  </r>
  <r>
    <s v="721550110"/>
    <n v="72155011"/>
    <x v="3"/>
    <s v="  7"/>
    <s v="IE"/>
    <s v="0"/>
    <x v="1"/>
    <x v="1"/>
    <n v="3660"/>
    <n v="870"/>
    <n v="0.87"/>
    <n v="4206.8965517241377"/>
  </r>
  <r>
    <s v="721550110"/>
    <n v="72155011"/>
    <x v="3"/>
    <s v=" 11"/>
    <s v="ES"/>
    <s v="0"/>
    <x v="0"/>
    <x v="1"/>
    <n v="413917"/>
    <n v="564709"/>
    <n v="564.70899999999995"/>
    <n v="732.97397420618415"/>
  </r>
  <r>
    <s v="721550110"/>
    <n v="72155011"/>
    <x v="3"/>
    <s v=" 11"/>
    <s v="ES"/>
    <s v="0"/>
    <x v="1"/>
    <x v="1"/>
    <n v="1202983"/>
    <n v="1873144"/>
    <n v="1873.144"/>
    <n v="642.22665208868079"/>
  </r>
  <r>
    <s v="721550190"/>
    <n v="72155019"/>
    <x v="3"/>
    <s v="  1"/>
    <s v="FR"/>
    <s v="0"/>
    <x v="0"/>
    <x v="1"/>
    <n v="189689"/>
    <n v="253182"/>
    <n v="253.18199999999999"/>
    <n v="749.21992874690932"/>
  </r>
  <r>
    <s v="721550190"/>
    <n v="72155019"/>
    <x v="3"/>
    <s v="  1"/>
    <s v="FR"/>
    <s v="0"/>
    <x v="1"/>
    <x v="1"/>
    <n v="493256"/>
    <n v="471206"/>
    <n v="471.20600000000002"/>
    <n v="1046.7948200999137"/>
  </r>
  <r>
    <s v="721550190"/>
    <n v="72155019"/>
    <x v="3"/>
    <s v="  3"/>
    <s v="NL"/>
    <s v="0"/>
    <x v="0"/>
    <x v="1"/>
    <n v="18641"/>
    <n v="24881"/>
    <n v="24.881"/>
    <n v="749.20622161488689"/>
  </r>
  <r>
    <s v="721550190"/>
    <n v="72155019"/>
    <x v="3"/>
    <s v="  3"/>
    <s v="NL"/>
    <s v="0"/>
    <x v="1"/>
    <x v="1"/>
    <n v="161499"/>
    <n v="133508"/>
    <n v="133.50800000000001"/>
    <n v="1209.6578482188334"/>
  </r>
  <r>
    <s v="721550190"/>
    <n v="72155019"/>
    <x v="3"/>
    <s v="  4"/>
    <s v="DE"/>
    <s v="0"/>
    <x v="0"/>
    <x v="1"/>
    <n v="530702"/>
    <n v="708341"/>
    <n v="708.34100000000001"/>
    <n v="749.21824375547931"/>
  </r>
  <r>
    <s v="721550190"/>
    <n v="72155019"/>
    <x v="3"/>
    <s v="  4"/>
    <s v="DE"/>
    <s v="0"/>
    <x v="1"/>
    <x v="1"/>
    <n v="594805"/>
    <n v="1382142"/>
    <n v="1382.1420000000001"/>
    <n v="430.35013768483986"/>
  </r>
  <r>
    <s v="721550190"/>
    <n v="72155019"/>
    <x v="3"/>
    <s v="  4"/>
    <s v="DE"/>
    <s v="0"/>
    <x v="4"/>
    <x v="1"/>
    <n v="153"/>
    <n v="1"/>
    <n v="1E-3"/>
    <n v="153000"/>
  </r>
  <r>
    <s v="721550190"/>
    <n v="72155019"/>
    <x v="3"/>
    <s v="  5"/>
    <s v="IT"/>
    <s v="0"/>
    <x v="0"/>
    <x v="1"/>
    <n v="410771"/>
    <n v="548266"/>
    <n v="548.26599999999996"/>
    <n v="749.21844506133891"/>
  </r>
  <r>
    <s v="721550190"/>
    <n v="72155019"/>
    <x v="3"/>
    <s v="  5"/>
    <s v="IT"/>
    <s v="0"/>
    <x v="1"/>
    <x v="1"/>
    <n v="886164"/>
    <n v="1346752"/>
    <n v="1346.752"/>
    <n v="658.00087915221218"/>
  </r>
  <r>
    <s v="721550190"/>
    <n v="72155019"/>
    <x v="3"/>
    <s v="  7"/>
    <s v="IE"/>
    <s v="0"/>
    <x v="0"/>
    <x v="1"/>
    <n v="3"/>
    <n v="4"/>
    <n v="4.0000000000000001E-3"/>
    <n v="750"/>
  </r>
  <r>
    <s v="721550190"/>
    <n v="72155019"/>
    <x v="3"/>
    <s v="  7"/>
    <s v="IE"/>
    <s v="0"/>
    <x v="1"/>
    <x v="1"/>
    <n v="2"/>
    <n v="3"/>
    <n v="3.0000000000000001E-3"/>
    <n v="666.66666666666663"/>
  </r>
  <r>
    <s v="721550190"/>
    <n v="72155019"/>
    <x v="3"/>
    <s v="  8"/>
    <s v="DK"/>
    <s v="0"/>
    <x v="0"/>
    <x v="1"/>
    <n v="17"/>
    <n v="23"/>
    <n v="2.3E-2"/>
    <n v="739.13043478260875"/>
  </r>
  <r>
    <s v="721550190"/>
    <n v="72155019"/>
    <x v="3"/>
    <s v="  8"/>
    <s v="DK"/>
    <s v="0"/>
    <x v="1"/>
    <x v="1"/>
    <n v="2793"/>
    <n v="1545"/>
    <n v="1.5449999999999999"/>
    <n v="1807.7669902912621"/>
  </r>
  <r>
    <s v="721550190"/>
    <n v="72155019"/>
    <x v="3"/>
    <s v=" 11"/>
    <s v="ES"/>
    <s v="0"/>
    <x v="0"/>
    <x v="1"/>
    <n v="204725"/>
    <n v="273253"/>
    <n v="273.25299999999999"/>
    <n v="749.21409828986327"/>
  </r>
  <r>
    <s v="721550190"/>
    <n v="72155019"/>
    <x v="3"/>
    <s v=" 11"/>
    <s v="ES"/>
    <s v="0"/>
    <x v="1"/>
    <x v="1"/>
    <n v="613019"/>
    <n v="1094351"/>
    <n v="1094.3510000000001"/>
    <n v="560.16671068057678"/>
  </r>
  <r>
    <s v="721550190"/>
    <n v="72155019"/>
    <x v="3"/>
    <s v=" 17"/>
    <s v="BE"/>
    <s v="0"/>
    <x v="0"/>
    <x v="1"/>
    <n v="262096"/>
    <n v="349826"/>
    <n v="349.82600000000002"/>
    <n v="749.21818275371174"/>
  </r>
  <r>
    <s v="721550190"/>
    <n v="72155019"/>
    <x v="3"/>
    <s v=" 17"/>
    <s v="BE"/>
    <s v="0"/>
    <x v="1"/>
    <x v="1"/>
    <n v="233640"/>
    <n v="419199"/>
    <n v="419.19900000000001"/>
    <n v="557.34865779737072"/>
  </r>
  <r>
    <s v="721550190"/>
    <n v="72155019"/>
    <x v="3"/>
    <s v=" 30"/>
    <s v="SE"/>
    <s v="0"/>
    <x v="0"/>
    <x v="1"/>
    <n v="25317"/>
    <n v="33791"/>
    <n v="33.790999999999997"/>
    <n v="749.22316593175708"/>
  </r>
  <r>
    <s v="721550190"/>
    <n v="72155019"/>
    <x v="3"/>
    <s v=" 30"/>
    <s v="SE"/>
    <s v="0"/>
    <x v="1"/>
    <x v="1"/>
    <n v="120727"/>
    <n v="104619"/>
    <n v="104.619"/>
    <n v="1153.9682084516196"/>
  </r>
  <r>
    <s v="721550190"/>
    <n v="72155019"/>
    <x v="3"/>
    <s v=" 61"/>
    <s v="CZ"/>
    <s v="0"/>
    <x v="0"/>
    <x v="1"/>
    <n v="531720"/>
    <n v="709700"/>
    <n v="709.7"/>
    <n v="749.21797942792728"/>
  </r>
  <r>
    <s v="721550190"/>
    <n v="72155019"/>
    <x v="3"/>
    <s v=" 61"/>
    <s v="CZ"/>
    <s v="0"/>
    <x v="1"/>
    <x v="1"/>
    <n v="504171"/>
    <n v="628852"/>
    <n v="628.85199999999998"/>
    <n v="801.73236309974368"/>
  </r>
  <r>
    <s v="721550190"/>
    <n v="72155019"/>
    <x v="3"/>
    <s v=" 66"/>
    <s v="RO"/>
    <s v="0"/>
    <x v="0"/>
    <x v="1"/>
    <n v="111559"/>
    <n v="148900"/>
    <n v="148.9"/>
    <n v="749.22095366017459"/>
  </r>
  <r>
    <s v="721550190"/>
    <n v="72155019"/>
    <x v="3"/>
    <s v=" 66"/>
    <s v="RO"/>
    <s v="0"/>
    <x v="1"/>
    <x v="1"/>
    <n v="182386"/>
    <n v="187677"/>
    <n v="187.67699999999999"/>
    <n v="971.80794663171298"/>
  </r>
  <r>
    <s v="721550800"/>
    <n v="72155080"/>
    <x v="3"/>
    <s v="  1"/>
    <s v="FR"/>
    <s v="0"/>
    <x v="0"/>
    <x v="1"/>
    <n v="27195"/>
    <n v="32720"/>
    <n v="32.72"/>
    <n v="831.14303178484113"/>
  </r>
  <r>
    <s v="721550800"/>
    <n v="72155080"/>
    <x v="3"/>
    <s v="  1"/>
    <s v="FR"/>
    <s v="0"/>
    <x v="1"/>
    <x v="1"/>
    <n v="86912"/>
    <n v="86652"/>
    <n v="86.652000000000001"/>
    <n v="1003.0005077782394"/>
  </r>
  <r>
    <s v="721550800"/>
    <n v="72155080"/>
    <x v="3"/>
    <s v="  4"/>
    <s v="DE"/>
    <s v="0"/>
    <x v="0"/>
    <x v="1"/>
    <n v="19459"/>
    <n v="23413"/>
    <n v="23.413"/>
    <n v="831.11946354589327"/>
  </r>
  <r>
    <s v="721550800"/>
    <n v="72155080"/>
    <x v="3"/>
    <s v="  4"/>
    <s v="DE"/>
    <s v="0"/>
    <x v="1"/>
    <x v="1"/>
    <n v="14182"/>
    <n v="10265"/>
    <n v="10.265000000000001"/>
    <n v="1381.5879201169021"/>
  </r>
  <r>
    <s v="721550800"/>
    <n v="72155080"/>
    <x v="3"/>
    <s v="  4"/>
    <s v="DE"/>
    <s v="0"/>
    <x v="4"/>
    <x v="1"/>
    <n v="6296"/>
    <n v="13576"/>
    <n v="13.576000000000001"/>
    <n v="463.75957572186212"/>
  </r>
  <r>
    <s v="721550800"/>
    <n v="72155080"/>
    <x v="3"/>
    <s v="  5"/>
    <s v="IT"/>
    <s v="0"/>
    <x v="0"/>
    <x v="1"/>
    <n v="1083879"/>
    <n v="1304098"/>
    <n v="1304.098"/>
    <n v="831.13308969111222"/>
  </r>
  <r>
    <s v="721550800"/>
    <n v="72155080"/>
    <x v="3"/>
    <s v="  5"/>
    <s v="IT"/>
    <s v="0"/>
    <x v="1"/>
    <x v="1"/>
    <n v="2505888"/>
    <n v="3618284"/>
    <n v="3618.2840000000001"/>
    <n v="692.56255175105105"/>
  </r>
  <r>
    <s v="721550800"/>
    <n v="72155080"/>
    <x v="3"/>
    <s v="  7"/>
    <s v="IE"/>
    <s v="0"/>
    <x v="0"/>
    <x v="1"/>
    <n v="893"/>
    <n v="1074"/>
    <n v="1.0740000000000001"/>
    <n v="831.47113594040968"/>
  </r>
  <r>
    <s v="721550800"/>
    <n v="72155080"/>
    <x v="3"/>
    <s v="  7"/>
    <s v="IE"/>
    <s v="0"/>
    <x v="1"/>
    <x v="1"/>
    <n v="11"/>
    <n v="1"/>
    <n v="1E-3"/>
    <n v="11000"/>
  </r>
  <r>
    <s v="721550800"/>
    <n v="72155080"/>
    <x v="3"/>
    <s v="  7"/>
    <s v="IE"/>
    <s v="0"/>
    <x v="4"/>
    <x v="1"/>
    <n v="603"/>
    <n v="973"/>
    <n v="0.97299999999999998"/>
    <n v="619.73278520041106"/>
  </r>
  <r>
    <s v="721550800"/>
    <n v="72155080"/>
    <x v="3"/>
    <s v=" 11"/>
    <s v="ES"/>
    <s v="0"/>
    <x v="0"/>
    <x v="1"/>
    <n v="628082"/>
    <n v="755691"/>
    <n v="755.69100000000003"/>
    <n v="831.1360066482199"/>
  </r>
  <r>
    <s v="721550800"/>
    <n v="72155080"/>
    <x v="3"/>
    <s v=" 11"/>
    <s v="ES"/>
    <s v="0"/>
    <x v="1"/>
    <x v="1"/>
    <n v="1790084"/>
    <n v="2021945"/>
    <n v="2021.9449999999999"/>
    <n v="885.32774135794989"/>
  </r>
  <r>
    <s v="721550800"/>
    <n v="72155080"/>
    <x v="3"/>
    <s v=" 17"/>
    <s v="BE"/>
    <s v="0"/>
    <x v="0"/>
    <x v="1"/>
    <n v="32465"/>
    <n v="39061"/>
    <n v="39.061"/>
    <n v="831.13591561915973"/>
  </r>
  <r>
    <s v="721550800"/>
    <n v="72155080"/>
    <x v="3"/>
    <s v=" 17"/>
    <s v="BE"/>
    <s v="0"/>
    <x v="1"/>
    <x v="1"/>
    <n v="35950"/>
    <n v="56095"/>
    <n v="56.094999999999999"/>
    <n v="640.87708351903018"/>
  </r>
  <r>
    <s v="721550800"/>
    <n v="72155080"/>
    <x v="3"/>
    <s v=" 17"/>
    <s v="BE"/>
    <s v="4"/>
    <x v="1"/>
    <x v="1"/>
    <n v="97754"/>
    <n v="147070"/>
    <n v="147.07"/>
    <n v="664.6766845719726"/>
  </r>
  <r>
    <s v="721550800"/>
    <n v="72155080"/>
    <x v="3"/>
    <s v=" 30"/>
    <s v="SE"/>
    <s v="0"/>
    <x v="0"/>
    <x v="1"/>
    <n v="264"/>
    <n v="318"/>
    <n v="0.318"/>
    <n v="830.18867924528297"/>
  </r>
  <r>
    <s v="721550800"/>
    <n v="72155080"/>
    <x v="3"/>
    <s v=" 30"/>
    <s v="SE"/>
    <s v="0"/>
    <x v="1"/>
    <x v="1"/>
    <n v="1198"/>
    <n v="191"/>
    <n v="0.191"/>
    <n v="6272.2513089005233"/>
  </r>
  <r>
    <s v="721550800"/>
    <n v="72155080"/>
    <x v="3"/>
    <s v=" 66"/>
    <s v="RO"/>
    <s v="0"/>
    <x v="0"/>
    <x v="1"/>
    <n v="779334"/>
    <n v="937678"/>
    <n v="937.678"/>
    <n v="831.13179577637527"/>
  </r>
  <r>
    <s v="721550800"/>
    <n v="72155080"/>
    <x v="3"/>
    <s v=" 66"/>
    <s v="RO"/>
    <s v="0"/>
    <x v="1"/>
    <x v="1"/>
    <n v="1315689"/>
    <n v="1295117"/>
    <n v="1295.117"/>
    <n v="1015.8842791809543"/>
  </r>
  <r>
    <s v="721590000"/>
    <n v="72159000"/>
    <x v="2"/>
    <s v="  1"/>
    <s v="FR"/>
    <s v="0"/>
    <x v="0"/>
    <x v="1"/>
    <n v="1766464"/>
    <n v="1458596"/>
    <n v="1458.596"/>
    <n v="1211.0714687274613"/>
  </r>
  <r>
    <s v="721590000"/>
    <n v="72159000"/>
    <x v="2"/>
    <s v="  1"/>
    <s v="FR"/>
    <s v="0"/>
    <x v="1"/>
    <x v="1"/>
    <n v="4644772"/>
    <n v="4197349"/>
    <n v="4197.3490000000002"/>
    <n v="1106.5965684530879"/>
  </r>
  <r>
    <s v="721590000"/>
    <n v="72159000"/>
    <x v="2"/>
    <s v="  1"/>
    <s v="FR"/>
    <s v="0"/>
    <x v="4"/>
    <x v="1"/>
    <n v="28"/>
    <n v="1"/>
    <n v="1E-3"/>
    <n v="28000"/>
  </r>
  <r>
    <s v="721590000"/>
    <n v="72159000"/>
    <x v="2"/>
    <s v="  3"/>
    <s v="NL"/>
    <s v="0"/>
    <x v="0"/>
    <x v="1"/>
    <n v="86862"/>
    <n v="71724"/>
    <n v="71.724000000000004"/>
    <n v="1211.0590597289608"/>
  </r>
  <r>
    <s v="721590000"/>
    <n v="72159000"/>
    <x v="2"/>
    <s v="  3"/>
    <s v="NL"/>
    <s v="0"/>
    <x v="1"/>
    <x v="1"/>
    <n v="122397"/>
    <n v="45763"/>
    <n v="45.762999999999998"/>
    <n v="2674.5842711360706"/>
  </r>
  <r>
    <s v="721590000"/>
    <n v="72159000"/>
    <x v="2"/>
    <s v="  4"/>
    <s v="DE"/>
    <s v="0"/>
    <x v="0"/>
    <x v="1"/>
    <n v="534489"/>
    <n v="441335"/>
    <n v="441.33499999999998"/>
    <n v="1211.0732210225792"/>
  </r>
  <r>
    <s v="721590000"/>
    <n v="72159000"/>
    <x v="2"/>
    <s v="  4"/>
    <s v="DE"/>
    <s v="0"/>
    <x v="1"/>
    <x v="1"/>
    <n v="609872"/>
    <n v="173186"/>
    <n v="173.18600000000001"/>
    <n v="3521.4855704271708"/>
  </r>
  <r>
    <s v="721590000"/>
    <n v="72159000"/>
    <x v="2"/>
    <s v="  5"/>
    <s v="IT"/>
    <s v="0"/>
    <x v="0"/>
    <x v="1"/>
    <n v="468364"/>
    <n v="386735"/>
    <n v="386.73500000000001"/>
    <n v="1211.0721812093552"/>
  </r>
  <r>
    <s v="721590000"/>
    <n v="72159000"/>
    <x v="2"/>
    <s v="  5"/>
    <s v="IT"/>
    <s v="0"/>
    <x v="1"/>
    <x v="1"/>
    <n v="1013156"/>
    <n v="930446"/>
    <n v="930.44600000000003"/>
    <n v="1088.8928535347563"/>
  </r>
  <r>
    <s v="721590000"/>
    <n v="72159000"/>
    <x v="2"/>
    <s v="  7"/>
    <s v="IE"/>
    <s v="0"/>
    <x v="0"/>
    <x v="1"/>
    <n v="69042"/>
    <n v="57009"/>
    <n v="57.009"/>
    <n v="1211.0719360101036"/>
  </r>
  <r>
    <s v="721590000"/>
    <n v="72159000"/>
    <x v="2"/>
    <s v="  7"/>
    <s v="IE"/>
    <s v="0"/>
    <x v="1"/>
    <x v="1"/>
    <n v="202929"/>
    <n v="428393"/>
    <n v="428.39299999999997"/>
    <n v="473.69821635741016"/>
  </r>
  <r>
    <s v="721590000"/>
    <n v="72159000"/>
    <x v="2"/>
    <s v="  8"/>
    <s v="DK"/>
    <s v="0"/>
    <x v="0"/>
    <x v="1"/>
    <n v="4"/>
    <n v="4"/>
    <n v="4.0000000000000001E-3"/>
    <n v="1000"/>
  </r>
  <r>
    <s v="721590000"/>
    <n v="72159000"/>
    <x v="2"/>
    <s v="  8"/>
    <s v="DK"/>
    <s v="0"/>
    <x v="1"/>
    <x v="1"/>
    <n v="492"/>
    <n v="288"/>
    <n v="0.28799999999999998"/>
    <n v="1708.3333333333335"/>
  </r>
  <r>
    <s v="721590000"/>
    <n v="72159000"/>
    <x v="2"/>
    <s v=" 11"/>
    <s v="ES"/>
    <s v="0"/>
    <x v="0"/>
    <x v="1"/>
    <n v="135163"/>
    <n v="111607"/>
    <n v="111.607"/>
    <n v="1211.0620301593985"/>
  </r>
  <r>
    <s v="721590000"/>
    <n v="72159000"/>
    <x v="2"/>
    <s v=" 11"/>
    <s v="ES"/>
    <s v="0"/>
    <x v="1"/>
    <x v="1"/>
    <n v="406552"/>
    <n v="579423"/>
    <n v="579.423"/>
    <n v="701.64974465977355"/>
  </r>
  <r>
    <s v="721590000"/>
    <n v="72159000"/>
    <x v="2"/>
    <s v=" 17"/>
    <s v="BE"/>
    <s v="0"/>
    <x v="0"/>
    <x v="1"/>
    <n v="44925"/>
    <n v="37095"/>
    <n v="37.094999999999999"/>
    <n v="1211.0796603315812"/>
  </r>
  <r>
    <s v="721590000"/>
    <n v="72159000"/>
    <x v="2"/>
    <s v=" 17"/>
    <s v="BE"/>
    <s v="0"/>
    <x v="1"/>
    <x v="1"/>
    <n v="35368"/>
    <n v="29956"/>
    <n v="29.956"/>
    <n v="1180.6649752971025"/>
  </r>
  <r>
    <s v="721590000"/>
    <n v="72159000"/>
    <x v="2"/>
    <s v=" 30"/>
    <s v="SE"/>
    <s v="0"/>
    <x v="0"/>
    <x v="1"/>
    <n v="54214"/>
    <n v="44765"/>
    <n v="44.765000000000001"/>
    <n v="1211.080084887747"/>
  </r>
  <r>
    <s v="721590000"/>
    <n v="72159000"/>
    <x v="2"/>
    <s v=" 30"/>
    <s v="SE"/>
    <s v="0"/>
    <x v="1"/>
    <x v="1"/>
    <n v="297070"/>
    <n v="124103"/>
    <n v="124.10299999999999"/>
    <n v="2393.7374600130538"/>
  </r>
  <r>
    <s v="721590000"/>
    <n v="72159000"/>
    <x v="2"/>
    <s v=" 32"/>
    <s v="FI"/>
    <s v="0"/>
    <x v="1"/>
    <x v="1"/>
    <n v="16686"/>
    <n v="17573"/>
    <n v="17.573"/>
    <n v="949.52483924201897"/>
  </r>
  <r>
    <s v="721590000"/>
    <n v="72159000"/>
    <x v="2"/>
    <s v=" 38"/>
    <s v="AT"/>
    <s v="0"/>
    <x v="1"/>
    <x v="1"/>
    <n v="1330"/>
    <n v="5"/>
    <n v="5.0000000000000001E-3"/>
    <n v="266000"/>
  </r>
  <r>
    <s v="721590000"/>
    <n v="72159000"/>
    <x v="2"/>
    <s v=" 38"/>
    <s v="AT"/>
    <s v="0"/>
    <x v="6"/>
    <x v="1"/>
    <n v="3117"/>
    <n v="100"/>
    <n v="0.1"/>
    <n v="31170"/>
  </r>
  <r>
    <s v="721590000"/>
    <n v="72159000"/>
    <x v="2"/>
    <s v=" 61"/>
    <s v="CZ"/>
    <s v="0"/>
    <x v="0"/>
    <x v="1"/>
    <n v="8027"/>
    <n v="6628"/>
    <n v="6.6280000000000001"/>
    <n v="1211.0742305371152"/>
  </r>
  <r>
    <s v="721590000"/>
    <n v="72159000"/>
    <x v="2"/>
    <s v=" 61"/>
    <s v="CZ"/>
    <s v="0"/>
    <x v="1"/>
    <x v="1"/>
    <n v="7237"/>
    <n v="301"/>
    <n v="0.30099999999999999"/>
    <n v="24043.189368770763"/>
  </r>
  <r>
    <s v="721590000"/>
    <n v="72159000"/>
    <x v="2"/>
    <s v=" 63"/>
    <s v="SK"/>
    <s v="0"/>
    <x v="0"/>
    <x v="1"/>
    <n v="11919"/>
    <n v="9840"/>
    <n v="9.84"/>
    <n v="1211.280487804878"/>
  </r>
  <r>
    <s v="721590000"/>
    <n v="72159000"/>
    <x v="2"/>
    <s v=" 63"/>
    <s v="SK"/>
    <s v="0"/>
    <x v="1"/>
    <x v="1"/>
    <n v="387280"/>
    <n v="137053"/>
    <n v="137.053"/>
    <n v="2825.7681334958011"/>
  </r>
  <r>
    <s v="721590000"/>
    <n v="72159000"/>
    <x v="2"/>
    <s v=" 64"/>
    <s v="HU"/>
    <s v="0"/>
    <x v="1"/>
    <x v="1"/>
    <n v="140186"/>
    <n v="3856"/>
    <n v="3.8559999999999999"/>
    <n v="36355.290456431539"/>
  </r>
  <r>
    <s v="721590000"/>
    <n v="72159000"/>
    <x v="2"/>
    <s v=" 66"/>
    <s v="RO"/>
    <s v="0"/>
    <x v="0"/>
    <x v="1"/>
    <n v="163630"/>
    <n v="135112"/>
    <n v="135.11199999999999"/>
    <n v="1211.069335070164"/>
  </r>
  <r>
    <s v="721590000"/>
    <n v="72159000"/>
    <x v="2"/>
    <s v=" 66"/>
    <s v="RO"/>
    <s v="0"/>
    <x v="1"/>
    <x v="1"/>
    <n v="273268"/>
    <n v="242735"/>
    <n v="242.73500000000001"/>
    <n v="1125.7873813005951"/>
  </r>
  <r>
    <s v="721610000"/>
    <n v="72161000"/>
    <x v="2"/>
    <s v="  1"/>
    <s v="FR"/>
    <s v="0"/>
    <x v="0"/>
    <x v="1"/>
    <n v="94739"/>
    <n v="161832"/>
    <n v="161.83199999999999"/>
    <n v="585.41573977952442"/>
  </r>
  <r>
    <s v="721610000"/>
    <n v="72161000"/>
    <x v="2"/>
    <s v="  1"/>
    <s v="FR"/>
    <s v="0"/>
    <x v="1"/>
    <x v="1"/>
    <n v="246700"/>
    <n v="509780"/>
    <n v="509.78"/>
    <n v="483.93424614539606"/>
  </r>
  <r>
    <s v="721610000"/>
    <n v="72161000"/>
    <x v="2"/>
    <s v="  4"/>
    <s v="DE"/>
    <s v="0"/>
    <x v="0"/>
    <x v="1"/>
    <n v="989"/>
    <n v="1688"/>
    <n v="1.6879999999999999"/>
    <n v="585.90047393364932"/>
  </r>
  <r>
    <s v="721610000"/>
    <n v="72161000"/>
    <x v="2"/>
    <s v="  4"/>
    <s v="DE"/>
    <s v="0"/>
    <x v="1"/>
    <x v="1"/>
    <n v="15491"/>
    <n v="3887"/>
    <n v="3.887"/>
    <n v="3985.3357344996139"/>
  </r>
  <r>
    <s v="721610000"/>
    <n v="72161000"/>
    <x v="2"/>
    <s v="  5"/>
    <s v="IT"/>
    <s v="0"/>
    <x v="0"/>
    <x v="1"/>
    <n v="2904"/>
    <n v="4961"/>
    <n v="4.9610000000000003"/>
    <n v="585.36585365853659"/>
  </r>
  <r>
    <s v="721610000"/>
    <n v="72161000"/>
    <x v="2"/>
    <s v="  5"/>
    <s v="IT"/>
    <s v="0"/>
    <x v="1"/>
    <x v="1"/>
    <n v="13603"/>
    <n v="24352"/>
    <n v="24.352"/>
    <n v="558.59888304862022"/>
  </r>
  <r>
    <s v="721610000"/>
    <n v="72161000"/>
    <x v="2"/>
    <s v="  7"/>
    <s v="IE"/>
    <s v="0"/>
    <x v="0"/>
    <x v="1"/>
    <n v="416109"/>
    <n v="710795"/>
    <n v="710.79499999999996"/>
    <n v="585.41351585196855"/>
  </r>
  <r>
    <s v="721610000"/>
    <n v="72161000"/>
    <x v="2"/>
    <s v="  7"/>
    <s v="IE"/>
    <s v="0"/>
    <x v="1"/>
    <x v="1"/>
    <n v="461537"/>
    <n v="529794"/>
    <n v="529.79399999999998"/>
    <n v="871.16313133029064"/>
  </r>
  <r>
    <s v="721610000"/>
    <n v="72161000"/>
    <x v="2"/>
    <s v="  8"/>
    <s v="DK"/>
    <s v="0"/>
    <x v="0"/>
    <x v="1"/>
    <n v="44102"/>
    <n v="75334"/>
    <n v="75.334000000000003"/>
    <n v="585.41959805665431"/>
  </r>
  <r>
    <s v="721610000"/>
    <n v="72161000"/>
    <x v="2"/>
    <s v="  8"/>
    <s v="DK"/>
    <s v="0"/>
    <x v="1"/>
    <x v="1"/>
    <n v="43857"/>
    <n v="108049"/>
    <n v="108.04900000000001"/>
    <n v="405.89917537413578"/>
  </r>
  <r>
    <s v="721610000"/>
    <n v="72161000"/>
    <x v="2"/>
    <s v="  9"/>
    <s v="GR"/>
    <s v="0"/>
    <x v="1"/>
    <x v="1"/>
    <n v="9322"/>
    <n v="22290"/>
    <n v="22.29"/>
    <n v="418.21444593988338"/>
  </r>
  <r>
    <s v="721610000"/>
    <n v="72161000"/>
    <x v="2"/>
    <s v=" 11"/>
    <s v="ES"/>
    <s v="0"/>
    <x v="0"/>
    <x v="1"/>
    <n v="7537"/>
    <n v="12875"/>
    <n v="12.875"/>
    <n v="585.39805825242718"/>
  </r>
  <r>
    <s v="721610000"/>
    <n v="72161000"/>
    <x v="2"/>
    <s v=" 11"/>
    <s v="ES"/>
    <s v="0"/>
    <x v="1"/>
    <x v="1"/>
    <n v="721125"/>
    <n v="1613379"/>
    <n v="1613.3789999999999"/>
    <n v="446.96565407136205"/>
  </r>
  <r>
    <s v="721610000"/>
    <n v="72161000"/>
    <x v="2"/>
    <s v=" 17"/>
    <s v="BE"/>
    <s v="0"/>
    <x v="0"/>
    <x v="1"/>
    <n v="475"/>
    <n v="811"/>
    <n v="0.81100000000000005"/>
    <n v="585.69667077681868"/>
  </r>
  <r>
    <s v="721610000"/>
    <n v="72161000"/>
    <x v="2"/>
    <s v=" 17"/>
    <s v="BE"/>
    <s v="0"/>
    <x v="1"/>
    <x v="1"/>
    <n v="426"/>
    <n v="7"/>
    <n v="7.0000000000000001E-3"/>
    <n v="60857.142857142855"/>
  </r>
  <r>
    <s v="721610000"/>
    <n v="72161000"/>
    <x v="2"/>
    <s v=" 30"/>
    <s v="SE"/>
    <s v="0"/>
    <x v="0"/>
    <x v="1"/>
    <n v="258"/>
    <n v="441"/>
    <n v="0.441"/>
    <n v="585.03401360544217"/>
  </r>
  <r>
    <s v="721610000"/>
    <n v="72161000"/>
    <x v="2"/>
    <s v=" 30"/>
    <s v="SE"/>
    <s v="0"/>
    <x v="1"/>
    <x v="1"/>
    <n v="202"/>
    <n v="24"/>
    <n v="2.4E-2"/>
    <n v="8416.6666666666661"/>
  </r>
  <r>
    <s v="721610000"/>
    <n v="72161000"/>
    <x v="2"/>
    <s v=" 32"/>
    <s v="FI"/>
    <s v="0"/>
    <x v="0"/>
    <x v="1"/>
    <n v="39341"/>
    <n v="67202"/>
    <n v="67.201999999999998"/>
    <n v="585.41412457962565"/>
  </r>
  <r>
    <s v="721610000"/>
    <n v="72161000"/>
    <x v="2"/>
    <s v=" 32"/>
    <s v="FI"/>
    <s v="0"/>
    <x v="1"/>
    <x v="1"/>
    <n v="35907"/>
    <n v="458"/>
    <n v="0.45800000000000002"/>
    <n v="78399.563318777291"/>
  </r>
  <r>
    <s v="721610000"/>
    <n v="72161000"/>
    <x v="2"/>
    <s v=" 38"/>
    <s v="AT"/>
    <s v="0"/>
    <x v="0"/>
    <x v="1"/>
    <n v="162"/>
    <n v="277"/>
    <n v="0.27700000000000002"/>
    <n v="584.83754512635369"/>
  </r>
  <r>
    <s v="721610000"/>
    <n v="72161000"/>
    <x v="2"/>
    <s v=" 38"/>
    <s v="AT"/>
    <s v="0"/>
    <x v="6"/>
    <x v="1"/>
    <n v="262"/>
    <n v="1269"/>
    <n v="1.2689999999999999"/>
    <n v="206.46178092986605"/>
  </r>
  <r>
    <s v="721610000"/>
    <n v="72161000"/>
    <x v="2"/>
    <s v=" 61"/>
    <s v="CZ"/>
    <s v="0"/>
    <x v="0"/>
    <x v="1"/>
    <n v="626"/>
    <n v="1069"/>
    <n v="1.069"/>
    <n v="585.59401309635177"/>
  </r>
  <r>
    <s v="721610000"/>
    <n v="72161000"/>
    <x v="2"/>
    <s v=" 61"/>
    <s v="CZ"/>
    <s v="0"/>
    <x v="1"/>
    <x v="1"/>
    <n v="378"/>
    <n v="20"/>
    <n v="0.02"/>
    <n v="18900"/>
  </r>
  <r>
    <s v="721621000"/>
    <n v="72162100"/>
    <x v="2"/>
    <s v="  1"/>
    <s v="FR"/>
    <s v="0"/>
    <x v="0"/>
    <x v="1"/>
    <n v="1217919"/>
    <n v="2469851"/>
    <n v="2469.8510000000001"/>
    <n v="493.11436195948659"/>
  </r>
  <r>
    <s v="721621000"/>
    <n v="72162100"/>
    <x v="2"/>
    <s v="  1"/>
    <s v="FR"/>
    <s v="0"/>
    <x v="1"/>
    <x v="1"/>
    <n v="3147555"/>
    <n v="6477451"/>
    <n v="6477.451"/>
    <n v="485.92494177107631"/>
  </r>
  <r>
    <s v="721621000"/>
    <n v="72162100"/>
    <x v="2"/>
    <s v="  3"/>
    <s v="NL"/>
    <s v="0"/>
    <x v="0"/>
    <x v="1"/>
    <n v="3986"/>
    <n v="8084"/>
    <n v="8.0839999999999996"/>
    <n v="493.07273626917367"/>
  </r>
  <r>
    <s v="721621000"/>
    <n v="72162100"/>
    <x v="2"/>
    <s v="  3"/>
    <s v="NL"/>
    <s v="0"/>
    <x v="1"/>
    <x v="1"/>
    <n v="26426"/>
    <n v="48450"/>
    <n v="48.45"/>
    <n v="545.42827657378734"/>
  </r>
  <r>
    <s v="721621000"/>
    <n v="72162100"/>
    <x v="2"/>
    <s v="  4"/>
    <s v="DE"/>
    <s v="0"/>
    <x v="0"/>
    <x v="1"/>
    <n v="11530"/>
    <n v="23382"/>
    <n v="23.382000000000001"/>
    <n v="493.1143614746386"/>
  </r>
  <r>
    <s v="721621000"/>
    <n v="72162100"/>
    <x v="2"/>
    <s v="  4"/>
    <s v="DE"/>
    <s v="0"/>
    <x v="1"/>
    <x v="1"/>
    <n v="174940"/>
    <n v="245990"/>
    <n v="245.99"/>
    <n v="711.1671206146591"/>
  </r>
  <r>
    <s v="721621000"/>
    <n v="72162100"/>
    <x v="2"/>
    <s v="  5"/>
    <s v="IT"/>
    <s v="0"/>
    <x v="0"/>
    <x v="1"/>
    <n v="124225"/>
    <n v="251919"/>
    <n v="251.91900000000001"/>
    <n v="493.11485040826614"/>
  </r>
  <r>
    <s v="721621000"/>
    <n v="72162100"/>
    <x v="2"/>
    <s v="  5"/>
    <s v="IT"/>
    <s v="0"/>
    <x v="1"/>
    <x v="1"/>
    <n v="609193"/>
    <n v="1423326"/>
    <n v="1423.326"/>
    <n v="428.00665483522397"/>
  </r>
  <r>
    <s v="721621000"/>
    <n v="72162100"/>
    <x v="2"/>
    <s v="  7"/>
    <s v="IE"/>
    <s v="0"/>
    <x v="0"/>
    <x v="1"/>
    <n v="34849"/>
    <n v="70670"/>
    <n v="70.67"/>
    <n v="493.122965897835"/>
  </r>
  <r>
    <s v="721621000"/>
    <n v="72162100"/>
    <x v="2"/>
    <s v="  7"/>
    <s v="IE"/>
    <s v="0"/>
    <x v="1"/>
    <x v="1"/>
    <n v="87535"/>
    <n v="160321"/>
    <n v="160.321"/>
    <n v="545.99834082871246"/>
  </r>
  <r>
    <s v="721621000"/>
    <n v="72162100"/>
    <x v="2"/>
    <s v=" 11"/>
    <s v="ES"/>
    <s v="0"/>
    <x v="0"/>
    <x v="1"/>
    <n v="29653"/>
    <n v="60134"/>
    <n v="60.134"/>
    <n v="493.11537566102373"/>
  </r>
  <r>
    <s v="721621000"/>
    <n v="72162100"/>
    <x v="2"/>
    <s v=" 11"/>
    <s v="ES"/>
    <s v="0"/>
    <x v="1"/>
    <x v="1"/>
    <n v="2723739"/>
    <n v="6463368"/>
    <n v="6463.3680000000004"/>
    <n v="421.41171599698481"/>
  </r>
  <r>
    <s v="721621000"/>
    <n v="72162100"/>
    <x v="2"/>
    <s v=" 17"/>
    <s v="BE"/>
    <s v="0"/>
    <x v="0"/>
    <x v="1"/>
    <n v="19003"/>
    <n v="38537"/>
    <n v="38.536999999999999"/>
    <n v="493.11051716532165"/>
  </r>
  <r>
    <s v="721621000"/>
    <n v="72162100"/>
    <x v="2"/>
    <s v=" 17"/>
    <s v="BE"/>
    <s v="0"/>
    <x v="1"/>
    <x v="1"/>
    <n v="89463"/>
    <n v="7241"/>
    <n v="7.2409999999999997"/>
    <n v="12355.061455600056"/>
  </r>
  <r>
    <s v="721621000"/>
    <n v="72162100"/>
    <x v="2"/>
    <s v=" 38"/>
    <s v="AT"/>
    <s v="0"/>
    <x v="0"/>
    <x v="1"/>
    <n v="29"/>
    <n v="59"/>
    <n v="5.8999999999999997E-2"/>
    <n v="491.52542372881356"/>
  </r>
  <r>
    <s v="721621000"/>
    <n v="72162100"/>
    <x v="2"/>
    <s v=" 38"/>
    <s v="AT"/>
    <s v="0"/>
    <x v="1"/>
    <x v="1"/>
    <n v="52"/>
    <n v="38"/>
    <n v="3.7999999999999999E-2"/>
    <n v="1368.421052631579"/>
  </r>
  <r>
    <s v="721622000"/>
    <n v="72162200"/>
    <x v="2"/>
    <s v="  1"/>
    <s v="FR"/>
    <s v="0"/>
    <x v="0"/>
    <x v="1"/>
    <n v="36464"/>
    <n v="77676"/>
    <n v="77.676000000000002"/>
    <n v="469.43714918378907"/>
  </r>
  <r>
    <s v="721622000"/>
    <n v="72162200"/>
    <x v="2"/>
    <s v="  1"/>
    <s v="FR"/>
    <s v="0"/>
    <x v="1"/>
    <x v="1"/>
    <n v="94581"/>
    <n v="192207"/>
    <n v="192.20699999999999"/>
    <n v="492.07885248716229"/>
  </r>
  <r>
    <s v="721622000"/>
    <n v="72162200"/>
    <x v="2"/>
    <s v="  4"/>
    <s v="DE"/>
    <s v="0"/>
    <x v="0"/>
    <x v="1"/>
    <n v="107"/>
    <n v="229"/>
    <n v="0.22900000000000001"/>
    <n v="467.24890829694323"/>
  </r>
  <r>
    <s v="721622000"/>
    <n v="72162200"/>
    <x v="2"/>
    <s v="  4"/>
    <s v="DE"/>
    <s v="0"/>
    <x v="1"/>
    <x v="1"/>
    <n v="1621"/>
    <n v="1507"/>
    <n v="1.5069999999999999"/>
    <n v="1075.6469807564699"/>
  </r>
  <r>
    <s v="721622000"/>
    <n v="72162200"/>
    <x v="2"/>
    <s v="  5"/>
    <s v="IT"/>
    <s v="0"/>
    <x v="0"/>
    <x v="1"/>
    <n v="3367"/>
    <n v="7173"/>
    <n v="7.173"/>
    <n v="469.39913564756728"/>
  </r>
  <r>
    <s v="721622000"/>
    <n v="72162200"/>
    <x v="2"/>
    <s v="  5"/>
    <s v="IT"/>
    <s v="0"/>
    <x v="1"/>
    <x v="1"/>
    <n v="17356"/>
    <n v="38015"/>
    <n v="38.015000000000001"/>
    <n v="456.55662238590031"/>
  </r>
  <r>
    <s v="721631100"/>
    <n v="72163110"/>
    <x v="4"/>
    <s v="  1"/>
    <s v="FR"/>
    <s v="0"/>
    <x v="0"/>
    <x v="1"/>
    <n v="41046"/>
    <n v="82210"/>
    <n v="82.21"/>
    <n v="499.2823257511252"/>
  </r>
  <r>
    <s v="721631100"/>
    <n v="72163110"/>
    <x v="4"/>
    <s v="  1"/>
    <s v="FR"/>
    <s v="0"/>
    <x v="1"/>
    <x v="1"/>
    <n v="105213"/>
    <n v="212426"/>
    <n v="212.42599999999999"/>
    <n v="495.29247832186269"/>
  </r>
  <r>
    <s v="721631100"/>
    <n v="72163110"/>
    <x v="4"/>
    <s v="  3"/>
    <s v="NL"/>
    <s v="0"/>
    <x v="0"/>
    <x v="1"/>
    <n v="62050"/>
    <n v="124278"/>
    <n v="124.27800000000001"/>
    <n v="499.28386359613125"/>
  </r>
  <r>
    <s v="721631100"/>
    <n v="72163110"/>
    <x v="4"/>
    <s v="  3"/>
    <s v="NL"/>
    <s v="0"/>
    <x v="1"/>
    <x v="1"/>
    <n v="410342"/>
    <n v="771942"/>
    <n v="771.94200000000001"/>
    <n v="531.57102476610942"/>
  </r>
  <r>
    <s v="721631100"/>
    <n v="72163110"/>
    <x v="4"/>
    <s v="  4"/>
    <s v="DE"/>
    <s v="0"/>
    <x v="0"/>
    <x v="1"/>
    <n v="66107"/>
    <n v="132405"/>
    <n v="132.405"/>
    <n v="499.27872814470754"/>
  </r>
  <r>
    <s v="721631100"/>
    <n v="72163110"/>
    <x v="4"/>
    <s v="  4"/>
    <s v="DE"/>
    <s v="0"/>
    <x v="1"/>
    <x v="1"/>
    <n v="1001984"/>
    <n v="1867091"/>
    <n v="1867.0909999999999"/>
    <n v="536.65514964187605"/>
  </r>
  <r>
    <s v="721631100"/>
    <n v="72163110"/>
    <x v="4"/>
    <s v="  7"/>
    <s v="IE"/>
    <s v="0"/>
    <x v="0"/>
    <x v="1"/>
    <n v="100211"/>
    <n v="200712"/>
    <n v="200.71199999999999"/>
    <n v="499.27757184423456"/>
  </r>
  <r>
    <s v="721631100"/>
    <n v="72163110"/>
    <x v="4"/>
    <s v="  7"/>
    <s v="IE"/>
    <s v="0"/>
    <x v="1"/>
    <x v="1"/>
    <n v="249664"/>
    <n v="588059"/>
    <n v="588.05899999999997"/>
    <n v="424.55603944502167"/>
  </r>
  <r>
    <s v="721631100"/>
    <n v="72163110"/>
    <x v="4"/>
    <s v=" 11"/>
    <s v="ES"/>
    <s v="0"/>
    <x v="0"/>
    <x v="1"/>
    <n v="176231"/>
    <n v="352972"/>
    <n v="352.97199999999998"/>
    <n v="499.27756309282324"/>
  </r>
  <r>
    <s v="721631100"/>
    <n v="72163110"/>
    <x v="4"/>
    <s v=" 11"/>
    <s v="ES"/>
    <s v="0"/>
    <x v="1"/>
    <x v="1"/>
    <n v="16658087"/>
    <n v="36597170"/>
    <n v="36597.17"/>
    <n v="455.17418423337108"/>
  </r>
  <r>
    <s v="721631100"/>
    <n v="72163110"/>
    <x v="4"/>
    <s v=" 38"/>
    <s v="AT"/>
    <s v="0"/>
    <x v="0"/>
    <x v="1"/>
    <n v="113"/>
    <n v="226"/>
    <n v="0.22600000000000001"/>
    <n v="500"/>
  </r>
  <r>
    <s v="721631100"/>
    <n v="72163110"/>
    <x v="4"/>
    <s v=" 38"/>
    <s v="AT"/>
    <s v="0"/>
    <x v="1"/>
    <x v="1"/>
    <n v="193"/>
    <n v="1560"/>
    <n v="1.56"/>
    <n v="123.71794871794872"/>
  </r>
  <r>
    <s v="721631900"/>
    <n v="72163190"/>
    <x v="4"/>
    <s v="  3"/>
    <s v="NL"/>
    <s v="0"/>
    <x v="0"/>
    <x v="1"/>
    <n v="11425"/>
    <n v="20115"/>
    <n v="20.114999999999998"/>
    <n v="567.98409147402435"/>
  </r>
  <r>
    <s v="721631900"/>
    <n v="72163190"/>
    <x v="4"/>
    <s v="  3"/>
    <s v="NL"/>
    <s v="0"/>
    <x v="1"/>
    <x v="1"/>
    <n v="73365"/>
    <n v="131487"/>
    <n v="131.48699999999999"/>
    <n v="557.96390517693771"/>
  </r>
  <r>
    <s v="721631900"/>
    <n v="72163190"/>
    <x v="4"/>
    <s v="  4"/>
    <s v="DE"/>
    <s v="0"/>
    <x v="0"/>
    <x v="1"/>
    <n v="49879"/>
    <n v="87815"/>
    <n v="87.814999999999998"/>
    <n v="568.00091100609234"/>
  </r>
  <r>
    <s v="721631900"/>
    <n v="72163190"/>
    <x v="4"/>
    <s v="  4"/>
    <s v="DE"/>
    <s v="0"/>
    <x v="1"/>
    <x v="1"/>
    <n v="740561"/>
    <n v="1633344"/>
    <n v="1633.3440000000001"/>
    <n v="453.40173288664238"/>
  </r>
  <r>
    <s v="721631900"/>
    <n v="72163190"/>
    <x v="4"/>
    <s v="  7"/>
    <s v="IE"/>
    <s v="0"/>
    <x v="0"/>
    <x v="1"/>
    <n v="1800"/>
    <n v="3170"/>
    <n v="3.17"/>
    <n v="567.82334384858041"/>
  </r>
  <r>
    <s v="721631900"/>
    <n v="72163190"/>
    <x v="4"/>
    <s v="  7"/>
    <s v="IE"/>
    <s v="0"/>
    <x v="1"/>
    <x v="1"/>
    <n v="8091"/>
    <n v="11056"/>
    <n v="11.055999999999999"/>
    <n v="731.8198263386397"/>
  </r>
  <r>
    <s v="721631900"/>
    <n v="72163190"/>
    <x v="4"/>
    <s v=" 11"/>
    <s v="ES"/>
    <s v="0"/>
    <x v="0"/>
    <x v="1"/>
    <n v="64401"/>
    <n v="113381"/>
    <n v="113.381"/>
    <n v="568.0052213333804"/>
  </r>
  <r>
    <s v="721631900"/>
    <n v="72163190"/>
    <x v="4"/>
    <s v=" 11"/>
    <s v="ES"/>
    <s v="0"/>
    <x v="1"/>
    <x v="1"/>
    <n v="5715669"/>
    <n v="11474412"/>
    <n v="11474.412"/>
    <n v="498.12304107609174"/>
  </r>
  <r>
    <s v="721631900"/>
    <n v="72163190"/>
    <x v="4"/>
    <s v=" 18"/>
    <s v="LU"/>
    <s v="0"/>
    <x v="1"/>
    <x v="1"/>
    <n v="35814"/>
    <n v="47423"/>
    <n v="47.423000000000002"/>
    <n v="755.20317145688796"/>
  </r>
  <r>
    <s v="721632110"/>
    <n v="72163211"/>
    <x v="4"/>
    <s v="  1"/>
    <s v="FR"/>
    <s v="0"/>
    <x v="0"/>
    <x v="1"/>
    <n v="454"/>
    <n v="932"/>
    <n v="0.93200000000000005"/>
    <n v="487.12446351931328"/>
  </r>
  <r>
    <s v="721632110"/>
    <n v="72163211"/>
    <x v="4"/>
    <s v="  1"/>
    <s v="FR"/>
    <s v="0"/>
    <x v="1"/>
    <x v="1"/>
    <n v="1148"/>
    <n v="2114"/>
    <n v="2.1139999999999999"/>
    <n v="543.04635761589407"/>
  </r>
  <r>
    <s v="721632110"/>
    <n v="72163211"/>
    <x v="4"/>
    <s v="  3"/>
    <s v="NL"/>
    <s v="0"/>
    <x v="0"/>
    <x v="1"/>
    <n v="9218"/>
    <n v="18929"/>
    <n v="18.928999999999998"/>
    <n v="486.97765333615092"/>
  </r>
  <r>
    <s v="721632110"/>
    <n v="72163211"/>
    <x v="4"/>
    <s v="  3"/>
    <s v="NL"/>
    <s v="0"/>
    <x v="1"/>
    <x v="1"/>
    <n v="59568"/>
    <n v="103552"/>
    <n v="103.55200000000001"/>
    <n v="575.24721878862795"/>
  </r>
  <r>
    <s v="721632110"/>
    <n v="72163211"/>
    <x v="4"/>
    <s v="  4"/>
    <s v="DE"/>
    <s v="0"/>
    <x v="0"/>
    <x v="1"/>
    <n v="458346"/>
    <n v="941241"/>
    <n v="941.24099999999999"/>
    <n v="486.95923785725444"/>
  </r>
  <r>
    <s v="721632110"/>
    <n v="72163211"/>
    <x v="4"/>
    <s v="  4"/>
    <s v="DE"/>
    <s v="0"/>
    <x v="1"/>
    <x v="1"/>
    <n v="7270735"/>
    <n v="15326986"/>
    <n v="15326.986000000001"/>
    <n v="474.37474008262285"/>
  </r>
  <r>
    <s v="721632110"/>
    <n v="72163211"/>
    <x v="4"/>
    <s v="  7"/>
    <s v="IE"/>
    <s v="0"/>
    <x v="0"/>
    <x v="1"/>
    <n v="20198"/>
    <n v="41478"/>
    <n v="41.478000000000002"/>
    <n v="486.9569410289792"/>
  </r>
  <r>
    <s v="721632110"/>
    <n v="72163211"/>
    <x v="4"/>
    <s v="  7"/>
    <s v="IE"/>
    <s v="0"/>
    <x v="1"/>
    <x v="1"/>
    <n v="49559"/>
    <n v="74134"/>
    <n v="74.134"/>
    <n v="668.50567890576519"/>
  </r>
  <r>
    <s v="721632110"/>
    <n v="72163211"/>
    <x v="4"/>
    <s v=" 11"/>
    <s v="ES"/>
    <s v="0"/>
    <x v="0"/>
    <x v="1"/>
    <n v="331020"/>
    <n v="679768"/>
    <n v="679.76800000000003"/>
    <n v="486.96025702886863"/>
  </r>
  <r>
    <s v="721632110"/>
    <n v="72163211"/>
    <x v="4"/>
    <s v=" 11"/>
    <s v="ES"/>
    <s v="0"/>
    <x v="1"/>
    <x v="1"/>
    <n v="28961141"/>
    <n v="65661354"/>
    <n v="65661.354000000007"/>
    <n v="441.06828805266485"/>
  </r>
  <r>
    <s v="721632110"/>
    <n v="72163211"/>
    <x v="4"/>
    <s v=" 18"/>
    <s v="LU"/>
    <s v="0"/>
    <x v="1"/>
    <x v="1"/>
    <n v="325555"/>
    <n v="607995"/>
    <n v="607.995"/>
    <n v="535.45670605843793"/>
  </r>
  <r>
    <s v="721632190"/>
    <n v="72163219"/>
    <x v="4"/>
    <s v="  1"/>
    <s v="FR"/>
    <s v="0"/>
    <x v="0"/>
    <x v="1"/>
    <n v="6408"/>
    <n v="13096"/>
    <n v="13.096"/>
    <n v="489.30971288943186"/>
  </r>
  <r>
    <s v="721632190"/>
    <n v="72163219"/>
    <x v="4"/>
    <s v="  1"/>
    <s v="FR"/>
    <s v="0"/>
    <x v="1"/>
    <x v="1"/>
    <n v="16605"/>
    <n v="31170"/>
    <n v="31.17"/>
    <n v="532.7237728585178"/>
  </r>
  <r>
    <s v="721632190"/>
    <n v="72163219"/>
    <x v="4"/>
    <s v="  4"/>
    <s v="DE"/>
    <s v="0"/>
    <x v="0"/>
    <x v="1"/>
    <n v="28"/>
    <n v="57"/>
    <n v="5.7000000000000002E-2"/>
    <n v="491.22807017543857"/>
  </r>
  <r>
    <s v="721632190"/>
    <n v="72163219"/>
    <x v="4"/>
    <s v="  4"/>
    <s v="DE"/>
    <s v="0"/>
    <x v="1"/>
    <x v="1"/>
    <n v="428"/>
    <n v="294"/>
    <n v="0.29399999999999998"/>
    <n v="1455.7823129251701"/>
  </r>
  <r>
    <s v="721632190"/>
    <n v="72163219"/>
    <x v="4"/>
    <s v="  5"/>
    <s v="IT"/>
    <s v="0"/>
    <x v="0"/>
    <x v="1"/>
    <n v="6339"/>
    <n v="12955"/>
    <n v="12.955"/>
    <n v="489.30914704747204"/>
  </r>
  <r>
    <s v="721632190"/>
    <n v="72163219"/>
    <x v="4"/>
    <s v="  5"/>
    <s v="IT"/>
    <s v="0"/>
    <x v="1"/>
    <x v="1"/>
    <n v="26797"/>
    <n v="51140"/>
    <n v="51.14"/>
    <n v="523.99296050058661"/>
  </r>
  <r>
    <s v="721632190"/>
    <n v="72163219"/>
    <x v="4"/>
    <s v="  5"/>
    <s v="IT"/>
    <s v="0"/>
    <x v="4"/>
    <x v="1"/>
    <n v="3711"/>
    <n v="6533"/>
    <n v="6.5330000000000004"/>
    <n v="568.03918567273843"/>
  </r>
  <r>
    <s v="721632190"/>
    <n v="72163219"/>
    <x v="4"/>
    <s v=" 11"/>
    <s v="ES"/>
    <s v="0"/>
    <x v="0"/>
    <x v="1"/>
    <n v="9993"/>
    <n v="20422"/>
    <n v="20.422000000000001"/>
    <n v="489.32523748898245"/>
  </r>
  <r>
    <s v="721632190"/>
    <n v="72163219"/>
    <x v="4"/>
    <s v=" 11"/>
    <s v="ES"/>
    <s v="0"/>
    <x v="1"/>
    <x v="1"/>
    <n v="960357"/>
    <n v="2209826"/>
    <n v="2209.826"/>
    <n v="434.58489491932846"/>
  </r>
  <r>
    <s v="721632910"/>
    <n v="72163291"/>
    <x v="4"/>
    <s v="  3"/>
    <s v="NL"/>
    <s v="0"/>
    <x v="0"/>
    <x v="1"/>
    <n v="76482"/>
    <n v="158092"/>
    <n v="158.09200000000001"/>
    <n v="483.78159552665534"/>
  </r>
  <r>
    <s v="721632910"/>
    <n v="72163291"/>
    <x v="4"/>
    <s v="  3"/>
    <s v="NL"/>
    <s v="0"/>
    <x v="1"/>
    <x v="1"/>
    <n v="511628"/>
    <n v="888855"/>
    <n v="888.85500000000002"/>
    <n v="575.60344488133615"/>
  </r>
  <r>
    <s v="721632910"/>
    <n v="72163291"/>
    <x v="4"/>
    <s v="  4"/>
    <s v="DE"/>
    <s v="0"/>
    <x v="0"/>
    <x v="1"/>
    <n v="1997631"/>
    <n v="4129228"/>
    <n v="4129.2280000000001"/>
    <n v="483.77832369634228"/>
  </r>
  <r>
    <s v="721632910"/>
    <n v="72163291"/>
    <x v="4"/>
    <s v="  4"/>
    <s v="DE"/>
    <s v="0"/>
    <x v="1"/>
    <x v="1"/>
    <n v="31174645"/>
    <n v="62855852"/>
    <n v="62855.851999999999"/>
    <n v="495.97044679308459"/>
  </r>
  <r>
    <s v="721632910"/>
    <n v="72163291"/>
    <x v="4"/>
    <s v="  7"/>
    <s v="IE"/>
    <s v="0"/>
    <x v="0"/>
    <x v="1"/>
    <n v="21193"/>
    <n v="43808"/>
    <n v="43.808"/>
    <n v="483.77008765522277"/>
  </r>
  <r>
    <s v="721632910"/>
    <n v="72163291"/>
    <x v="4"/>
    <s v="  7"/>
    <s v="IE"/>
    <s v="0"/>
    <x v="1"/>
    <x v="1"/>
    <n v="44654"/>
    <n v="64911"/>
    <n v="64.911000000000001"/>
    <n v="687.9265455777911"/>
  </r>
  <r>
    <s v="721632910"/>
    <n v="72163291"/>
    <x v="4"/>
    <s v="  8"/>
    <s v="DK"/>
    <s v="0"/>
    <x v="0"/>
    <x v="1"/>
    <n v="11828"/>
    <n v="24449"/>
    <n v="24.449000000000002"/>
    <n v="483.78256779418376"/>
  </r>
  <r>
    <s v="721632910"/>
    <n v="72163291"/>
    <x v="4"/>
    <s v="  8"/>
    <s v="DK"/>
    <s v="0"/>
    <x v="1"/>
    <x v="1"/>
    <n v="11667"/>
    <n v="3015"/>
    <n v="3.0150000000000001"/>
    <n v="3869.6517412935323"/>
  </r>
  <r>
    <s v="721632910"/>
    <n v="72163291"/>
    <x v="4"/>
    <s v=" 11"/>
    <s v="ES"/>
    <s v="0"/>
    <x v="0"/>
    <x v="1"/>
    <n v="722308"/>
    <n v="1493055"/>
    <n v="1493.0550000000001"/>
    <n v="483.77856140597629"/>
  </r>
  <r>
    <s v="721632910"/>
    <n v="72163291"/>
    <x v="4"/>
    <s v=" 11"/>
    <s v="ES"/>
    <s v="0"/>
    <x v="1"/>
    <x v="1"/>
    <n v="67745114"/>
    <n v="151762029"/>
    <n v="151762.02900000001"/>
    <n v="446.39040770863704"/>
  </r>
  <r>
    <s v="721632910"/>
    <n v="72163291"/>
    <x v="4"/>
    <s v=" 18"/>
    <s v="LU"/>
    <s v="0"/>
    <x v="1"/>
    <x v="1"/>
    <n v="3286495"/>
    <n v="5755736"/>
    <n v="5755.7359999999999"/>
    <n v="570.99474333082685"/>
  </r>
  <r>
    <s v="721632990"/>
    <n v="72163299"/>
    <x v="4"/>
    <s v="  7"/>
    <s v="IE"/>
    <s v="0"/>
    <x v="0"/>
    <x v="1"/>
    <n v="889955"/>
    <n v="1461937"/>
    <n v="1461.9369999999999"/>
    <n v="608.7505822754332"/>
  </r>
  <r>
    <s v="721632990"/>
    <n v="72163299"/>
    <x v="4"/>
    <s v="  7"/>
    <s v="IE"/>
    <s v="0"/>
    <x v="1"/>
    <x v="1"/>
    <n v="10192"/>
    <n v="21548"/>
    <n v="21.547999999999998"/>
    <n v="472.99053276406164"/>
  </r>
  <r>
    <s v="721632990"/>
    <n v="72163299"/>
    <x v="4"/>
    <s v="  7"/>
    <s v="IE"/>
    <s v="0"/>
    <x v="7"/>
    <x v="1"/>
    <n v="2193780"/>
    <n v="3562697"/>
    <n v="3562.6970000000001"/>
    <n v="615.76384407655212"/>
  </r>
  <r>
    <s v="721632990"/>
    <n v="72163299"/>
    <x v="4"/>
    <s v=" 11"/>
    <s v="ES"/>
    <s v="0"/>
    <x v="0"/>
    <x v="1"/>
    <n v="6244"/>
    <n v="10258"/>
    <n v="10.257999999999999"/>
    <n v="608.69565217391312"/>
  </r>
  <r>
    <s v="721632990"/>
    <n v="72163299"/>
    <x v="4"/>
    <s v=" 11"/>
    <s v="ES"/>
    <s v="0"/>
    <x v="1"/>
    <x v="1"/>
    <n v="572973"/>
    <n v="1276181"/>
    <n v="1276.181"/>
    <n v="448.9747144017972"/>
  </r>
  <r>
    <s v="721633100"/>
    <n v="72163310"/>
    <x v="4"/>
    <s v="  1"/>
    <s v="FR"/>
    <s v="0"/>
    <x v="0"/>
    <x v="1"/>
    <n v="371"/>
    <n v="744"/>
    <n v="0.74399999999999999"/>
    <n v="498.65591397849465"/>
  </r>
  <r>
    <s v="721633100"/>
    <n v="72163310"/>
    <x v="4"/>
    <s v="  1"/>
    <s v="FR"/>
    <s v="0"/>
    <x v="1"/>
    <x v="1"/>
    <n v="942"/>
    <n v="2180"/>
    <n v="2.1800000000000002"/>
    <n v="432.11009174311926"/>
  </r>
  <r>
    <s v="721633100"/>
    <n v="72163310"/>
    <x v="4"/>
    <s v="  3"/>
    <s v="NL"/>
    <s v="0"/>
    <x v="0"/>
    <x v="1"/>
    <n v="11682"/>
    <n v="23415"/>
    <n v="23.414999999999999"/>
    <n v="498.91095451633572"/>
  </r>
  <r>
    <s v="721633100"/>
    <n v="72163310"/>
    <x v="4"/>
    <s v="  3"/>
    <s v="NL"/>
    <s v="0"/>
    <x v="1"/>
    <x v="1"/>
    <n v="76408"/>
    <n v="134728"/>
    <n v="134.72800000000001"/>
    <n v="567.12784276468142"/>
  </r>
  <r>
    <s v="721633100"/>
    <n v="72163310"/>
    <x v="4"/>
    <s v="  4"/>
    <s v="DE"/>
    <s v="0"/>
    <x v="0"/>
    <x v="1"/>
    <n v="300964"/>
    <n v="603237"/>
    <n v="603.23699999999997"/>
    <n v="498.91502013304887"/>
  </r>
  <r>
    <s v="721633100"/>
    <n v="72163310"/>
    <x v="4"/>
    <s v="  4"/>
    <s v="DE"/>
    <s v="0"/>
    <x v="1"/>
    <x v="1"/>
    <n v="4632048"/>
    <n v="10060243"/>
    <n v="10060.243"/>
    <n v="460.43102537384033"/>
  </r>
  <r>
    <s v="721633100"/>
    <n v="72163310"/>
    <x v="4"/>
    <s v="  7"/>
    <s v="IE"/>
    <s v="0"/>
    <x v="0"/>
    <x v="1"/>
    <n v="323742"/>
    <n v="648893"/>
    <n v="648.89300000000003"/>
    <n v="498.91430482375364"/>
  </r>
  <r>
    <s v="721633100"/>
    <n v="72163310"/>
    <x v="4"/>
    <s v="  7"/>
    <s v="IE"/>
    <s v="0"/>
    <x v="1"/>
    <x v="1"/>
    <n v="908304"/>
    <n v="1752641"/>
    <n v="1752.6410000000001"/>
    <n v="518.24874574998523"/>
  </r>
  <r>
    <s v="721633100"/>
    <n v="72163310"/>
    <x v="4"/>
    <s v=" 11"/>
    <s v="ES"/>
    <s v="0"/>
    <x v="0"/>
    <x v="1"/>
    <n v="116432"/>
    <n v="233371"/>
    <n v="233.37100000000001"/>
    <n v="498.91374678087681"/>
  </r>
  <r>
    <s v="721633100"/>
    <n v="72163310"/>
    <x v="4"/>
    <s v=" 11"/>
    <s v="ES"/>
    <s v="0"/>
    <x v="1"/>
    <x v="1"/>
    <n v="11003646"/>
    <n v="25208644"/>
    <n v="25208.644"/>
    <n v="436.5028916271736"/>
  </r>
  <r>
    <s v="721633100"/>
    <n v="72163310"/>
    <x v="4"/>
    <s v=" 18"/>
    <s v="LU"/>
    <s v="0"/>
    <x v="1"/>
    <x v="1"/>
    <n v="120265"/>
    <n v="241205"/>
    <n v="241.20500000000001"/>
    <n v="498.60077527414438"/>
  </r>
  <r>
    <s v="721633900"/>
    <n v="72163390"/>
    <x v="4"/>
    <s v="  3"/>
    <s v="NL"/>
    <s v="0"/>
    <x v="0"/>
    <x v="1"/>
    <n v="53352"/>
    <n v="107546"/>
    <n v="107.54600000000001"/>
    <n v="496.08539601658822"/>
  </r>
  <r>
    <s v="721633900"/>
    <n v="72163390"/>
    <x v="4"/>
    <s v="  3"/>
    <s v="NL"/>
    <s v="0"/>
    <x v="1"/>
    <x v="1"/>
    <n v="339675"/>
    <n v="608411"/>
    <n v="608.41099999999994"/>
    <n v="558.29858434512198"/>
  </r>
  <r>
    <s v="721633900"/>
    <n v="72163390"/>
    <x v="4"/>
    <s v="  4"/>
    <s v="DE"/>
    <s v="0"/>
    <x v="0"/>
    <x v="1"/>
    <n v="1735096"/>
    <n v="3497579"/>
    <n v="3497.5790000000002"/>
    <n v="496.08486327256651"/>
  </r>
  <r>
    <s v="721633900"/>
    <n v="72163390"/>
    <x v="4"/>
    <s v="  4"/>
    <s v="DE"/>
    <s v="0"/>
    <x v="1"/>
    <x v="1"/>
    <n v="26395237"/>
    <n v="53095376"/>
    <n v="53095.375999999997"/>
    <n v="497.12873301810691"/>
  </r>
  <r>
    <s v="721633900"/>
    <n v="72163390"/>
    <x v="4"/>
    <s v="  7"/>
    <s v="IE"/>
    <s v="0"/>
    <x v="0"/>
    <x v="1"/>
    <n v="20288"/>
    <n v="40896"/>
    <n v="40.896000000000001"/>
    <n v="496.08763693270737"/>
  </r>
  <r>
    <s v="721633900"/>
    <n v="72163390"/>
    <x v="4"/>
    <s v="  7"/>
    <s v="IE"/>
    <s v="0"/>
    <x v="1"/>
    <x v="1"/>
    <n v="47746"/>
    <n v="88513"/>
    <n v="88.513000000000005"/>
    <n v="539.42358749562209"/>
  </r>
  <r>
    <s v="721633900"/>
    <n v="72163390"/>
    <x v="4"/>
    <s v=" 11"/>
    <s v="ES"/>
    <s v="0"/>
    <x v="0"/>
    <x v="1"/>
    <n v="403192"/>
    <n v="812750"/>
    <n v="812.75"/>
    <n v="496.08366656413409"/>
  </r>
  <r>
    <s v="721633900"/>
    <n v="72163390"/>
    <x v="4"/>
    <s v=" 11"/>
    <s v="ES"/>
    <s v="0"/>
    <x v="1"/>
    <x v="1"/>
    <n v="38563105"/>
    <n v="87456592"/>
    <n v="87456.592000000004"/>
    <n v="440.93994652798727"/>
  </r>
  <r>
    <s v="721633900"/>
    <n v="72163390"/>
    <x v="4"/>
    <s v=" 18"/>
    <s v="LU"/>
    <s v="0"/>
    <x v="1"/>
    <x v="1"/>
    <n v="3261363"/>
    <n v="5941138"/>
    <n v="5941.1379999999999"/>
    <n v="548.94584168891549"/>
  </r>
  <r>
    <s v="721640100"/>
    <n v="72164010"/>
    <x v="2"/>
    <s v="  1"/>
    <s v="FR"/>
    <s v="0"/>
    <x v="0"/>
    <x v="1"/>
    <n v="213677"/>
    <n v="395454"/>
    <n v="395.45400000000001"/>
    <n v="540.33338896559394"/>
  </r>
  <r>
    <s v="721640100"/>
    <n v="72164010"/>
    <x v="2"/>
    <s v="  1"/>
    <s v="FR"/>
    <s v="0"/>
    <x v="1"/>
    <x v="1"/>
    <n v="568118"/>
    <n v="1110630"/>
    <n v="1110.6300000000001"/>
    <n v="511.52769149041529"/>
  </r>
  <r>
    <s v="721640100"/>
    <n v="72164010"/>
    <x v="2"/>
    <s v="  3"/>
    <s v="NL"/>
    <s v="0"/>
    <x v="0"/>
    <x v="1"/>
    <n v="88065"/>
    <n v="162981"/>
    <n v="162.98099999999999"/>
    <n v="540.33905792699761"/>
  </r>
  <r>
    <s v="721640100"/>
    <n v="72164010"/>
    <x v="2"/>
    <s v="  3"/>
    <s v="NL"/>
    <s v="0"/>
    <x v="1"/>
    <x v="1"/>
    <n v="607331"/>
    <n v="1059781"/>
    <n v="1059.7809999999999"/>
    <n v="573.07217245827212"/>
  </r>
  <r>
    <s v="721640100"/>
    <n v="72164010"/>
    <x v="2"/>
    <s v="  4"/>
    <s v="DE"/>
    <s v="0"/>
    <x v="0"/>
    <x v="1"/>
    <n v="51730"/>
    <n v="95736"/>
    <n v="95.736000000000004"/>
    <n v="540.34010194702091"/>
  </r>
  <r>
    <s v="721640100"/>
    <n v="72164010"/>
    <x v="2"/>
    <s v="  4"/>
    <s v="DE"/>
    <s v="0"/>
    <x v="1"/>
    <x v="1"/>
    <n v="762918"/>
    <n v="1270825"/>
    <n v="1270.825"/>
    <n v="600.33285464166977"/>
  </r>
  <r>
    <s v="721640100"/>
    <n v="72164010"/>
    <x v="2"/>
    <s v="  5"/>
    <s v="IT"/>
    <s v="0"/>
    <x v="0"/>
    <x v="1"/>
    <n v="143317"/>
    <n v="265238"/>
    <n v="265.238"/>
    <n v="540.33358719338855"/>
  </r>
  <r>
    <s v="721640100"/>
    <n v="72164010"/>
    <x v="2"/>
    <s v="  5"/>
    <s v="IT"/>
    <s v="0"/>
    <x v="1"/>
    <x v="1"/>
    <n v="733764"/>
    <n v="1607849"/>
    <n v="1607.8489999999999"/>
    <n v="456.36375057608024"/>
  </r>
  <r>
    <s v="721640100"/>
    <n v="72164010"/>
    <x v="2"/>
    <s v="  7"/>
    <s v="IE"/>
    <s v="0"/>
    <x v="0"/>
    <x v="1"/>
    <n v="18049"/>
    <n v="33403"/>
    <n v="33.402999999999999"/>
    <n v="540.34068796215911"/>
  </r>
  <r>
    <s v="721640100"/>
    <n v="72164010"/>
    <x v="2"/>
    <s v="  7"/>
    <s v="IE"/>
    <s v="0"/>
    <x v="1"/>
    <x v="1"/>
    <n v="45123"/>
    <n v="69866"/>
    <n v="69.866"/>
    <n v="645.85062834569032"/>
  </r>
  <r>
    <s v="721640100"/>
    <n v="72164010"/>
    <x v="2"/>
    <s v=" 11"/>
    <s v="ES"/>
    <s v="0"/>
    <x v="0"/>
    <x v="1"/>
    <n v="20645"/>
    <n v="38207"/>
    <n v="38.207000000000001"/>
    <n v="540.34600989347496"/>
  </r>
  <r>
    <s v="721640100"/>
    <n v="72164010"/>
    <x v="2"/>
    <s v=" 11"/>
    <s v="ES"/>
    <s v="0"/>
    <x v="1"/>
    <x v="1"/>
    <n v="1923787"/>
    <n v="4343160"/>
    <n v="4343.16"/>
    <n v="442.94638005507511"/>
  </r>
  <r>
    <s v="721640100"/>
    <n v="72164010"/>
    <x v="2"/>
    <s v=" 17"/>
    <s v="BE"/>
    <s v="0"/>
    <x v="0"/>
    <x v="1"/>
    <n v="450"/>
    <n v="833"/>
    <n v="0.83299999999999996"/>
    <n v="540.21608643457387"/>
  </r>
  <r>
    <s v="721640100"/>
    <n v="72164010"/>
    <x v="2"/>
    <s v=" 17"/>
    <s v="BE"/>
    <s v="0"/>
    <x v="1"/>
    <x v="1"/>
    <n v="333"/>
    <n v="297"/>
    <n v="0.29699999999999999"/>
    <n v="1121.2121212121212"/>
  </r>
  <r>
    <s v="721640100"/>
    <n v="72164010"/>
    <x v="2"/>
    <s v=" 18"/>
    <s v="LU"/>
    <s v="0"/>
    <x v="1"/>
    <x v="1"/>
    <n v="84953"/>
    <n v="146950"/>
    <n v="146.94999999999999"/>
    <n v="578.10820006805045"/>
  </r>
  <r>
    <s v="721640100"/>
    <n v="72164010"/>
    <x v="2"/>
    <s v=" 38"/>
    <s v="AT"/>
    <s v="0"/>
    <x v="0"/>
    <x v="1"/>
    <n v="360"/>
    <n v="667"/>
    <n v="0.66700000000000004"/>
    <n v="539.7301349325337"/>
  </r>
  <r>
    <s v="721640100"/>
    <n v="72164010"/>
    <x v="2"/>
    <s v=" 38"/>
    <s v="AT"/>
    <s v="0"/>
    <x v="1"/>
    <x v="1"/>
    <n v="630"/>
    <n v="42"/>
    <n v="4.2000000000000003E-2"/>
    <n v="14999.999999999998"/>
  </r>
  <r>
    <s v="721640100"/>
    <n v="72164010"/>
    <x v="2"/>
    <s v=" 92"/>
    <s v="HR"/>
    <s v="0"/>
    <x v="2"/>
    <x v="1"/>
    <n v="55"/>
    <n v="40"/>
    <n v="0.04"/>
    <n v="1375"/>
  </r>
  <r>
    <s v="721640900"/>
    <n v="72164090"/>
    <x v="2"/>
    <s v="  1"/>
    <s v="FR"/>
    <s v="0"/>
    <x v="0"/>
    <x v="1"/>
    <n v="892"/>
    <n v="885"/>
    <n v="0.88500000000000001"/>
    <n v="1007.909604519774"/>
  </r>
  <r>
    <s v="721640900"/>
    <n v="72164090"/>
    <x v="2"/>
    <s v="  1"/>
    <s v="FR"/>
    <s v="0"/>
    <x v="1"/>
    <x v="1"/>
    <n v="2296"/>
    <n v="5568"/>
    <n v="5.5679999999999996"/>
    <n v="412.35632183908046"/>
  </r>
  <r>
    <s v="721640900"/>
    <n v="72164090"/>
    <x v="2"/>
    <s v="  4"/>
    <s v="DE"/>
    <s v="0"/>
    <x v="0"/>
    <x v="1"/>
    <n v="546"/>
    <n v="541"/>
    <n v="0.54100000000000004"/>
    <n v="1009.2421441774491"/>
  </r>
  <r>
    <s v="721640900"/>
    <n v="72164090"/>
    <x v="2"/>
    <s v="  4"/>
    <s v="DE"/>
    <s v="0"/>
    <x v="1"/>
    <x v="1"/>
    <n v="8136"/>
    <n v="9433"/>
    <n v="9.4329999999999998"/>
    <n v="862.50397540549136"/>
  </r>
  <r>
    <s v="721640900"/>
    <n v="72164090"/>
    <x v="2"/>
    <s v="  5"/>
    <s v="IT"/>
    <s v="0"/>
    <x v="1"/>
    <x v="1"/>
    <n v="335"/>
    <n v="2010"/>
    <n v="2.0099999999999998"/>
    <n v="166.66666666666669"/>
  </r>
  <r>
    <s v="721640900"/>
    <n v="72164090"/>
    <x v="2"/>
    <s v=" 18"/>
    <s v="LU"/>
    <s v="0"/>
    <x v="1"/>
    <x v="1"/>
    <n v="88093"/>
    <n v="107568"/>
    <n v="107.568"/>
    <n v="818.95173285735541"/>
  </r>
  <r>
    <s v="721650100"/>
    <n v="72165010"/>
    <x v="2"/>
    <s v="  4"/>
    <s v="DE"/>
    <s v="0"/>
    <x v="0"/>
    <x v="1"/>
    <n v="133"/>
    <n v="224"/>
    <n v="0.224"/>
    <n v="593.75"/>
  </r>
  <r>
    <s v="721650100"/>
    <n v="72165010"/>
    <x v="2"/>
    <s v="  4"/>
    <s v="DE"/>
    <s v="0"/>
    <x v="1"/>
    <x v="1"/>
    <n v="2053"/>
    <n v="2182"/>
    <n v="2.1819999999999999"/>
    <n v="940.87992667277729"/>
  </r>
  <r>
    <s v="721650100"/>
    <n v="72165010"/>
    <x v="2"/>
    <s v="  7"/>
    <s v="IE"/>
    <s v="0"/>
    <x v="0"/>
    <x v="1"/>
    <n v="98016"/>
    <n v="165419"/>
    <n v="165.41900000000001"/>
    <n v="592.53169224816975"/>
  </r>
  <r>
    <s v="721650100"/>
    <n v="72165010"/>
    <x v="2"/>
    <s v="  7"/>
    <s v="IE"/>
    <s v="0"/>
    <x v="1"/>
    <x v="1"/>
    <n v="242024"/>
    <n v="516133"/>
    <n v="516.13300000000004"/>
    <n v="468.91789519368064"/>
  </r>
  <r>
    <s v="721650910"/>
    <n v="72165091"/>
    <x v="2"/>
    <s v="  3"/>
    <s v="NL"/>
    <s v="0"/>
    <x v="0"/>
    <x v="1"/>
    <n v="35374"/>
    <n v="45071"/>
    <n v="45.070999999999998"/>
    <n v="784.85056910208345"/>
  </r>
  <r>
    <s v="721650910"/>
    <n v="72165091"/>
    <x v="2"/>
    <s v="  3"/>
    <s v="NL"/>
    <s v="0"/>
    <x v="1"/>
    <x v="1"/>
    <n v="248006"/>
    <n v="380338"/>
    <n v="380.33800000000002"/>
    <n v="652.06737165363438"/>
  </r>
  <r>
    <s v="721650910"/>
    <n v="72165091"/>
    <x v="2"/>
    <s v="  3"/>
    <s v="NL"/>
    <s v="0"/>
    <x v="3"/>
    <x v="1"/>
    <n v="8491"/>
    <n v="2365"/>
    <n v="2.3650000000000002"/>
    <n v="3590.2748414376319"/>
  </r>
  <r>
    <s v="721650910"/>
    <n v="72165091"/>
    <x v="2"/>
    <s v="  4"/>
    <s v="DE"/>
    <s v="0"/>
    <x v="0"/>
    <x v="1"/>
    <n v="2010"/>
    <n v="2561"/>
    <n v="2.5609999999999999"/>
    <n v="784.84966809839909"/>
  </r>
  <r>
    <s v="721650910"/>
    <n v="72165091"/>
    <x v="2"/>
    <s v="  4"/>
    <s v="DE"/>
    <s v="0"/>
    <x v="1"/>
    <x v="1"/>
    <n v="30824"/>
    <n v="36546"/>
    <n v="36.545999999999999"/>
    <n v="843.43019755924047"/>
  </r>
  <r>
    <s v="721650910"/>
    <n v="72165091"/>
    <x v="2"/>
    <s v=" 11"/>
    <s v="ES"/>
    <s v="0"/>
    <x v="0"/>
    <x v="1"/>
    <n v="289"/>
    <n v="368"/>
    <n v="0.36799999999999999"/>
    <n v="785.32608695652175"/>
  </r>
  <r>
    <s v="721650910"/>
    <n v="72165091"/>
    <x v="2"/>
    <s v=" 11"/>
    <s v="ES"/>
    <s v="0"/>
    <x v="1"/>
    <x v="1"/>
    <n v="26293"/>
    <n v="45910"/>
    <n v="45.91"/>
    <n v="572.70747113918537"/>
  </r>
  <r>
    <s v="721650910"/>
    <n v="72165091"/>
    <x v="2"/>
    <s v=" 17"/>
    <s v="BE"/>
    <s v="0"/>
    <x v="0"/>
    <x v="1"/>
    <n v="38757"/>
    <n v="49381"/>
    <n v="49.381"/>
    <n v="784.8565237642008"/>
  </r>
  <r>
    <s v="721650910"/>
    <n v="72165091"/>
    <x v="2"/>
    <s v=" 17"/>
    <s v="BE"/>
    <s v="0"/>
    <x v="1"/>
    <x v="1"/>
    <n v="32637"/>
    <n v="47961"/>
    <n v="47.960999999999999"/>
    <n v="680.4903984487396"/>
  </r>
  <r>
    <s v="721650990"/>
    <n v="72165099"/>
    <x v="2"/>
    <s v="  3"/>
    <s v="NL"/>
    <s v="0"/>
    <x v="0"/>
    <x v="1"/>
    <n v="389"/>
    <n v="379"/>
    <n v="0.379"/>
    <n v="1026.3852242744063"/>
  </r>
  <r>
    <s v="721650990"/>
    <n v="72165099"/>
    <x v="2"/>
    <s v="  3"/>
    <s v="NL"/>
    <s v="0"/>
    <x v="1"/>
    <x v="1"/>
    <n v="2409"/>
    <n v="794"/>
    <n v="0.79400000000000004"/>
    <n v="3034.005037783375"/>
  </r>
  <r>
    <s v="721650990"/>
    <n v="72165099"/>
    <x v="2"/>
    <s v="  4"/>
    <s v="DE"/>
    <s v="0"/>
    <x v="0"/>
    <x v="1"/>
    <n v="42987"/>
    <n v="41886"/>
    <n v="41.886000000000003"/>
    <n v="1026.2856324308837"/>
  </r>
  <r>
    <s v="721650990"/>
    <n v="72165099"/>
    <x v="2"/>
    <s v="  4"/>
    <s v="DE"/>
    <s v="0"/>
    <x v="1"/>
    <x v="1"/>
    <n v="647409"/>
    <n v="234363"/>
    <n v="234.363"/>
    <n v="2762.4198358955978"/>
  </r>
  <r>
    <s v="721650990"/>
    <n v="72165099"/>
    <x v="2"/>
    <s v="  5"/>
    <s v="IT"/>
    <s v="0"/>
    <x v="0"/>
    <x v="1"/>
    <n v="26739"/>
    <n v="26054"/>
    <n v="26.053999999999998"/>
    <n v="1026.2915483227143"/>
  </r>
  <r>
    <s v="721650990"/>
    <n v="72165099"/>
    <x v="2"/>
    <s v="  5"/>
    <s v="IT"/>
    <s v="0"/>
    <x v="1"/>
    <x v="1"/>
    <n v="125134"/>
    <n v="89962"/>
    <n v="89.962000000000003"/>
    <n v="1390.9650741424157"/>
  </r>
  <r>
    <s v="721650990"/>
    <n v="72165099"/>
    <x v="2"/>
    <s v="  7"/>
    <s v="IE"/>
    <s v="0"/>
    <x v="0"/>
    <x v="1"/>
    <n v="2441"/>
    <n v="2378"/>
    <n v="2.3780000000000001"/>
    <n v="1026.4928511354078"/>
  </r>
  <r>
    <s v="721650990"/>
    <n v="72165099"/>
    <x v="2"/>
    <s v="  7"/>
    <s v="IE"/>
    <s v="0"/>
    <x v="1"/>
    <x v="1"/>
    <n v="41557"/>
    <n v="93165"/>
    <n v="93.165000000000006"/>
    <n v="446.05806901733479"/>
  </r>
  <r>
    <s v="721650990"/>
    <n v="72165099"/>
    <x v="2"/>
    <s v=" 18"/>
    <s v="LU"/>
    <s v="0"/>
    <x v="1"/>
    <x v="1"/>
    <n v="570328"/>
    <n v="641515"/>
    <n v="641.51499999999999"/>
    <n v="889.03299221374402"/>
  </r>
  <r>
    <s v="721650990"/>
    <n v="72165099"/>
    <x v="2"/>
    <s v=" 30"/>
    <s v="SE"/>
    <s v="0"/>
    <x v="0"/>
    <x v="1"/>
    <n v="872264"/>
    <n v="849906"/>
    <n v="849.90599999999995"/>
    <n v="1026.3064385943858"/>
  </r>
  <r>
    <s v="721650990"/>
    <n v="72165099"/>
    <x v="2"/>
    <s v=" 30"/>
    <s v="SE"/>
    <s v="0"/>
    <x v="1"/>
    <x v="1"/>
    <n v="755767"/>
    <n v="1097735"/>
    <n v="1097.7349999999999"/>
    <n v="688.47854901228447"/>
  </r>
  <r>
    <s v="721650990"/>
    <n v="72165099"/>
    <x v="2"/>
    <s v=" 38"/>
    <s v="AT"/>
    <s v="0"/>
    <x v="0"/>
    <x v="1"/>
    <n v="825"/>
    <n v="803"/>
    <n v="0.80300000000000005"/>
    <n v="1027.3972602739725"/>
  </r>
  <r>
    <s v="721650990"/>
    <n v="72165099"/>
    <x v="2"/>
    <s v=" 38"/>
    <s v="AT"/>
    <s v="0"/>
    <x v="1"/>
    <x v="1"/>
    <n v="1416"/>
    <n v="799"/>
    <n v="0.79900000000000004"/>
    <n v="1772.2152690863579"/>
  </r>
  <r>
    <s v="721650990"/>
    <n v="72165099"/>
    <x v="2"/>
    <s v=" 60"/>
    <s v="PL"/>
    <s v="0"/>
    <x v="0"/>
    <x v="1"/>
    <n v="147"/>
    <n v="143"/>
    <n v="0.14299999999999999"/>
    <n v="1027.9720279720279"/>
  </r>
  <r>
    <s v="721650990"/>
    <n v="72165099"/>
    <x v="2"/>
    <s v=" 60"/>
    <s v="PL"/>
    <s v="0"/>
    <x v="1"/>
    <x v="1"/>
    <n v="119"/>
    <n v="54"/>
    <n v="5.3999999999999999E-2"/>
    <n v="2203.7037037037039"/>
  </r>
  <r>
    <s v="721699000"/>
    <n v="72169900"/>
    <x v="2"/>
    <s v="  1"/>
    <s v="FR"/>
    <s v="0"/>
    <x v="0"/>
    <x v="1"/>
    <n v="2745"/>
    <n v="1448"/>
    <n v="1.448"/>
    <n v="1895.7182320441989"/>
  </r>
  <r>
    <s v="721699000"/>
    <n v="72169900"/>
    <x v="2"/>
    <s v="  1"/>
    <s v="FR"/>
    <s v="0"/>
    <x v="1"/>
    <x v="1"/>
    <n v="6743"/>
    <n v="62"/>
    <n v="6.2E-2"/>
    <n v="108758.06451612903"/>
  </r>
  <r>
    <s v="721699000"/>
    <n v="72169900"/>
    <x v="2"/>
    <s v="  1"/>
    <s v="FR"/>
    <s v="0"/>
    <x v="4"/>
    <x v="1"/>
    <n v="599"/>
    <n v="98"/>
    <n v="9.8000000000000004E-2"/>
    <n v="6112.2448979591836"/>
  </r>
  <r>
    <s v="721699000"/>
    <n v="72169900"/>
    <x v="2"/>
    <s v="  3"/>
    <s v="NL"/>
    <s v="0"/>
    <x v="0"/>
    <x v="1"/>
    <n v="36573"/>
    <n v="19289"/>
    <n v="19.289000000000001"/>
    <n v="1896.0547462284203"/>
  </r>
  <r>
    <s v="721699000"/>
    <n v="72169900"/>
    <x v="2"/>
    <s v="  3"/>
    <s v="NL"/>
    <s v="0"/>
    <x v="1"/>
    <x v="1"/>
    <n v="238969"/>
    <n v="76667"/>
    <n v="76.667000000000002"/>
    <n v="3116.9734044634588"/>
  </r>
  <r>
    <s v="721699000"/>
    <n v="72169900"/>
    <x v="2"/>
    <s v="  4"/>
    <s v="DE"/>
    <s v="0"/>
    <x v="0"/>
    <x v="1"/>
    <n v="2509"/>
    <n v="1322"/>
    <n v="1.3220000000000001"/>
    <n v="1897.8819969742813"/>
  </r>
  <r>
    <s v="721699000"/>
    <n v="72169900"/>
    <x v="2"/>
    <s v="  4"/>
    <s v="DE"/>
    <s v="0"/>
    <x v="1"/>
    <x v="1"/>
    <n v="38119"/>
    <n v="26960"/>
    <n v="26.96"/>
    <n v="1413.9094955489613"/>
  </r>
  <r>
    <s v="721699000"/>
    <n v="72169900"/>
    <x v="2"/>
    <s v="  4"/>
    <s v="DE"/>
    <s v="0"/>
    <x v="2"/>
    <x v="1"/>
    <n v="17"/>
    <n v="1"/>
    <n v="1E-3"/>
    <n v="17000"/>
  </r>
  <r>
    <s v="721699000"/>
    <n v="72169900"/>
    <x v="2"/>
    <s v="  7"/>
    <s v="IE"/>
    <s v="0"/>
    <x v="0"/>
    <x v="1"/>
    <n v="599"/>
    <n v="317"/>
    <n v="0.317"/>
    <n v="1889.5899053627761"/>
  </r>
  <r>
    <s v="721699000"/>
    <n v="72169900"/>
    <x v="2"/>
    <s v="  7"/>
    <s v="IE"/>
    <s v="0"/>
    <x v="1"/>
    <x v="1"/>
    <n v="1519"/>
    <n v="217"/>
    <n v="0.217"/>
    <n v="7000"/>
  </r>
  <r>
    <s v="721699000"/>
    <n v="72169900"/>
    <x v="2"/>
    <s v=" 17"/>
    <s v="BE"/>
    <s v="0"/>
    <x v="0"/>
    <x v="1"/>
    <n v="789934"/>
    <n v="416633"/>
    <n v="416.63299999999998"/>
    <n v="1895.9947963795476"/>
  </r>
  <r>
    <s v="721699000"/>
    <n v="72169900"/>
    <x v="2"/>
    <s v=" 17"/>
    <s v="BE"/>
    <s v="0"/>
    <x v="1"/>
    <x v="1"/>
    <n v="681444"/>
    <n v="555332"/>
    <n v="555.33199999999999"/>
    <n v="1227.0929822160438"/>
  </r>
  <r>
    <s v="721699000"/>
    <n v="72169900"/>
    <x v="2"/>
    <s v=" 38"/>
    <s v="AT"/>
    <s v="0"/>
    <x v="0"/>
    <x v="1"/>
    <n v="7"/>
    <n v="4"/>
    <n v="4.0000000000000001E-3"/>
    <n v="1750"/>
  </r>
  <r>
    <s v="721699000"/>
    <n v="72169900"/>
    <x v="2"/>
    <s v=" 38"/>
    <s v="AT"/>
    <s v="0"/>
    <x v="1"/>
    <x v="1"/>
    <n v="11"/>
    <n v="3"/>
    <n v="3.0000000000000001E-3"/>
    <n v="3666.6666666666665"/>
  </r>
  <r>
    <s v="721699000"/>
    <n v="72169900"/>
    <x v="2"/>
    <s v=" 60"/>
    <s v="PL"/>
    <s v="0"/>
    <x v="0"/>
    <x v="1"/>
    <n v="39459"/>
    <n v="20811"/>
    <n v="20.811"/>
    <n v="1896.0645812310797"/>
  </r>
  <r>
    <s v="721699000"/>
    <n v="72169900"/>
    <x v="2"/>
    <s v=" 60"/>
    <s v="PL"/>
    <s v="0"/>
    <x v="1"/>
    <x v="1"/>
    <n v="32030"/>
    <n v="14861"/>
    <n v="14.861000000000001"/>
    <n v="2155.3058340623106"/>
  </r>
  <r>
    <s v="722710000"/>
    <n v="72271000"/>
    <x v="1"/>
    <s v="  1"/>
    <s v="FR"/>
    <s v="0"/>
    <x v="0"/>
    <x v="1"/>
    <n v="3274"/>
    <n v="1750"/>
    <n v="1.75"/>
    <n v="1870.8571428571429"/>
  </r>
  <r>
    <s v="722710000"/>
    <n v="72271000"/>
    <x v="1"/>
    <s v="  1"/>
    <s v="FR"/>
    <s v="0"/>
    <x v="1"/>
    <x v="1"/>
    <n v="475751"/>
    <n v="51603"/>
    <n v="51.603000000000002"/>
    <n v="9219.4446059337624"/>
  </r>
  <r>
    <s v="722710000"/>
    <n v="72271000"/>
    <x v="1"/>
    <s v="  3"/>
    <s v="NL"/>
    <s v="0"/>
    <x v="0"/>
    <x v="1"/>
    <n v="89666"/>
    <n v="47973"/>
    <n v="47.972999999999999"/>
    <n v="1869.0930314968837"/>
  </r>
  <r>
    <s v="722710000"/>
    <n v="72271000"/>
    <x v="1"/>
    <s v="  3"/>
    <s v="NL"/>
    <s v="0"/>
    <x v="1"/>
    <x v="1"/>
    <n v="695934"/>
    <n v="12"/>
    <n v="1.2E-2"/>
    <n v="57994500"/>
  </r>
  <r>
    <s v="722710000"/>
    <n v="72271000"/>
    <x v="1"/>
    <s v="  4"/>
    <s v="DE"/>
    <s v="0"/>
    <x v="0"/>
    <x v="1"/>
    <n v="48874"/>
    <n v="26148"/>
    <n v="26.148"/>
    <n v="1869.1295701392075"/>
  </r>
  <r>
    <s v="722710000"/>
    <n v="72271000"/>
    <x v="1"/>
    <s v="  4"/>
    <s v="DE"/>
    <s v="0"/>
    <x v="1"/>
    <x v="1"/>
    <n v="728782"/>
    <n v="126297"/>
    <n v="126.297"/>
    <n v="5770.3825110651878"/>
  </r>
  <r>
    <s v="722710000"/>
    <n v="72271000"/>
    <x v="1"/>
    <s v=" 38"/>
    <s v="AT"/>
    <s v="0"/>
    <x v="1"/>
    <x v="1"/>
    <n v="315493"/>
    <n v="14434"/>
    <n v="14.433999999999999"/>
    <n v="21857.627823195235"/>
  </r>
  <r>
    <s v="722720000"/>
    <n v="72272000"/>
    <x v="1"/>
    <s v="  4"/>
    <s v="DE"/>
    <s v="0"/>
    <x v="0"/>
    <x v="1"/>
    <n v="168038"/>
    <n v="335655"/>
    <n v="335.65499999999997"/>
    <n v="500.62713202544285"/>
  </r>
  <r>
    <s v="722720000"/>
    <n v="72272000"/>
    <x v="1"/>
    <s v="  4"/>
    <s v="DE"/>
    <s v="0"/>
    <x v="1"/>
    <x v="1"/>
    <n v="2284459"/>
    <n v="5304828"/>
    <n v="5304.8280000000004"/>
    <n v="430.63771341879504"/>
  </r>
  <r>
    <s v="722720000"/>
    <n v="72272000"/>
    <x v="1"/>
    <s v="  7"/>
    <s v="IE"/>
    <s v="0"/>
    <x v="0"/>
    <x v="1"/>
    <n v="3"/>
    <n v="6"/>
    <n v="6.0000000000000001E-3"/>
    <n v="500"/>
  </r>
  <r>
    <s v="722720000"/>
    <n v="72272000"/>
    <x v="1"/>
    <s v="  7"/>
    <s v="IE"/>
    <s v="0"/>
    <x v="3"/>
    <x v="1"/>
    <n v="3"/>
    <n v="1"/>
    <n v="1E-3"/>
    <n v="3000"/>
  </r>
  <r>
    <s v="722720000"/>
    <n v="72272000"/>
    <x v="1"/>
    <s v=" 11"/>
    <s v="ES"/>
    <s v="0"/>
    <x v="0"/>
    <x v="1"/>
    <n v="5807"/>
    <n v="11601"/>
    <n v="11.601000000000001"/>
    <n v="500.56029652616149"/>
  </r>
  <r>
    <s v="722720000"/>
    <n v="72272000"/>
    <x v="1"/>
    <s v=" 11"/>
    <s v="ES"/>
    <s v="0"/>
    <x v="1"/>
    <x v="1"/>
    <n v="318245"/>
    <n v="377395"/>
    <n v="377.39499999999998"/>
    <n v="843.26766385352221"/>
  </r>
  <r>
    <s v="722720000"/>
    <n v="72272000"/>
    <x v="1"/>
    <s v=" 61"/>
    <s v="CZ"/>
    <s v="0"/>
    <x v="0"/>
    <x v="1"/>
    <n v="56310"/>
    <n v="112480"/>
    <n v="112.48"/>
    <n v="500.62233285917495"/>
  </r>
  <r>
    <s v="722720000"/>
    <n v="72272000"/>
    <x v="1"/>
    <s v=" 61"/>
    <s v="CZ"/>
    <s v="0"/>
    <x v="1"/>
    <x v="1"/>
    <n v="5068433"/>
    <n v="11534599"/>
    <n v="11534.599"/>
    <n v="439.41128772660409"/>
  </r>
  <r>
    <s v="722720000"/>
    <n v="72272000"/>
    <x v="1"/>
    <s v=" 64"/>
    <s v="HU"/>
    <s v="0"/>
    <x v="1"/>
    <x v="1"/>
    <n v="14362"/>
    <n v="209"/>
    <n v="0.20899999999999999"/>
    <n v="68717.703349282296"/>
  </r>
  <r>
    <s v="722790100"/>
    <n v="72279010"/>
    <x v="1"/>
    <s v="  3"/>
    <s v="NL"/>
    <s v="0"/>
    <x v="0"/>
    <x v="1"/>
    <n v="40257"/>
    <n v="63519"/>
    <n v="63.518999999999998"/>
    <n v="633.77886931469322"/>
  </r>
  <r>
    <s v="722790100"/>
    <n v="72279010"/>
    <x v="1"/>
    <s v="  3"/>
    <s v="NL"/>
    <s v="0"/>
    <x v="1"/>
    <x v="1"/>
    <n v="310546"/>
    <n v="392439"/>
    <n v="392.43900000000002"/>
    <n v="791.32298268011073"/>
  </r>
  <r>
    <s v="722790100"/>
    <n v="72279010"/>
    <x v="1"/>
    <s v="  4"/>
    <s v="DE"/>
    <s v="0"/>
    <x v="0"/>
    <x v="1"/>
    <n v="124968"/>
    <n v="197178"/>
    <n v="197.178"/>
    <n v="633.78267352341538"/>
  </r>
  <r>
    <s v="722790100"/>
    <n v="72279010"/>
    <x v="1"/>
    <s v="  4"/>
    <s v="DE"/>
    <s v="0"/>
    <x v="1"/>
    <x v="1"/>
    <n v="1716985"/>
    <n v="3180764"/>
    <n v="3180.7640000000001"/>
    <n v="539.80270148932766"/>
  </r>
  <r>
    <s v="722790100"/>
    <n v="72279010"/>
    <x v="1"/>
    <s v=" 11"/>
    <s v="ES"/>
    <s v="0"/>
    <x v="0"/>
    <x v="1"/>
    <n v="3794"/>
    <n v="5986"/>
    <n v="5.9859999999999998"/>
    <n v="633.81222853324425"/>
  </r>
  <r>
    <s v="722790100"/>
    <n v="72279010"/>
    <x v="1"/>
    <s v=" 11"/>
    <s v="ES"/>
    <s v="0"/>
    <x v="1"/>
    <x v="1"/>
    <n v="208297"/>
    <n v="292501"/>
    <n v="292.50099999999998"/>
    <n v="712.12406111432108"/>
  </r>
  <r>
    <s v="722790100"/>
    <n v="72279010"/>
    <x v="1"/>
    <s v=" 61"/>
    <s v="CZ"/>
    <s v="0"/>
    <x v="0"/>
    <x v="1"/>
    <n v="15620"/>
    <n v="24646"/>
    <n v="24.646000000000001"/>
    <n v="633.77424328491441"/>
  </r>
  <r>
    <s v="722790100"/>
    <n v="72279010"/>
    <x v="1"/>
    <s v=" 61"/>
    <s v="CZ"/>
    <s v="0"/>
    <x v="1"/>
    <x v="1"/>
    <n v="1425127"/>
    <n v="2478738"/>
    <n v="2478.7379999999998"/>
    <n v="574.94055442729325"/>
  </r>
  <r>
    <s v="722790500"/>
    <n v="72279050"/>
    <x v="1"/>
    <s v="  3"/>
    <s v="NL"/>
    <s v="0"/>
    <x v="0"/>
    <x v="1"/>
    <n v="325733"/>
    <n v="303621"/>
    <n v="303.62099999999998"/>
    <n v="1072.8276370870262"/>
  </r>
  <r>
    <s v="722790500"/>
    <n v="72279050"/>
    <x v="1"/>
    <s v="  3"/>
    <s v="NL"/>
    <s v="0"/>
    <x v="1"/>
    <x v="1"/>
    <n v="2532437"/>
    <n v="2531992"/>
    <n v="2531.9920000000002"/>
    <n v="1000.1757509502399"/>
  </r>
  <r>
    <s v="722790500"/>
    <n v="72279050"/>
    <x v="1"/>
    <s v=" 11"/>
    <s v="ES"/>
    <s v="0"/>
    <x v="0"/>
    <x v="1"/>
    <n v="861"/>
    <n v="802"/>
    <n v="0.80200000000000005"/>
    <n v="1073.5660847880299"/>
  </r>
  <r>
    <s v="722790500"/>
    <n v="72279050"/>
    <x v="1"/>
    <s v=" 11"/>
    <s v="ES"/>
    <s v="0"/>
    <x v="1"/>
    <x v="1"/>
    <n v="47946"/>
    <n v="55028"/>
    <n v="55.027999999999999"/>
    <n v="871.30188267790948"/>
  </r>
  <r>
    <s v="722790950"/>
    <n v="72279095"/>
    <x v="1"/>
    <s v="  1"/>
    <s v="FR"/>
    <s v="0"/>
    <x v="0"/>
    <x v="1"/>
    <n v="60294"/>
    <n v="60744"/>
    <n v="60.744"/>
    <n v="992.59186092453581"/>
  </r>
  <r>
    <s v="722790950"/>
    <n v="72279095"/>
    <x v="1"/>
    <s v="  1"/>
    <s v="FR"/>
    <s v="0"/>
    <x v="1"/>
    <x v="1"/>
    <n v="5166528"/>
    <n v="4863166"/>
    <n v="4863.1660000000002"/>
    <n v="1062.3795280687518"/>
  </r>
  <r>
    <s v="722790950"/>
    <n v="72279095"/>
    <x v="1"/>
    <s v="  3"/>
    <s v="NL"/>
    <s v="0"/>
    <x v="0"/>
    <x v="1"/>
    <n v="9984"/>
    <n v="10058"/>
    <n v="10.058"/>
    <n v="992.64267249950285"/>
  </r>
  <r>
    <s v="722790950"/>
    <n v="72279095"/>
    <x v="1"/>
    <s v="  3"/>
    <s v="NL"/>
    <s v="0"/>
    <x v="1"/>
    <x v="1"/>
    <n v="77119"/>
    <n v="68010"/>
    <n v="68.010000000000005"/>
    <n v="1133.9361858550212"/>
  </r>
  <r>
    <s v="722790950"/>
    <n v="72279095"/>
    <x v="1"/>
    <s v="  4"/>
    <s v="DE"/>
    <s v="0"/>
    <x v="0"/>
    <x v="1"/>
    <n v="35180"/>
    <n v="35441"/>
    <n v="35.441000000000003"/>
    <n v="992.6356479783301"/>
  </r>
  <r>
    <s v="722790950"/>
    <n v="72279095"/>
    <x v="1"/>
    <s v="  4"/>
    <s v="DE"/>
    <s v="0"/>
    <x v="1"/>
    <x v="1"/>
    <n v="470667"/>
    <n v="614694"/>
    <n v="614.69399999999996"/>
    <n v="765.69317416470642"/>
  </r>
  <r>
    <s v="722790950"/>
    <n v="72279095"/>
    <x v="1"/>
    <s v="  5"/>
    <s v="IT"/>
    <s v="0"/>
    <x v="1"/>
    <x v="1"/>
    <n v="2390668"/>
    <n v="3008499"/>
    <n v="3008.4989999999998"/>
    <n v="794.63812352937464"/>
  </r>
  <r>
    <s v="722790950"/>
    <n v="72279095"/>
    <x v="1"/>
    <s v="  7"/>
    <s v="IE"/>
    <s v="0"/>
    <x v="0"/>
    <x v="1"/>
    <n v="7209"/>
    <n v="7263"/>
    <n v="7.2629999999999999"/>
    <n v="992.56505576208178"/>
  </r>
  <r>
    <s v="722790950"/>
    <n v="72279095"/>
    <x v="1"/>
    <s v="  7"/>
    <s v="IE"/>
    <s v="0"/>
    <x v="1"/>
    <x v="1"/>
    <n v="6003"/>
    <n v="13270"/>
    <n v="13.27"/>
    <n v="452.37377543330825"/>
  </r>
  <r>
    <s v="722790950"/>
    <n v="72279095"/>
    <x v="1"/>
    <s v=" 10"/>
    <s v="PT"/>
    <s v="0"/>
    <x v="1"/>
    <x v="1"/>
    <n v="83"/>
    <n v="70"/>
    <n v="7.0000000000000007E-2"/>
    <n v="1185.7142857142856"/>
  </r>
  <r>
    <s v="722790950"/>
    <n v="72279095"/>
    <x v="1"/>
    <s v=" 11"/>
    <s v="ES"/>
    <s v="0"/>
    <x v="0"/>
    <x v="1"/>
    <n v="32898"/>
    <n v="33143"/>
    <n v="33.143000000000001"/>
    <n v="992.60779048366169"/>
  </r>
  <r>
    <s v="722790950"/>
    <n v="72279095"/>
    <x v="1"/>
    <s v=" 11"/>
    <s v="ES"/>
    <s v="0"/>
    <x v="1"/>
    <x v="1"/>
    <n v="1794721"/>
    <n v="2494345"/>
    <n v="2494.3449999999998"/>
    <n v="719.51594506774325"/>
  </r>
  <r>
    <s v="722790950"/>
    <n v="72279095"/>
    <x v="1"/>
    <s v=" 18"/>
    <s v="LU"/>
    <s v="0"/>
    <x v="1"/>
    <x v="1"/>
    <n v="4300409"/>
    <n v="4318700"/>
    <n v="4318.7"/>
    <n v="995.76469770995902"/>
  </r>
  <r>
    <s v="722790950"/>
    <n v="72279095"/>
    <x v="1"/>
    <s v=" 38"/>
    <s v="AT"/>
    <s v="0"/>
    <x v="1"/>
    <x v="1"/>
    <n v="652732"/>
    <n v="716460"/>
    <n v="716.46"/>
    <n v="911.05155905423885"/>
  </r>
  <r>
    <s v="722790950"/>
    <n v="72279095"/>
    <x v="1"/>
    <s v=" 61"/>
    <s v="CZ"/>
    <s v="0"/>
    <x v="0"/>
    <x v="1"/>
    <n v="668"/>
    <n v="673"/>
    <n v="0.67300000000000004"/>
    <n v="992.57057949479929"/>
  </r>
  <r>
    <s v="722790950"/>
    <n v="72279095"/>
    <x v="1"/>
    <s v=" 61"/>
    <s v="CZ"/>
    <s v="0"/>
    <x v="1"/>
    <x v="1"/>
    <n v="57704"/>
    <n v="104588"/>
    <n v="104.58799999999999"/>
    <n v="551.72677553830272"/>
  </r>
  <r>
    <s v="722810200"/>
    <n v="72281020"/>
    <x v="2"/>
    <s v="  1"/>
    <s v="FR"/>
    <s v="0"/>
    <x v="0"/>
    <x v="1"/>
    <n v="194664"/>
    <n v="21691"/>
    <n v="21.690999999999999"/>
    <n v="8974.4133511594682"/>
  </r>
  <r>
    <s v="722810200"/>
    <n v="72281020"/>
    <x v="2"/>
    <s v="  1"/>
    <s v="FR"/>
    <s v="0"/>
    <x v="1"/>
    <x v="1"/>
    <n v="1049387"/>
    <n v="98463"/>
    <n v="98.462999999999994"/>
    <n v="10657.678518834487"/>
  </r>
  <r>
    <s v="722810200"/>
    <n v="72281020"/>
    <x v="2"/>
    <s v="  4"/>
    <s v="DE"/>
    <s v="0"/>
    <x v="0"/>
    <x v="1"/>
    <n v="49528"/>
    <n v="5517"/>
    <n v="5.5170000000000003"/>
    <n v="8977.3427587456954"/>
  </r>
  <r>
    <s v="722810200"/>
    <n v="72281020"/>
    <x v="2"/>
    <s v="  4"/>
    <s v="DE"/>
    <s v="0"/>
    <x v="1"/>
    <x v="1"/>
    <n v="94318"/>
    <n v="7880"/>
    <n v="7.88"/>
    <n v="11969.289340101523"/>
  </r>
  <r>
    <s v="722810200"/>
    <n v="72281020"/>
    <x v="2"/>
    <s v="  5"/>
    <s v="IT"/>
    <s v="0"/>
    <x v="0"/>
    <x v="1"/>
    <n v="8537"/>
    <n v="951"/>
    <n v="0.95099999999999996"/>
    <n v="8976.8664563617258"/>
  </r>
  <r>
    <s v="722810200"/>
    <n v="72281020"/>
    <x v="2"/>
    <s v="  5"/>
    <s v="IT"/>
    <s v="0"/>
    <x v="1"/>
    <x v="1"/>
    <n v="37774"/>
    <n v="18887"/>
    <n v="18.887"/>
    <n v="2000"/>
  </r>
  <r>
    <s v="722810200"/>
    <n v="72281020"/>
    <x v="2"/>
    <s v=" 17"/>
    <s v="BE"/>
    <s v="0"/>
    <x v="0"/>
    <x v="1"/>
    <n v="241"/>
    <n v="27"/>
    <n v="2.7E-2"/>
    <n v="8925.9259259259252"/>
  </r>
  <r>
    <s v="722810200"/>
    <n v="72281020"/>
    <x v="2"/>
    <s v=" 17"/>
    <s v="BE"/>
    <s v="0"/>
    <x v="1"/>
    <x v="1"/>
    <n v="415"/>
    <n v="1"/>
    <n v="1E-3"/>
    <n v="415000"/>
  </r>
  <r>
    <s v="722810200"/>
    <n v="72281020"/>
    <x v="2"/>
    <s v=" 30"/>
    <s v="SE"/>
    <s v="0"/>
    <x v="0"/>
    <x v="1"/>
    <n v="4987"/>
    <n v="556"/>
    <n v="0.55600000000000005"/>
    <n v="8969.4244604316536"/>
  </r>
  <r>
    <s v="722810200"/>
    <n v="72281020"/>
    <x v="2"/>
    <s v=" 30"/>
    <s v="SE"/>
    <s v="0"/>
    <x v="1"/>
    <x v="1"/>
    <n v="16718"/>
    <n v="1018"/>
    <n v="1.018"/>
    <n v="16422.396856581534"/>
  </r>
  <r>
    <s v="722810200"/>
    <n v="72281020"/>
    <x v="2"/>
    <s v=" 38"/>
    <s v="AT"/>
    <s v="0"/>
    <x v="0"/>
    <x v="1"/>
    <n v="2370"/>
    <n v="264"/>
    <n v="0.26400000000000001"/>
    <n v="8977.2727272727261"/>
  </r>
  <r>
    <s v="722810200"/>
    <n v="72281020"/>
    <x v="2"/>
    <s v=" 38"/>
    <s v="AT"/>
    <s v="0"/>
    <x v="1"/>
    <x v="1"/>
    <n v="109599"/>
    <n v="12633"/>
    <n v="12.632999999999999"/>
    <n v="8675.6114937069578"/>
  </r>
  <r>
    <s v="722810900"/>
    <n v="72281090"/>
    <x v="3"/>
    <s v="  1"/>
    <s v="FR"/>
    <s v="0"/>
    <x v="0"/>
    <x v="1"/>
    <n v="80208"/>
    <n v="13557"/>
    <n v="13.557"/>
    <n v="5916.3531754813012"/>
  </r>
  <r>
    <s v="722810900"/>
    <n v="72281090"/>
    <x v="3"/>
    <s v="  1"/>
    <s v="FR"/>
    <s v="0"/>
    <x v="1"/>
    <x v="1"/>
    <n v="436602"/>
    <n v="44326"/>
    <n v="44.326000000000001"/>
    <n v="9849.7947028831841"/>
  </r>
  <r>
    <s v="722810900"/>
    <n v="72281090"/>
    <x v="3"/>
    <s v="  3"/>
    <s v="NL"/>
    <s v="0"/>
    <x v="0"/>
    <x v="1"/>
    <n v="10443"/>
    <n v="1764"/>
    <n v="1.764"/>
    <n v="5920.0680272108839"/>
  </r>
  <r>
    <s v="722810900"/>
    <n v="72281090"/>
    <x v="3"/>
    <s v="  3"/>
    <s v="NL"/>
    <s v="0"/>
    <x v="1"/>
    <x v="1"/>
    <n v="13132"/>
    <n v="141"/>
    <n v="0.14099999999999999"/>
    <n v="93134.751773049647"/>
  </r>
  <r>
    <s v="722810900"/>
    <n v="72281090"/>
    <x v="3"/>
    <s v="  4"/>
    <s v="DE"/>
    <s v="0"/>
    <x v="0"/>
    <x v="1"/>
    <n v="34960"/>
    <n v="5909"/>
    <n v="5.9089999999999998"/>
    <n v="5916.3987138263665"/>
  </r>
  <r>
    <s v="722810900"/>
    <n v="72281090"/>
    <x v="3"/>
    <s v="  4"/>
    <s v="DE"/>
    <s v="0"/>
    <x v="1"/>
    <x v="1"/>
    <n v="66204"/>
    <n v="11158"/>
    <n v="11.157999999999999"/>
    <n v="5933.3213837605308"/>
  </r>
  <r>
    <s v="722810900"/>
    <n v="72281090"/>
    <x v="3"/>
    <s v="  5"/>
    <s v="IT"/>
    <s v="0"/>
    <x v="0"/>
    <x v="1"/>
    <n v="46545"/>
    <n v="7868"/>
    <n v="7.8680000000000003"/>
    <n v="5915.7346212506354"/>
  </r>
  <r>
    <s v="722810900"/>
    <n v="72281090"/>
    <x v="3"/>
    <s v="  5"/>
    <s v="IT"/>
    <s v="0"/>
    <x v="1"/>
    <x v="1"/>
    <n v="223985"/>
    <n v="202098"/>
    <n v="202.09800000000001"/>
    <n v="1108.298944076636"/>
  </r>
  <r>
    <s v="722810900"/>
    <n v="72281090"/>
    <x v="3"/>
    <s v=" 30"/>
    <s v="SE"/>
    <s v="0"/>
    <x v="0"/>
    <x v="1"/>
    <n v="9016"/>
    <n v="1525"/>
    <n v="1.5249999999999999"/>
    <n v="5912.1311475409839"/>
  </r>
  <r>
    <s v="722810900"/>
    <n v="72281090"/>
    <x v="3"/>
    <s v=" 30"/>
    <s v="SE"/>
    <s v="0"/>
    <x v="1"/>
    <x v="1"/>
    <n v="30444"/>
    <n v="1956"/>
    <n v="1.956"/>
    <n v="15564.417177914111"/>
  </r>
  <r>
    <s v="722810900"/>
    <n v="72281090"/>
    <x v="3"/>
    <s v=" 38"/>
    <s v="AT"/>
    <s v="0"/>
    <x v="0"/>
    <x v="1"/>
    <n v="43512"/>
    <n v="7354"/>
    <n v="7.3540000000000001"/>
    <n v="5916.7799836823497"/>
  </r>
  <r>
    <s v="722810900"/>
    <n v="72281090"/>
    <x v="3"/>
    <s v=" 38"/>
    <s v="AT"/>
    <s v="0"/>
    <x v="1"/>
    <x v="1"/>
    <n v="2002152"/>
    <n v="259374"/>
    <n v="259.37400000000002"/>
    <n v="7719.1700016192826"/>
  </r>
  <r>
    <s v="722820100"/>
    <n v="72282010"/>
    <x v="2"/>
    <s v="  5"/>
    <s v="IT"/>
    <s v="0"/>
    <x v="0"/>
    <x v="1"/>
    <n v="9505"/>
    <n v="13094"/>
    <n v="13.093999999999999"/>
    <n v="725.90499465404002"/>
  </r>
  <r>
    <s v="722820100"/>
    <n v="72282010"/>
    <x v="2"/>
    <s v="  5"/>
    <s v="IT"/>
    <s v="0"/>
    <x v="1"/>
    <x v="1"/>
    <n v="43921"/>
    <n v="85260"/>
    <n v="85.26"/>
    <n v="515.14191883650005"/>
  </r>
  <r>
    <s v="722820100"/>
    <n v="72282010"/>
    <x v="2"/>
    <s v=" 30"/>
    <s v="SE"/>
    <s v="0"/>
    <x v="0"/>
    <x v="1"/>
    <n v="155864"/>
    <n v="214712"/>
    <n v="214.71199999999999"/>
    <n v="725.92123402511277"/>
  </r>
  <r>
    <s v="722820100"/>
    <n v="72282010"/>
    <x v="2"/>
    <s v=" 30"/>
    <s v="SE"/>
    <s v="0"/>
    <x v="1"/>
    <x v="1"/>
    <n v="521698"/>
    <n v="805377"/>
    <n v="805.37699999999995"/>
    <n v="647.76868472777346"/>
  </r>
  <r>
    <s v="722820910"/>
    <n v="72282091"/>
    <x v="2"/>
    <s v="  4"/>
    <s v="DE"/>
    <s v="0"/>
    <x v="0"/>
    <x v="1"/>
    <n v="1185574"/>
    <n v="1553624"/>
    <n v="1553.624"/>
    <n v="763.10226927493397"/>
  </r>
  <r>
    <s v="722820910"/>
    <n v="72282091"/>
    <x v="2"/>
    <s v="  4"/>
    <s v="DE"/>
    <s v="0"/>
    <x v="1"/>
    <x v="1"/>
    <n v="2215138"/>
    <n v="2673466"/>
    <n v="2673.4659999999999"/>
    <n v="828.56411863850155"/>
  </r>
  <r>
    <s v="722820910"/>
    <n v="72282091"/>
    <x v="2"/>
    <s v=" 18"/>
    <s v="LU"/>
    <s v="0"/>
    <x v="1"/>
    <x v="1"/>
    <n v="558764"/>
    <n v="863459"/>
    <n v="863.45899999999995"/>
    <n v="647.12279332313403"/>
  </r>
  <r>
    <s v="722820910"/>
    <n v="72282091"/>
    <x v="2"/>
    <s v=" 30"/>
    <s v="SE"/>
    <s v="0"/>
    <x v="0"/>
    <x v="1"/>
    <n v="1662227"/>
    <n v="2178247"/>
    <n v="2178.2469999999998"/>
    <n v="763.10308243280042"/>
  </r>
  <r>
    <s v="722820910"/>
    <n v="72282091"/>
    <x v="2"/>
    <s v=" 30"/>
    <s v="SE"/>
    <s v="0"/>
    <x v="1"/>
    <x v="1"/>
    <n v="5588289"/>
    <n v="8917247"/>
    <n v="8917.2469999999994"/>
    <n v="626.68321287949072"/>
  </r>
  <r>
    <s v="722820910"/>
    <n v="72282091"/>
    <x v="2"/>
    <s v=" 38"/>
    <s v="AT"/>
    <s v="0"/>
    <x v="0"/>
    <x v="1"/>
    <n v="17972"/>
    <n v="23552"/>
    <n v="23.552"/>
    <n v="763.07744565217388"/>
  </r>
  <r>
    <s v="722820910"/>
    <n v="72282091"/>
    <x v="2"/>
    <s v=" 38"/>
    <s v="AT"/>
    <s v="0"/>
    <x v="1"/>
    <x v="1"/>
    <n v="823117"/>
    <n v="629957"/>
    <n v="629.95699999999999"/>
    <n v="1306.624102914961"/>
  </r>
  <r>
    <s v="722820990"/>
    <n v="72282099"/>
    <x v="3"/>
    <s v="  1"/>
    <s v="FR"/>
    <s v="0"/>
    <x v="0"/>
    <x v="1"/>
    <n v="47033"/>
    <n v="48760"/>
    <n v="48.76"/>
    <n v="964.58162428219862"/>
  </r>
  <r>
    <s v="722820990"/>
    <n v="72282099"/>
    <x v="3"/>
    <s v="  1"/>
    <s v="FR"/>
    <s v="0"/>
    <x v="1"/>
    <x v="1"/>
    <n v="243595"/>
    <n v="266605"/>
    <n v="266.60500000000002"/>
    <n v="913.69254140019871"/>
  </r>
  <r>
    <s v="722820990"/>
    <n v="72282099"/>
    <x v="3"/>
    <s v="  4"/>
    <s v="DE"/>
    <s v="0"/>
    <x v="0"/>
    <x v="1"/>
    <n v="4752"/>
    <n v="4926"/>
    <n v="4.9260000000000002"/>
    <n v="964.67722289890378"/>
  </r>
  <r>
    <s v="722820990"/>
    <n v="72282099"/>
    <x v="3"/>
    <s v="  4"/>
    <s v="DE"/>
    <s v="0"/>
    <x v="1"/>
    <x v="1"/>
    <n v="8946"/>
    <n v="10126"/>
    <n v="10.125999999999999"/>
    <n v="883.46829942721706"/>
  </r>
  <r>
    <s v="722820990"/>
    <n v="72282099"/>
    <x v="3"/>
    <s v=" 17"/>
    <s v="BE"/>
    <s v="0"/>
    <x v="0"/>
    <x v="1"/>
    <n v="106"/>
    <n v="110"/>
    <n v="0.11"/>
    <n v="963.63636363636363"/>
  </r>
  <r>
    <s v="722820990"/>
    <n v="72282099"/>
    <x v="3"/>
    <s v=" 17"/>
    <s v="BE"/>
    <s v="0"/>
    <x v="1"/>
    <x v="1"/>
    <n v="182"/>
    <n v="110"/>
    <n v="0.11"/>
    <n v="1654.5454545454545"/>
  </r>
  <r>
    <s v="722830200"/>
    <n v="72283020"/>
    <x v="5"/>
    <s v="  1"/>
    <s v="FR"/>
    <s v="0"/>
    <x v="0"/>
    <x v="1"/>
    <n v="3"/>
    <n v="1"/>
    <n v="1E-3"/>
    <n v="3000"/>
  </r>
  <r>
    <s v="722830200"/>
    <n v="72283020"/>
    <x v="5"/>
    <s v="  1"/>
    <s v="FR"/>
    <s v="0"/>
    <x v="1"/>
    <x v="1"/>
    <n v="18"/>
    <n v="23"/>
    <n v="2.3E-2"/>
    <n v="782.60869565217388"/>
  </r>
  <r>
    <s v="722830200"/>
    <n v="72283020"/>
    <x v="5"/>
    <s v="  3"/>
    <s v="NL"/>
    <s v="0"/>
    <x v="0"/>
    <x v="1"/>
    <n v="15540"/>
    <n v="4811"/>
    <n v="4.8109999999999999"/>
    <n v="3230.0976927873621"/>
  </r>
  <r>
    <s v="722830200"/>
    <n v="72283020"/>
    <x v="5"/>
    <s v="  3"/>
    <s v="NL"/>
    <s v="0"/>
    <x v="1"/>
    <x v="1"/>
    <n v="18115"/>
    <n v="2188"/>
    <n v="2.1880000000000002"/>
    <n v="8279.2504570383899"/>
  </r>
  <r>
    <s v="722830200"/>
    <n v="72283020"/>
    <x v="5"/>
    <s v="  4"/>
    <s v="DE"/>
    <s v="0"/>
    <x v="0"/>
    <x v="1"/>
    <n v="518171"/>
    <n v="160419"/>
    <n v="160.41900000000001"/>
    <n v="3230.10989970016"/>
  </r>
  <r>
    <s v="722830200"/>
    <n v="72283020"/>
    <x v="5"/>
    <s v="  4"/>
    <s v="DE"/>
    <s v="0"/>
    <x v="1"/>
    <x v="1"/>
    <n v="932829"/>
    <n v="481616"/>
    <n v="481.61599999999999"/>
    <n v="1936.8729444204512"/>
  </r>
  <r>
    <s v="722830200"/>
    <n v="72283020"/>
    <x v="5"/>
    <s v="  4"/>
    <s v="DE"/>
    <s v="0"/>
    <x v="7"/>
    <x v="1"/>
    <n v="32736"/>
    <n v="3280"/>
    <n v="3.28"/>
    <n v="9980.4878048780502"/>
  </r>
  <r>
    <s v="722830200"/>
    <n v="72283020"/>
    <x v="5"/>
    <s v="  5"/>
    <s v="IT"/>
    <s v="0"/>
    <x v="0"/>
    <x v="1"/>
    <n v="28"/>
    <n v="9"/>
    <n v="8.9999999999999993E-3"/>
    <n v="3111.1111111111113"/>
  </r>
  <r>
    <s v="722830200"/>
    <n v="72283020"/>
    <x v="5"/>
    <s v="  5"/>
    <s v="IT"/>
    <s v="0"/>
    <x v="1"/>
    <x v="1"/>
    <n v="133"/>
    <n v="14"/>
    <n v="1.4E-2"/>
    <n v="9500"/>
  </r>
  <r>
    <s v="722830200"/>
    <n v="72283020"/>
    <x v="5"/>
    <s v="  7"/>
    <s v="IE"/>
    <s v="0"/>
    <x v="0"/>
    <x v="1"/>
    <n v="3628"/>
    <n v="1123"/>
    <n v="1.123"/>
    <n v="3230.6322350845949"/>
  </r>
  <r>
    <s v="722830200"/>
    <n v="72283020"/>
    <x v="5"/>
    <s v="  7"/>
    <s v="IE"/>
    <s v="0"/>
    <x v="1"/>
    <x v="1"/>
    <n v="2034"/>
    <n v="102"/>
    <n v="0.10199999999999999"/>
    <n v="19941.176470588238"/>
  </r>
  <r>
    <s v="722830200"/>
    <n v="72283020"/>
    <x v="5"/>
    <s v=" 11"/>
    <s v="ES"/>
    <s v="0"/>
    <x v="0"/>
    <x v="1"/>
    <n v="5933"/>
    <n v="1838"/>
    <n v="1.8380000000000001"/>
    <n v="3227.9651795429813"/>
  </r>
  <r>
    <s v="722830200"/>
    <n v="72283020"/>
    <x v="5"/>
    <s v=" 11"/>
    <s v="ES"/>
    <s v="0"/>
    <x v="1"/>
    <x v="1"/>
    <n v="17236"/>
    <n v="22414"/>
    <n v="22.414000000000001"/>
    <n v="768.98367091996067"/>
  </r>
  <r>
    <s v="722830200"/>
    <n v="72283020"/>
    <x v="5"/>
    <s v=" 30"/>
    <s v="SE"/>
    <s v="0"/>
    <x v="0"/>
    <x v="1"/>
    <n v="93797"/>
    <n v="29038"/>
    <n v="29.038"/>
    <n v="3230.1467043184794"/>
  </r>
  <r>
    <s v="722830200"/>
    <n v="72283020"/>
    <x v="5"/>
    <s v=" 30"/>
    <s v="SE"/>
    <s v="0"/>
    <x v="1"/>
    <x v="1"/>
    <n v="315777"/>
    <n v="83844"/>
    <n v="83.843999999999994"/>
    <n v="3766.2444539859744"/>
  </r>
  <r>
    <s v="722830200"/>
    <n v="72283020"/>
    <x v="5"/>
    <s v=" 38"/>
    <s v="AT"/>
    <s v="0"/>
    <x v="0"/>
    <x v="1"/>
    <n v="35543"/>
    <n v="11004"/>
    <n v="11.004"/>
    <n v="3230.0072700836063"/>
  </r>
  <r>
    <s v="722830200"/>
    <n v="72283020"/>
    <x v="5"/>
    <s v=" 38"/>
    <s v="AT"/>
    <s v="0"/>
    <x v="1"/>
    <x v="1"/>
    <n v="1611692"/>
    <n v="409013"/>
    <n v="409.01299999999998"/>
    <n v="3940.441990841367"/>
  </r>
  <r>
    <s v="722830200"/>
    <n v="72283020"/>
    <x v="5"/>
    <s v=" 61"/>
    <s v="CZ"/>
    <s v="0"/>
    <x v="0"/>
    <x v="1"/>
    <n v="9"/>
    <n v="3"/>
    <n v="3.0000000000000001E-3"/>
    <n v="3000"/>
  </r>
  <r>
    <s v="722830200"/>
    <n v="72283020"/>
    <x v="5"/>
    <s v=" 61"/>
    <s v="CZ"/>
    <s v="0"/>
    <x v="1"/>
    <x v="1"/>
    <n v="42"/>
    <n v="2"/>
    <n v="2E-3"/>
    <n v="21000"/>
  </r>
  <r>
    <s v="722830200"/>
    <n v="72283020"/>
    <x v="5"/>
    <s v=" 91"/>
    <s v="SI"/>
    <s v="0"/>
    <x v="0"/>
    <x v="1"/>
    <n v="27273"/>
    <n v="8443"/>
    <n v="8.4429999999999996"/>
    <n v="3230.2499111690158"/>
  </r>
  <r>
    <s v="722830200"/>
    <n v="72283020"/>
    <x v="5"/>
    <s v=" 91"/>
    <s v="SI"/>
    <s v="0"/>
    <x v="1"/>
    <x v="1"/>
    <n v="34759"/>
    <n v="16345"/>
    <n v="16.344999999999999"/>
    <n v="2126.5830529213827"/>
  </r>
  <r>
    <s v="722830410"/>
    <n v="72283041"/>
    <x v="2"/>
    <s v="  4"/>
    <s v="DE"/>
    <s v="0"/>
    <x v="0"/>
    <x v="1"/>
    <n v="1511"/>
    <n v="1294"/>
    <n v="1.294"/>
    <n v="1167.6970633693973"/>
  </r>
  <r>
    <s v="722830410"/>
    <n v="72283041"/>
    <x v="2"/>
    <s v="  4"/>
    <s v="DE"/>
    <s v="0"/>
    <x v="1"/>
    <x v="1"/>
    <n v="2814"/>
    <n v="1221"/>
    <n v="1.2210000000000001"/>
    <n v="2304.6683046683047"/>
  </r>
  <r>
    <s v="722830410"/>
    <n v="72283041"/>
    <x v="2"/>
    <s v=" 11"/>
    <s v="ES"/>
    <s v="0"/>
    <x v="0"/>
    <x v="1"/>
    <n v="33863"/>
    <n v="29011"/>
    <n v="29.010999999999999"/>
    <n v="1167.2469063458689"/>
  </r>
  <r>
    <s v="722830410"/>
    <n v="72283041"/>
    <x v="2"/>
    <s v=" 11"/>
    <s v="ES"/>
    <s v="0"/>
    <x v="1"/>
    <x v="1"/>
    <n v="96860"/>
    <n v="96707"/>
    <n v="96.706999999999994"/>
    <n v="1001.5820985037278"/>
  </r>
  <r>
    <s v="722830410"/>
    <n v="72283041"/>
    <x v="2"/>
    <s v=" 30"/>
    <s v="SE"/>
    <s v="0"/>
    <x v="0"/>
    <x v="1"/>
    <n v="6668"/>
    <n v="5712"/>
    <n v="5.7119999999999997"/>
    <n v="1167.3669467787115"/>
  </r>
  <r>
    <s v="722830410"/>
    <n v="72283041"/>
    <x v="2"/>
    <s v=" 30"/>
    <s v="SE"/>
    <s v="0"/>
    <x v="1"/>
    <x v="1"/>
    <n v="22656"/>
    <n v="22405"/>
    <n v="22.405000000000001"/>
    <n v="1011.2028565052443"/>
  </r>
  <r>
    <s v="722830410"/>
    <n v="72283041"/>
    <x v="2"/>
    <s v=" 60"/>
    <s v="PL"/>
    <s v="0"/>
    <x v="0"/>
    <x v="1"/>
    <n v="37974"/>
    <n v="32532"/>
    <n v="32.531999999999996"/>
    <n v="1167.2814459609001"/>
  </r>
  <r>
    <s v="722830410"/>
    <n v="72283041"/>
    <x v="2"/>
    <s v=" 60"/>
    <s v="PL"/>
    <s v="0"/>
    <x v="1"/>
    <x v="1"/>
    <n v="47968"/>
    <n v="32640"/>
    <n v="32.64"/>
    <n v="1469.6078431372548"/>
  </r>
  <r>
    <s v="722830490"/>
    <n v="72283049"/>
    <x v="2"/>
    <s v="  4"/>
    <s v="DE"/>
    <s v="0"/>
    <x v="0"/>
    <x v="1"/>
    <n v="2680"/>
    <n v="2751"/>
    <n v="2.7509999999999999"/>
    <n v="974.19120319883677"/>
  </r>
  <r>
    <s v="722830490"/>
    <n v="72283049"/>
    <x v="2"/>
    <s v="  4"/>
    <s v="DE"/>
    <s v="0"/>
    <x v="1"/>
    <x v="1"/>
    <n v="5847"/>
    <n v="9445"/>
    <n v="9.4450000000000003"/>
    <n v="619.05770248808892"/>
  </r>
  <r>
    <s v="722830490"/>
    <n v="72283049"/>
    <x v="2"/>
    <s v=" 11"/>
    <s v="ES"/>
    <s v="0"/>
    <x v="0"/>
    <x v="1"/>
    <n v="8000"/>
    <n v="8210"/>
    <n v="8.2100000000000009"/>
    <n v="974.42143727161988"/>
  </r>
  <r>
    <s v="722830490"/>
    <n v="72283049"/>
    <x v="2"/>
    <s v=" 11"/>
    <s v="ES"/>
    <s v="0"/>
    <x v="1"/>
    <x v="1"/>
    <n v="23386"/>
    <n v="26546"/>
    <n v="26.545999999999999"/>
    <n v="880.96135010924434"/>
  </r>
  <r>
    <s v="722830490"/>
    <n v="72283049"/>
    <x v="2"/>
    <s v=" 30"/>
    <s v="SE"/>
    <s v="0"/>
    <x v="0"/>
    <x v="1"/>
    <n v="3953"/>
    <n v="4057"/>
    <n v="4.0570000000000004"/>
    <n v="974.36529455262496"/>
  </r>
  <r>
    <s v="722830490"/>
    <n v="72283049"/>
    <x v="2"/>
    <s v=" 30"/>
    <s v="SE"/>
    <s v="0"/>
    <x v="1"/>
    <x v="1"/>
    <n v="12220"/>
    <n v="11246"/>
    <n v="11.246"/>
    <n v="1086.6085719366886"/>
  </r>
  <r>
    <s v="722830490"/>
    <n v="72283049"/>
    <x v="2"/>
    <s v=" 38"/>
    <s v="AT"/>
    <s v="0"/>
    <x v="0"/>
    <x v="1"/>
    <n v="15"/>
    <n v="15"/>
    <n v="1.4999999999999999E-2"/>
    <n v="1000"/>
  </r>
  <r>
    <s v="722830490"/>
    <n v="72283049"/>
    <x v="2"/>
    <s v=" 38"/>
    <s v="AT"/>
    <s v="0"/>
    <x v="1"/>
    <x v="1"/>
    <n v="803"/>
    <n v="1214"/>
    <n v="1.214"/>
    <n v="661.44975288303135"/>
  </r>
  <r>
    <s v="722830610"/>
    <n v="72283061"/>
    <x v="2"/>
    <s v="  1"/>
    <s v="FR"/>
    <s v="0"/>
    <x v="0"/>
    <x v="1"/>
    <n v="774170"/>
    <n v="753937"/>
    <n v="753.93700000000001"/>
    <n v="1026.8364598103024"/>
  </r>
  <r>
    <s v="722830610"/>
    <n v="72283061"/>
    <x v="2"/>
    <s v="  1"/>
    <s v="FR"/>
    <s v="0"/>
    <x v="1"/>
    <x v="1"/>
    <n v="4111181"/>
    <n v="4031185"/>
    <n v="4031.1849999999999"/>
    <n v="1019.8442889621787"/>
  </r>
  <r>
    <s v="722830610"/>
    <n v="72283061"/>
    <x v="2"/>
    <s v="  3"/>
    <s v="NL"/>
    <s v="0"/>
    <x v="0"/>
    <x v="1"/>
    <n v="47398"/>
    <n v="46160"/>
    <n v="46.16"/>
    <n v="1026.8197573656846"/>
  </r>
  <r>
    <s v="722830610"/>
    <n v="72283061"/>
    <x v="2"/>
    <s v="  3"/>
    <s v="NL"/>
    <s v="0"/>
    <x v="1"/>
    <x v="1"/>
    <n v="54569"/>
    <n v="57969"/>
    <n v="57.969000000000001"/>
    <n v="941.34796184167396"/>
  </r>
  <r>
    <s v="722830610"/>
    <n v="72283061"/>
    <x v="2"/>
    <s v="  4"/>
    <s v="DE"/>
    <s v="0"/>
    <x v="0"/>
    <x v="1"/>
    <n v="250910"/>
    <n v="244353"/>
    <n v="244.35300000000001"/>
    <n v="1026.8341293129201"/>
  </r>
  <r>
    <s v="722830610"/>
    <n v="72283061"/>
    <x v="2"/>
    <s v="  4"/>
    <s v="DE"/>
    <s v="0"/>
    <x v="1"/>
    <x v="1"/>
    <n v="463633"/>
    <n v="400374"/>
    <n v="400.37400000000002"/>
    <n v="1157.9997702148491"/>
  </r>
  <r>
    <s v="722830610"/>
    <n v="72283061"/>
    <x v="2"/>
    <s v="  5"/>
    <s v="IT"/>
    <s v="0"/>
    <x v="0"/>
    <x v="1"/>
    <n v="12900"/>
    <n v="12563"/>
    <n v="12.563000000000001"/>
    <n v="1026.8248029929157"/>
  </r>
  <r>
    <s v="722830610"/>
    <n v="72283061"/>
    <x v="2"/>
    <s v="  5"/>
    <s v="IT"/>
    <s v="0"/>
    <x v="1"/>
    <x v="1"/>
    <n v="62112"/>
    <n v="45420"/>
    <n v="45.42"/>
    <n v="1367.5033025099074"/>
  </r>
  <r>
    <s v="722830610"/>
    <n v="72283061"/>
    <x v="2"/>
    <s v="  7"/>
    <s v="IE"/>
    <s v="0"/>
    <x v="0"/>
    <x v="1"/>
    <n v="1816"/>
    <n v="1768"/>
    <n v="1.768"/>
    <n v="1027.1493212669684"/>
  </r>
  <r>
    <s v="722830610"/>
    <n v="72283061"/>
    <x v="2"/>
    <s v="  7"/>
    <s v="IE"/>
    <s v="0"/>
    <x v="1"/>
    <x v="1"/>
    <n v="285"/>
    <n v="4"/>
    <n v="4.0000000000000001E-3"/>
    <n v="71250"/>
  </r>
  <r>
    <s v="722830610"/>
    <n v="72283061"/>
    <x v="2"/>
    <s v="  7"/>
    <s v="IE"/>
    <s v="0"/>
    <x v="4"/>
    <x v="1"/>
    <n v="1093"/>
    <n v="213"/>
    <n v="0.21299999999999999"/>
    <n v="5131.4553990610329"/>
  </r>
  <r>
    <s v="722830610"/>
    <n v="72283061"/>
    <x v="2"/>
    <s v=" 11"/>
    <s v="ES"/>
    <s v="0"/>
    <x v="0"/>
    <x v="1"/>
    <n v="750547"/>
    <n v="730931"/>
    <n v="730.93100000000004"/>
    <n v="1026.8370065026656"/>
  </r>
  <r>
    <s v="722830610"/>
    <n v="72283061"/>
    <x v="2"/>
    <s v=" 11"/>
    <s v="ES"/>
    <s v="0"/>
    <x v="1"/>
    <x v="1"/>
    <n v="2137292"/>
    <n v="2127023"/>
    <n v="2127.0230000000001"/>
    <n v="1004.8278744517571"/>
  </r>
  <r>
    <s v="722830610"/>
    <n v="72283061"/>
    <x v="2"/>
    <s v=" 17"/>
    <s v="BE"/>
    <s v="0"/>
    <x v="0"/>
    <x v="1"/>
    <n v="289575"/>
    <n v="282008"/>
    <n v="282.00799999999998"/>
    <n v="1026.8325721256135"/>
  </r>
  <r>
    <s v="722830610"/>
    <n v="72283061"/>
    <x v="2"/>
    <s v=" 17"/>
    <s v="BE"/>
    <s v="0"/>
    <x v="1"/>
    <x v="1"/>
    <n v="465847"/>
    <n v="457481"/>
    <n v="457.48099999999999"/>
    <n v="1018.2870982620043"/>
  </r>
  <r>
    <s v="722830610"/>
    <n v="72283061"/>
    <x v="2"/>
    <s v=" 30"/>
    <s v="SE"/>
    <s v="0"/>
    <x v="0"/>
    <x v="1"/>
    <n v="137278"/>
    <n v="133690"/>
    <n v="133.69"/>
    <n v="1026.8382077941508"/>
  </r>
  <r>
    <s v="722830610"/>
    <n v="72283061"/>
    <x v="2"/>
    <s v=" 30"/>
    <s v="SE"/>
    <s v="0"/>
    <x v="1"/>
    <x v="1"/>
    <n v="548235"/>
    <n v="576520"/>
    <n v="576.52"/>
    <n v="950.93838895441615"/>
  </r>
  <r>
    <s v="722830610"/>
    <n v="72283061"/>
    <x v="2"/>
    <s v=" 32"/>
    <s v="FI"/>
    <s v="0"/>
    <x v="0"/>
    <x v="1"/>
    <n v="1133753"/>
    <n v="1104123"/>
    <n v="1104.123"/>
    <n v="1026.835778260212"/>
  </r>
  <r>
    <s v="722830610"/>
    <n v="72283061"/>
    <x v="2"/>
    <s v=" 32"/>
    <s v="FI"/>
    <s v="0"/>
    <x v="1"/>
    <x v="1"/>
    <n v="5745275"/>
    <n v="5715979"/>
    <n v="5715.9790000000003"/>
    <n v="1005.1252812510332"/>
  </r>
  <r>
    <s v="722830610"/>
    <n v="72283061"/>
    <x v="2"/>
    <s v=" 38"/>
    <s v="AT"/>
    <s v="0"/>
    <x v="0"/>
    <x v="1"/>
    <n v="891"/>
    <n v="867"/>
    <n v="0.86699999999999999"/>
    <n v="1027.6816608996539"/>
  </r>
  <r>
    <s v="722830610"/>
    <n v="72283061"/>
    <x v="2"/>
    <s v=" 38"/>
    <s v="AT"/>
    <s v="0"/>
    <x v="1"/>
    <x v="1"/>
    <n v="38124"/>
    <n v="12859"/>
    <n v="12.859"/>
    <n v="2964.7717551909168"/>
  </r>
  <r>
    <s v="722830610"/>
    <n v="72283061"/>
    <x v="2"/>
    <s v=" 60"/>
    <s v="PL"/>
    <s v="0"/>
    <x v="0"/>
    <x v="1"/>
    <n v="153005"/>
    <n v="149005"/>
    <n v="149.005"/>
    <n v="1026.8447367538001"/>
  </r>
  <r>
    <s v="722830610"/>
    <n v="72283061"/>
    <x v="2"/>
    <s v=" 60"/>
    <s v="PL"/>
    <s v="0"/>
    <x v="1"/>
    <x v="1"/>
    <n v="195384"/>
    <n v="156422"/>
    <n v="156.422"/>
    <n v="1249.0826098630628"/>
  </r>
  <r>
    <s v="722830610"/>
    <n v="72283061"/>
    <x v="2"/>
    <s v=" 61"/>
    <s v="CZ"/>
    <s v="0"/>
    <x v="0"/>
    <x v="1"/>
    <n v="1416556"/>
    <n v="1379536"/>
    <n v="1379.5360000000001"/>
    <n v="1026.8351097760406"/>
  </r>
  <r>
    <s v="722830610"/>
    <n v="72283061"/>
    <x v="2"/>
    <s v=" 61"/>
    <s v="CZ"/>
    <s v="0"/>
    <x v="1"/>
    <x v="1"/>
    <n v="6369812"/>
    <n v="7418571"/>
    <n v="7418.5709999999999"/>
    <n v="858.63059071619045"/>
  </r>
  <r>
    <s v="722830690"/>
    <n v="72283069"/>
    <x v="2"/>
    <s v="  1"/>
    <s v="FR"/>
    <s v="0"/>
    <x v="0"/>
    <x v="1"/>
    <n v="114980"/>
    <n v="147180"/>
    <n v="147.18"/>
    <n v="781.2202744938171"/>
  </r>
  <r>
    <s v="722830690"/>
    <n v="72283069"/>
    <x v="2"/>
    <s v="  1"/>
    <s v="FR"/>
    <s v="0"/>
    <x v="1"/>
    <x v="1"/>
    <n v="618787"/>
    <n v="483375"/>
    <n v="483.375"/>
    <n v="1280.1386087406258"/>
  </r>
  <r>
    <s v="722830690"/>
    <n v="72283069"/>
    <x v="2"/>
    <s v="  3"/>
    <s v="NL"/>
    <s v="0"/>
    <x v="0"/>
    <x v="1"/>
    <n v="11970"/>
    <n v="15322"/>
    <n v="15.321999999999999"/>
    <n v="781.22960449027551"/>
  </r>
  <r>
    <s v="722830690"/>
    <n v="72283069"/>
    <x v="2"/>
    <s v="  3"/>
    <s v="NL"/>
    <s v="0"/>
    <x v="1"/>
    <x v="1"/>
    <n v="13823"/>
    <n v="6839"/>
    <n v="6.8390000000000004"/>
    <n v="2021.2019301067405"/>
  </r>
  <r>
    <s v="722830690"/>
    <n v="72283069"/>
    <x v="2"/>
    <s v="  4"/>
    <s v="DE"/>
    <s v="0"/>
    <x v="0"/>
    <x v="1"/>
    <n v="1384233"/>
    <n v="1771892"/>
    <n v="1771.8920000000001"/>
    <n v="781.21747826616968"/>
  </r>
  <r>
    <s v="722830690"/>
    <n v="72283069"/>
    <x v="2"/>
    <s v="  4"/>
    <s v="DE"/>
    <s v="0"/>
    <x v="1"/>
    <x v="1"/>
    <n v="2692986"/>
    <n v="3175007"/>
    <n v="3175.0070000000001"/>
    <n v="848.18269692003832"/>
  </r>
  <r>
    <s v="722830690"/>
    <n v="72283069"/>
    <x v="2"/>
    <s v="  5"/>
    <s v="IT"/>
    <s v="0"/>
    <x v="0"/>
    <x v="1"/>
    <n v="557307"/>
    <n v="713384"/>
    <n v="713.38400000000001"/>
    <n v="781.21600708734707"/>
  </r>
  <r>
    <s v="722830690"/>
    <n v="72283069"/>
    <x v="2"/>
    <s v="  5"/>
    <s v="IT"/>
    <s v="0"/>
    <x v="1"/>
    <x v="1"/>
    <n v="2649818"/>
    <n v="4237514"/>
    <n v="4237.5140000000001"/>
    <n v="625.32371574465594"/>
  </r>
  <r>
    <s v="722830690"/>
    <n v="72283069"/>
    <x v="2"/>
    <s v="  7"/>
    <s v="IE"/>
    <s v="0"/>
    <x v="0"/>
    <x v="1"/>
    <n v="898"/>
    <n v="1149"/>
    <n v="1.149"/>
    <n v="781.54917319408185"/>
  </r>
  <r>
    <s v="722830690"/>
    <n v="72283069"/>
    <x v="2"/>
    <s v="  7"/>
    <s v="IE"/>
    <s v="0"/>
    <x v="1"/>
    <x v="1"/>
    <n v="748"/>
    <n v="31"/>
    <n v="3.1E-2"/>
    <n v="24129.032258064515"/>
  </r>
  <r>
    <s v="722830690"/>
    <n v="72283069"/>
    <x v="2"/>
    <s v=" 11"/>
    <s v="ES"/>
    <s v="0"/>
    <x v="0"/>
    <x v="1"/>
    <n v="651188"/>
    <n v="833557"/>
    <n v="833.55700000000002"/>
    <n v="781.21592164663002"/>
  </r>
  <r>
    <s v="722830690"/>
    <n v="72283069"/>
    <x v="2"/>
    <s v=" 11"/>
    <s v="ES"/>
    <s v="0"/>
    <x v="1"/>
    <x v="1"/>
    <n v="1890696"/>
    <n v="2025781"/>
    <n v="2025.7809999999999"/>
    <n v="933.31707622887177"/>
  </r>
  <r>
    <s v="722830690"/>
    <n v="72283069"/>
    <x v="2"/>
    <s v=" 17"/>
    <s v="BE"/>
    <s v="0"/>
    <x v="0"/>
    <x v="1"/>
    <n v="23414"/>
    <n v="29972"/>
    <n v="29.972000000000001"/>
    <n v="781.19578273054844"/>
  </r>
  <r>
    <s v="722830690"/>
    <n v="72283069"/>
    <x v="2"/>
    <s v=" 17"/>
    <s v="BE"/>
    <s v="0"/>
    <x v="1"/>
    <x v="1"/>
    <n v="46738"/>
    <n v="68911"/>
    <n v="68.911000000000001"/>
    <n v="678.23714646428004"/>
  </r>
  <r>
    <s v="722830690"/>
    <n v="72283069"/>
    <x v="2"/>
    <s v=" 30"/>
    <s v="SE"/>
    <s v="0"/>
    <x v="0"/>
    <x v="1"/>
    <n v="1551273"/>
    <n v="1985713"/>
    <n v="1985.713"/>
    <n v="781.21712452907343"/>
  </r>
  <r>
    <s v="722830690"/>
    <n v="72283069"/>
    <x v="2"/>
    <s v=" 30"/>
    <s v="SE"/>
    <s v="0"/>
    <x v="1"/>
    <x v="1"/>
    <n v="5769601"/>
    <n v="7942750"/>
    <n v="7942.75"/>
    <n v="726.39841364766608"/>
  </r>
  <r>
    <s v="722830690"/>
    <n v="72283069"/>
    <x v="2"/>
    <s v=" 32"/>
    <s v="FI"/>
    <s v="0"/>
    <x v="0"/>
    <x v="1"/>
    <n v="421253"/>
    <n v="539227"/>
    <n v="539.22699999999998"/>
    <n v="781.21644502222625"/>
  </r>
  <r>
    <s v="722830690"/>
    <n v="72283069"/>
    <x v="2"/>
    <s v=" 32"/>
    <s v="FI"/>
    <s v="0"/>
    <x v="1"/>
    <x v="1"/>
    <n v="2172673"/>
    <n v="2351357"/>
    <n v="2351.357"/>
    <n v="924.00813657815468"/>
  </r>
  <r>
    <s v="722830690"/>
    <n v="72283069"/>
    <x v="2"/>
    <s v=" 38"/>
    <s v="AT"/>
    <s v="0"/>
    <x v="0"/>
    <x v="1"/>
    <n v="23"/>
    <n v="30"/>
    <n v="0.03"/>
    <n v="766.66666666666674"/>
  </r>
  <r>
    <s v="722830690"/>
    <n v="72283069"/>
    <x v="2"/>
    <s v=" 38"/>
    <s v="AT"/>
    <s v="0"/>
    <x v="1"/>
    <x v="1"/>
    <n v="1037"/>
    <n v="245"/>
    <n v="0.245"/>
    <n v="4232.6530612244896"/>
  </r>
  <r>
    <s v="722830690"/>
    <n v="72283069"/>
    <x v="2"/>
    <s v=" 61"/>
    <s v="CZ"/>
    <s v="0"/>
    <x v="0"/>
    <x v="1"/>
    <n v="132749"/>
    <n v="169925"/>
    <n v="169.92500000000001"/>
    <n v="781.22112696777981"/>
  </r>
  <r>
    <s v="722830690"/>
    <n v="72283069"/>
    <x v="2"/>
    <s v=" 61"/>
    <s v="CZ"/>
    <s v="0"/>
    <x v="1"/>
    <x v="1"/>
    <n v="593081"/>
    <n v="750066"/>
    <n v="750.06600000000003"/>
    <n v="790.70508461922009"/>
  </r>
  <r>
    <s v="722830690"/>
    <n v="72283069"/>
    <x v="2"/>
    <s v=" 91"/>
    <s v="SI"/>
    <s v="0"/>
    <x v="0"/>
    <x v="1"/>
    <n v="13427"/>
    <n v="17188"/>
    <n v="17.187999999999999"/>
    <n v="781.18454735862235"/>
  </r>
  <r>
    <s v="722830690"/>
    <n v="72283069"/>
    <x v="2"/>
    <s v=" 91"/>
    <s v="SI"/>
    <s v="0"/>
    <x v="1"/>
    <x v="1"/>
    <n v="17749"/>
    <n v="8515"/>
    <n v="8.5150000000000006"/>
    <n v="2084.4392248972399"/>
  </r>
  <r>
    <s v="722830700"/>
    <n v="72283070"/>
    <x v="2"/>
    <s v="  1"/>
    <s v="FR"/>
    <s v="0"/>
    <x v="0"/>
    <x v="1"/>
    <n v="2876"/>
    <n v="4112"/>
    <n v="4.1120000000000001"/>
    <n v="699.4163424124514"/>
  </r>
  <r>
    <s v="722830700"/>
    <n v="72283070"/>
    <x v="2"/>
    <s v="  1"/>
    <s v="FR"/>
    <s v="0"/>
    <x v="1"/>
    <x v="1"/>
    <n v="16754"/>
    <n v="900"/>
    <n v="0.9"/>
    <n v="18615.555555555555"/>
  </r>
  <r>
    <s v="722830700"/>
    <n v="72283070"/>
    <x v="2"/>
    <s v="  3"/>
    <s v="NL"/>
    <s v="0"/>
    <x v="0"/>
    <x v="1"/>
    <n v="105"/>
    <n v="150"/>
    <n v="0.15"/>
    <n v="700"/>
  </r>
  <r>
    <s v="722830700"/>
    <n v="72283070"/>
    <x v="2"/>
    <s v="  3"/>
    <s v="NL"/>
    <s v="0"/>
    <x v="1"/>
    <x v="1"/>
    <n v="119"/>
    <n v="2"/>
    <n v="2E-3"/>
    <n v="59500"/>
  </r>
  <r>
    <s v="722830700"/>
    <n v="72283070"/>
    <x v="2"/>
    <s v="  4"/>
    <s v="DE"/>
    <s v="0"/>
    <x v="0"/>
    <x v="1"/>
    <n v="9840"/>
    <n v="14069"/>
    <n v="14.069000000000001"/>
    <n v="699.41005046556256"/>
  </r>
  <r>
    <s v="722830700"/>
    <n v="72283070"/>
    <x v="2"/>
    <s v="  4"/>
    <s v="DE"/>
    <s v="0"/>
    <x v="1"/>
    <x v="1"/>
    <n v="18674"/>
    <n v="14245"/>
    <n v="14.244999999999999"/>
    <n v="1310.9161109161109"/>
  </r>
  <r>
    <s v="722830700"/>
    <n v="72283070"/>
    <x v="2"/>
    <s v="  5"/>
    <s v="IT"/>
    <s v="0"/>
    <x v="0"/>
    <x v="1"/>
    <n v="271959"/>
    <n v="388835"/>
    <n v="388.83499999999998"/>
    <n v="699.42006249437429"/>
  </r>
  <r>
    <s v="722830700"/>
    <n v="72283070"/>
    <x v="2"/>
    <s v="  5"/>
    <s v="IT"/>
    <s v="0"/>
    <x v="1"/>
    <x v="1"/>
    <n v="1317635"/>
    <n v="1980872"/>
    <n v="1980.8720000000001"/>
    <n v="665.17927458210318"/>
  </r>
  <r>
    <s v="722830700"/>
    <n v="72283070"/>
    <x v="2"/>
    <s v=" 11"/>
    <s v="ES"/>
    <s v="0"/>
    <x v="0"/>
    <x v="1"/>
    <n v="9383"/>
    <n v="13415"/>
    <n v="13.414999999999999"/>
    <n v="699.44092433842718"/>
  </r>
  <r>
    <s v="722830700"/>
    <n v="72283070"/>
    <x v="2"/>
    <s v=" 11"/>
    <s v="ES"/>
    <s v="0"/>
    <x v="1"/>
    <x v="1"/>
    <n v="26747"/>
    <n v="21379"/>
    <n v="21.379000000000001"/>
    <n v="1251.0875157865194"/>
  </r>
  <r>
    <s v="722830700"/>
    <n v="72283070"/>
    <x v="2"/>
    <s v=" 30"/>
    <s v="SE"/>
    <s v="0"/>
    <x v="0"/>
    <x v="1"/>
    <n v="384190"/>
    <n v="549297"/>
    <n v="549.29700000000003"/>
    <n v="699.4212602653937"/>
  </r>
  <r>
    <s v="722830700"/>
    <n v="72283070"/>
    <x v="2"/>
    <s v=" 30"/>
    <s v="SE"/>
    <s v="0"/>
    <x v="1"/>
    <x v="1"/>
    <n v="1293816"/>
    <n v="2079853"/>
    <n v="2079.8530000000001"/>
    <n v="622.07088674055331"/>
  </r>
  <r>
    <s v="722830890"/>
    <n v="72283089"/>
    <x v="2"/>
    <s v="  1"/>
    <s v="FR"/>
    <s v="0"/>
    <x v="0"/>
    <x v="1"/>
    <n v="6833"/>
    <n v="9243"/>
    <n v="9.2430000000000003"/>
    <n v="739.26214432543543"/>
  </r>
  <r>
    <s v="722830890"/>
    <n v="72283089"/>
    <x v="2"/>
    <s v="  1"/>
    <s v="FR"/>
    <s v="0"/>
    <x v="1"/>
    <x v="1"/>
    <n v="35420"/>
    <n v="3428"/>
    <n v="3.4279999999999999"/>
    <n v="10332.555425904318"/>
  </r>
  <r>
    <s v="722830890"/>
    <n v="72283089"/>
    <x v="2"/>
    <s v="  4"/>
    <s v="DE"/>
    <s v="0"/>
    <x v="0"/>
    <x v="1"/>
    <n v="18767"/>
    <n v="25383"/>
    <n v="25.382999999999999"/>
    <n v="739.35311034944652"/>
  </r>
  <r>
    <s v="722830890"/>
    <n v="72283089"/>
    <x v="2"/>
    <s v="  4"/>
    <s v="DE"/>
    <s v="0"/>
    <x v="1"/>
    <x v="1"/>
    <n v="35348"/>
    <n v="45159"/>
    <n v="45.158999999999999"/>
    <n v="782.74541066011204"/>
  </r>
  <r>
    <s v="722830890"/>
    <n v="72283089"/>
    <x v="2"/>
    <s v="  5"/>
    <s v="IT"/>
    <s v="0"/>
    <x v="0"/>
    <x v="1"/>
    <n v="2511"/>
    <n v="3396"/>
    <n v="3.3959999999999999"/>
    <n v="739.39929328621906"/>
  </r>
  <r>
    <s v="722830890"/>
    <n v="72283089"/>
    <x v="2"/>
    <s v="  5"/>
    <s v="IT"/>
    <s v="0"/>
    <x v="1"/>
    <x v="1"/>
    <n v="11482"/>
    <n v="4912"/>
    <n v="4.9119999999999999"/>
    <n v="2337.5407166123778"/>
  </r>
  <r>
    <s v="722830890"/>
    <n v="72283089"/>
    <x v="2"/>
    <s v=" 32"/>
    <s v="FI"/>
    <s v="0"/>
    <x v="0"/>
    <x v="1"/>
    <n v="162321"/>
    <n v="219551"/>
    <n v="219.55099999999999"/>
    <n v="739.33163592969288"/>
  </r>
  <r>
    <s v="722830890"/>
    <n v="72283089"/>
    <x v="2"/>
    <s v=" 32"/>
    <s v="FI"/>
    <s v="0"/>
    <x v="1"/>
    <x v="1"/>
    <n v="1098583"/>
    <n v="1327909"/>
    <n v="1327.9090000000001"/>
    <n v="827.30292512514029"/>
  </r>
  <r>
    <s v="722850200"/>
    <n v="72285020"/>
    <x v="3"/>
    <s v="  1"/>
    <s v="FR"/>
    <s v="0"/>
    <x v="0"/>
    <x v="1"/>
    <n v="2768"/>
    <n v="956"/>
    <n v="0.95599999999999996"/>
    <n v="2895.3974895397491"/>
  </r>
  <r>
    <s v="722850200"/>
    <n v="72285020"/>
    <x v="3"/>
    <s v="  1"/>
    <s v="FR"/>
    <s v="0"/>
    <x v="1"/>
    <x v="1"/>
    <n v="14959"/>
    <n v="18200"/>
    <n v="18.2"/>
    <n v="821.92307692307691"/>
  </r>
  <r>
    <s v="722850200"/>
    <n v="72285020"/>
    <x v="3"/>
    <s v="  4"/>
    <s v="DE"/>
    <s v="0"/>
    <x v="0"/>
    <x v="1"/>
    <n v="1102929"/>
    <n v="381022"/>
    <n v="381.02199999999999"/>
    <n v="2894.6596259533571"/>
  </r>
  <r>
    <s v="722850200"/>
    <n v="72285020"/>
    <x v="3"/>
    <s v="  4"/>
    <s v="DE"/>
    <s v="0"/>
    <x v="1"/>
    <x v="1"/>
    <n v="2077439"/>
    <n v="916151"/>
    <n v="916.15099999999995"/>
    <n v="2267.5727036263675"/>
  </r>
  <r>
    <s v="722850200"/>
    <n v="72285020"/>
    <x v="3"/>
    <s v="  5"/>
    <s v="IT"/>
    <s v="0"/>
    <x v="0"/>
    <x v="1"/>
    <n v="500"/>
    <n v="173"/>
    <n v="0.17299999999999999"/>
    <n v="2890.1734104046245"/>
  </r>
  <r>
    <s v="722850200"/>
    <n v="72285020"/>
    <x v="3"/>
    <s v="  5"/>
    <s v="IT"/>
    <s v="0"/>
    <x v="1"/>
    <x v="1"/>
    <n v="2089"/>
    <n v="313"/>
    <n v="0.313"/>
    <n v="6674.1214057507987"/>
  </r>
  <r>
    <s v="722850200"/>
    <n v="72285020"/>
    <x v="3"/>
    <s v="  7"/>
    <s v="IE"/>
    <s v="0"/>
    <x v="0"/>
    <x v="1"/>
    <n v="294"/>
    <n v="102"/>
    <n v="0.10199999999999999"/>
    <n v="2882.3529411764707"/>
  </r>
  <r>
    <s v="722850200"/>
    <n v="72285020"/>
    <x v="3"/>
    <s v="  7"/>
    <s v="IE"/>
    <s v="0"/>
    <x v="4"/>
    <x v="1"/>
    <n v="220"/>
    <n v="14"/>
    <n v="1.4E-2"/>
    <n v="15714.285714285714"/>
  </r>
  <r>
    <s v="722850200"/>
    <n v="72285020"/>
    <x v="3"/>
    <s v=" 11"/>
    <s v="ES"/>
    <s v="0"/>
    <x v="0"/>
    <x v="1"/>
    <n v="489"/>
    <n v="169"/>
    <n v="0.16900000000000001"/>
    <n v="2893.4911242603548"/>
  </r>
  <r>
    <s v="722850200"/>
    <n v="72285020"/>
    <x v="3"/>
    <s v=" 11"/>
    <s v="ES"/>
    <s v="0"/>
    <x v="1"/>
    <x v="1"/>
    <n v="1485"/>
    <n v="40"/>
    <n v="0.04"/>
    <n v="37125"/>
  </r>
  <r>
    <s v="722850200"/>
    <n v="72285020"/>
    <x v="3"/>
    <s v=" 17"/>
    <s v="BE"/>
    <s v="0"/>
    <x v="0"/>
    <x v="1"/>
    <n v="185657"/>
    <n v="64138"/>
    <n v="64.138000000000005"/>
    <n v="2894.6490380117871"/>
  </r>
  <r>
    <s v="722850200"/>
    <n v="72285020"/>
    <x v="3"/>
    <s v=" 17"/>
    <s v="BE"/>
    <s v="0"/>
    <x v="1"/>
    <x v="1"/>
    <n v="304101"/>
    <n v="182940"/>
    <n v="182.94"/>
    <n v="1662.2991144637585"/>
  </r>
  <r>
    <s v="722850200"/>
    <n v="72285020"/>
    <x v="3"/>
    <s v=" 30"/>
    <s v="SE"/>
    <s v="0"/>
    <x v="0"/>
    <x v="1"/>
    <n v="765833"/>
    <n v="264568"/>
    <n v="264.56799999999998"/>
    <n v="2894.6546823500953"/>
  </r>
  <r>
    <s v="722850200"/>
    <n v="72285020"/>
    <x v="3"/>
    <s v=" 30"/>
    <s v="SE"/>
    <s v="0"/>
    <x v="1"/>
    <x v="1"/>
    <n v="2569296"/>
    <n v="987584"/>
    <n v="987.58399999999995"/>
    <n v="2601.5974337372822"/>
  </r>
  <r>
    <s v="722850200"/>
    <n v="72285020"/>
    <x v="3"/>
    <s v=" 38"/>
    <s v="AT"/>
    <s v="0"/>
    <x v="0"/>
    <x v="1"/>
    <n v="40827"/>
    <n v="14103"/>
    <n v="14.103"/>
    <n v="2894.9159753243989"/>
  </r>
  <r>
    <s v="722850200"/>
    <n v="72285020"/>
    <x v="3"/>
    <s v=" 38"/>
    <s v="AT"/>
    <s v="0"/>
    <x v="1"/>
    <x v="1"/>
    <n v="1875088"/>
    <n v="433077"/>
    <n v="433.077"/>
    <n v="4329.6873304285382"/>
  </r>
  <r>
    <s v="722850200"/>
    <n v="72285020"/>
    <x v="3"/>
    <s v=" 60"/>
    <s v="PL"/>
    <s v="0"/>
    <x v="0"/>
    <x v="1"/>
    <n v="3190"/>
    <n v="1102"/>
    <n v="1.1020000000000001"/>
    <n v="2894.7368421052629"/>
  </r>
  <r>
    <s v="722850200"/>
    <n v="72285020"/>
    <x v="3"/>
    <s v=" 60"/>
    <s v="PL"/>
    <s v="0"/>
    <x v="1"/>
    <x v="1"/>
    <n v="3966"/>
    <n v="1678"/>
    <n v="1.6779999999999999"/>
    <n v="2363.5280095351609"/>
  </r>
  <r>
    <s v="722850200"/>
    <n v="72285020"/>
    <x v="3"/>
    <s v=" 61"/>
    <s v="CZ"/>
    <s v="0"/>
    <x v="0"/>
    <x v="1"/>
    <n v="66266"/>
    <n v="22893"/>
    <n v="22.893000000000001"/>
    <n v="2894.5966015812692"/>
  </r>
  <r>
    <s v="722850200"/>
    <n v="72285020"/>
    <x v="3"/>
    <s v=" 61"/>
    <s v="CZ"/>
    <s v="0"/>
    <x v="1"/>
    <x v="1"/>
    <n v="289812"/>
    <n v="161785"/>
    <n v="161.785"/>
    <n v="1791.3403591185834"/>
  </r>
  <r>
    <s v="722850200"/>
    <n v="72285020"/>
    <x v="3"/>
    <s v=" 91"/>
    <s v="SI"/>
    <s v="0"/>
    <x v="0"/>
    <x v="1"/>
    <n v="581"/>
    <n v="201"/>
    <n v="0.20100000000000001"/>
    <n v="2890.5472636815921"/>
  </r>
  <r>
    <s v="722850200"/>
    <n v="72285020"/>
    <x v="3"/>
    <s v=" 91"/>
    <s v="SI"/>
    <s v="0"/>
    <x v="1"/>
    <x v="1"/>
    <n v="742"/>
    <n v="200"/>
    <n v="0.2"/>
    <n v="3710"/>
  </r>
  <r>
    <s v="722850400"/>
    <n v="72285040"/>
    <x v="3"/>
    <s v="  4"/>
    <s v="DE"/>
    <s v="0"/>
    <x v="0"/>
    <x v="1"/>
    <n v="685"/>
    <n v="325"/>
    <n v="0.32500000000000001"/>
    <n v="2107.6923076923076"/>
  </r>
  <r>
    <s v="722850400"/>
    <n v="72285040"/>
    <x v="3"/>
    <s v="  4"/>
    <s v="DE"/>
    <s v="0"/>
    <x v="1"/>
    <x v="1"/>
    <n v="1292"/>
    <n v="490"/>
    <n v="0.49"/>
    <n v="2636.7346938775509"/>
  </r>
  <r>
    <s v="722850400"/>
    <n v="72285040"/>
    <x v="3"/>
    <s v=" 11"/>
    <s v="ES"/>
    <s v="0"/>
    <x v="0"/>
    <x v="1"/>
    <n v="4478"/>
    <n v="2122"/>
    <n v="2.1219999999999999"/>
    <n v="2110.273327049953"/>
  </r>
  <r>
    <s v="722850400"/>
    <n v="72285040"/>
    <x v="3"/>
    <s v=" 11"/>
    <s v="ES"/>
    <s v="0"/>
    <x v="1"/>
    <x v="1"/>
    <n v="15426"/>
    <n v="23101"/>
    <n v="23.100999999999999"/>
    <n v="667.76330029003077"/>
  </r>
  <r>
    <s v="722850400"/>
    <n v="72285040"/>
    <x v="3"/>
    <s v=" 30"/>
    <s v="SE"/>
    <s v="0"/>
    <x v="0"/>
    <x v="1"/>
    <n v="16616"/>
    <n v="7876"/>
    <n v="7.8760000000000003"/>
    <n v="2109.7003555104111"/>
  </r>
  <r>
    <s v="722850400"/>
    <n v="72285040"/>
    <x v="3"/>
    <s v=" 30"/>
    <s v="SE"/>
    <s v="0"/>
    <x v="1"/>
    <x v="1"/>
    <n v="56766"/>
    <n v="44162"/>
    <n v="44.161999999999999"/>
    <n v="1285.40374077261"/>
  </r>
  <r>
    <s v="722850400"/>
    <n v="72285040"/>
    <x v="3"/>
    <s v=" 38"/>
    <s v="AT"/>
    <s v="0"/>
    <x v="0"/>
    <x v="1"/>
    <n v="683"/>
    <n v="325"/>
    <n v="0.32500000000000001"/>
    <n v="2101.5384615384614"/>
  </r>
  <r>
    <s v="722850400"/>
    <n v="72285040"/>
    <x v="3"/>
    <s v=" 38"/>
    <s v="AT"/>
    <s v="0"/>
    <x v="1"/>
    <x v="1"/>
    <n v="31521"/>
    <n v="9155"/>
    <n v="9.1549999999999994"/>
    <n v="3443.0365920262152"/>
  </r>
  <r>
    <s v="722850610"/>
    <n v="72285061"/>
    <x v="3"/>
    <s v="  1"/>
    <s v="FR"/>
    <s v="0"/>
    <x v="0"/>
    <x v="1"/>
    <n v="11030"/>
    <n v="7758"/>
    <n v="7.758"/>
    <n v="1421.7581850992524"/>
  </r>
  <r>
    <s v="722850610"/>
    <n v="72285061"/>
    <x v="3"/>
    <s v="  1"/>
    <s v="FR"/>
    <s v="0"/>
    <x v="1"/>
    <x v="1"/>
    <n v="61226"/>
    <n v="10099"/>
    <n v="10.099"/>
    <n v="6062.5804535102488"/>
  </r>
  <r>
    <s v="722850610"/>
    <n v="72285061"/>
    <x v="3"/>
    <s v="  3"/>
    <s v="NL"/>
    <s v="0"/>
    <x v="0"/>
    <x v="1"/>
    <n v="2928"/>
    <n v="2059"/>
    <n v="2.0590000000000002"/>
    <n v="1422.049538610976"/>
  </r>
  <r>
    <s v="722850610"/>
    <n v="72285061"/>
    <x v="3"/>
    <s v="  3"/>
    <s v="NL"/>
    <s v="0"/>
    <x v="1"/>
    <x v="1"/>
    <n v="3511"/>
    <n v="712"/>
    <n v="0.71199999999999997"/>
    <n v="4931.1797752808989"/>
  </r>
  <r>
    <s v="722850610"/>
    <n v="72285061"/>
    <x v="3"/>
    <s v="  4"/>
    <s v="DE"/>
    <s v="0"/>
    <x v="0"/>
    <x v="1"/>
    <n v="742219"/>
    <n v="522011"/>
    <n v="522.01099999999997"/>
    <n v="1421.8455166653578"/>
  </r>
  <r>
    <s v="722850610"/>
    <n v="72285061"/>
    <x v="3"/>
    <s v="  4"/>
    <s v="DE"/>
    <s v="0"/>
    <x v="1"/>
    <x v="1"/>
    <n v="1398889"/>
    <n v="787971"/>
    <n v="787.971"/>
    <n v="1775.3051825511345"/>
  </r>
  <r>
    <s v="722850610"/>
    <n v="72285061"/>
    <x v="3"/>
    <s v="  5"/>
    <s v="IT"/>
    <s v="0"/>
    <x v="0"/>
    <x v="1"/>
    <n v="38058"/>
    <n v="26765"/>
    <n v="26.765000000000001"/>
    <n v="1421.9316271249766"/>
  </r>
  <r>
    <s v="722850610"/>
    <n v="72285061"/>
    <x v="3"/>
    <s v="  5"/>
    <s v="IT"/>
    <s v="0"/>
    <x v="1"/>
    <x v="1"/>
    <n v="211860"/>
    <n v="184413"/>
    <n v="184.41300000000001"/>
    <n v="1148.8344097216573"/>
  </r>
  <r>
    <s v="722850610"/>
    <n v="72285061"/>
    <x v="3"/>
    <s v=" 11"/>
    <s v="ES"/>
    <s v="0"/>
    <x v="0"/>
    <x v="1"/>
    <n v="101443"/>
    <n v="71345"/>
    <n v="71.344999999999999"/>
    <n v="1421.8655827317962"/>
  </r>
  <r>
    <s v="722850610"/>
    <n v="72285061"/>
    <x v="3"/>
    <s v=" 11"/>
    <s v="ES"/>
    <s v="0"/>
    <x v="1"/>
    <x v="1"/>
    <n v="307321"/>
    <n v="262557"/>
    <n v="262.55700000000002"/>
    <n v="1170.4925025803921"/>
  </r>
  <r>
    <s v="722850610"/>
    <n v="72285061"/>
    <x v="3"/>
    <s v=" 17"/>
    <s v="BE"/>
    <s v="0"/>
    <x v="0"/>
    <x v="1"/>
    <n v="39007"/>
    <n v="27434"/>
    <n v="27.434000000000001"/>
    <n v="1421.8488007581832"/>
  </r>
  <r>
    <s v="722850610"/>
    <n v="72285061"/>
    <x v="3"/>
    <s v=" 17"/>
    <s v="BE"/>
    <s v="0"/>
    <x v="1"/>
    <x v="1"/>
    <n v="54995"/>
    <n v="46487"/>
    <n v="46.487000000000002"/>
    <n v="1183.0189085120571"/>
  </r>
  <r>
    <s v="722850610"/>
    <n v="72285061"/>
    <x v="3"/>
    <s v=" 32"/>
    <s v="FI"/>
    <s v="0"/>
    <x v="0"/>
    <x v="1"/>
    <n v="53507"/>
    <n v="37631"/>
    <n v="37.631"/>
    <n v="1421.8862108368101"/>
  </r>
  <r>
    <s v="722850610"/>
    <n v="72285061"/>
    <x v="3"/>
    <s v=" 32"/>
    <s v="FI"/>
    <s v="0"/>
    <x v="1"/>
    <x v="1"/>
    <n v="276134"/>
    <n v="239772"/>
    <n v="239.77199999999999"/>
    <n v="1151.652403116294"/>
  </r>
  <r>
    <s v="722850610"/>
    <n v="72285061"/>
    <x v="3"/>
    <s v=" 38"/>
    <s v="AT"/>
    <s v="0"/>
    <x v="0"/>
    <x v="1"/>
    <n v="2547"/>
    <n v="1792"/>
    <n v="1.792"/>
    <n v="1421.3169642857142"/>
  </r>
  <r>
    <s v="722850610"/>
    <n v="72285061"/>
    <x v="3"/>
    <s v=" 38"/>
    <s v="AT"/>
    <s v="0"/>
    <x v="1"/>
    <x v="1"/>
    <n v="118261"/>
    <n v="59472"/>
    <n v="59.472000000000001"/>
    <n v="1988.5156039817057"/>
  </r>
  <r>
    <s v="722850610"/>
    <n v="72285061"/>
    <x v="3"/>
    <s v=" 60"/>
    <s v="PL"/>
    <s v="0"/>
    <x v="0"/>
    <x v="1"/>
    <n v="170753"/>
    <n v="120093"/>
    <n v="120.093"/>
    <n v="1421.8397408674944"/>
  </r>
  <r>
    <s v="722850610"/>
    <n v="72285061"/>
    <x v="3"/>
    <s v=" 60"/>
    <s v="PL"/>
    <s v="0"/>
    <x v="1"/>
    <x v="1"/>
    <n v="218805"/>
    <n v="144280"/>
    <n v="144.28"/>
    <n v="1516.5303576379263"/>
  </r>
  <r>
    <s v="722850610"/>
    <n v="72285061"/>
    <x v="3"/>
    <s v=" 61"/>
    <s v="CZ"/>
    <s v="0"/>
    <x v="0"/>
    <x v="1"/>
    <n v="262466"/>
    <n v="184595"/>
    <n v="184.595"/>
    <n v="1421.8478290311223"/>
  </r>
  <r>
    <s v="722850610"/>
    <n v="72285061"/>
    <x v="3"/>
    <s v=" 61"/>
    <s v="CZ"/>
    <s v="0"/>
    <x v="1"/>
    <x v="1"/>
    <n v="1132274"/>
    <n v="1093963"/>
    <n v="1093.963"/>
    <n v="1035.0203800311344"/>
  </r>
  <r>
    <s v="722850690"/>
    <n v="72285069"/>
    <x v="3"/>
    <s v="  1"/>
    <s v="FR"/>
    <s v="0"/>
    <x v="0"/>
    <x v="1"/>
    <n v="51585"/>
    <n v="45069"/>
    <n v="45.069000000000003"/>
    <n v="1144.5783132530121"/>
  </r>
  <r>
    <s v="722850690"/>
    <n v="72285069"/>
    <x v="3"/>
    <s v="  1"/>
    <s v="FR"/>
    <s v="0"/>
    <x v="1"/>
    <x v="1"/>
    <n v="280373"/>
    <n v="236657"/>
    <n v="236.65700000000001"/>
    <n v="1184.7230379832415"/>
  </r>
  <r>
    <s v="722850690"/>
    <n v="72285069"/>
    <x v="3"/>
    <s v="  3"/>
    <s v="NL"/>
    <s v="0"/>
    <x v="0"/>
    <x v="1"/>
    <n v="84319"/>
    <n v="73668"/>
    <n v="73.668000000000006"/>
    <n v="1144.5810935548677"/>
  </r>
  <r>
    <s v="722850690"/>
    <n v="72285069"/>
    <x v="3"/>
    <s v="  3"/>
    <s v="NL"/>
    <s v="0"/>
    <x v="1"/>
    <x v="1"/>
    <n v="99491"/>
    <n v="34249"/>
    <n v="34.249000000000002"/>
    <n v="2904.9315308476157"/>
  </r>
  <r>
    <s v="722850690"/>
    <n v="72285069"/>
    <x v="3"/>
    <s v="  4"/>
    <s v="DE"/>
    <s v="0"/>
    <x v="0"/>
    <x v="1"/>
    <n v="536691"/>
    <n v="468903"/>
    <n v="468.90300000000002"/>
    <n v="1144.5672132615914"/>
  </r>
  <r>
    <s v="722850690"/>
    <n v="72285069"/>
    <x v="3"/>
    <s v="  4"/>
    <s v="DE"/>
    <s v="0"/>
    <x v="1"/>
    <x v="1"/>
    <n v="1051145"/>
    <n v="429858"/>
    <n v="429.858"/>
    <n v="2445.3307836541371"/>
  </r>
  <r>
    <s v="722850690"/>
    <n v="72285069"/>
    <x v="3"/>
    <s v="  5"/>
    <s v="IT"/>
    <s v="0"/>
    <x v="0"/>
    <x v="1"/>
    <n v="178908"/>
    <n v="156311"/>
    <n v="156.31100000000001"/>
    <n v="1144.5643620730466"/>
  </r>
  <r>
    <s v="722850690"/>
    <n v="72285069"/>
    <x v="3"/>
    <s v="  5"/>
    <s v="IT"/>
    <s v="0"/>
    <x v="1"/>
    <x v="1"/>
    <n v="1064955"/>
    <n v="1249246"/>
    <n v="1249.2460000000001"/>
    <n v="852.47821485920304"/>
  </r>
  <r>
    <s v="722850690"/>
    <n v="72285069"/>
    <x v="3"/>
    <s v="  7"/>
    <s v="IE"/>
    <s v="0"/>
    <x v="0"/>
    <x v="1"/>
    <n v="804"/>
    <n v="702"/>
    <n v="0.70199999999999996"/>
    <n v="1145.2991452991453"/>
  </r>
  <r>
    <s v="722850690"/>
    <n v="72285069"/>
    <x v="3"/>
    <s v="  7"/>
    <s v="IE"/>
    <s v="0"/>
    <x v="1"/>
    <x v="1"/>
    <n v="0"/>
    <n v="0"/>
    <n v="0"/>
    <e v="#DIV/0!"/>
  </r>
  <r>
    <s v="722850690"/>
    <n v="72285069"/>
    <x v="3"/>
    <s v="  8"/>
    <s v="DK"/>
    <s v="0"/>
    <x v="1"/>
    <x v="1"/>
    <n v="172321"/>
    <n v="266058"/>
    <n v="266.05799999999999"/>
    <n v="647.68208435754616"/>
  </r>
  <r>
    <s v="722850690"/>
    <n v="72285069"/>
    <x v="3"/>
    <s v=" 11"/>
    <s v="ES"/>
    <s v="0"/>
    <x v="0"/>
    <x v="1"/>
    <n v="2215046"/>
    <n v="1935271"/>
    <n v="1935.271"/>
    <n v="1144.5663165520489"/>
  </r>
  <r>
    <s v="722850690"/>
    <n v="72285069"/>
    <x v="3"/>
    <s v=" 11"/>
    <s v="ES"/>
    <s v="0"/>
    <x v="1"/>
    <x v="1"/>
    <n v="6482575"/>
    <n v="6466339"/>
    <n v="6466.3389999999999"/>
    <n v="1002.5108488744559"/>
  </r>
  <r>
    <s v="722850690"/>
    <n v="72285069"/>
    <x v="3"/>
    <s v=" 17"/>
    <s v="BE"/>
    <s v="0"/>
    <x v="0"/>
    <x v="1"/>
    <n v="36809"/>
    <n v="32159"/>
    <n v="32.158999999999999"/>
    <n v="1144.5940483223981"/>
  </r>
  <r>
    <s v="722850690"/>
    <n v="72285069"/>
    <x v="3"/>
    <s v=" 17"/>
    <s v="BE"/>
    <s v="0"/>
    <x v="1"/>
    <x v="1"/>
    <n v="60483"/>
    <n v="46402"/>
    <n v="46.402000000000001"/>
    <n v="1303.4567475539848"/>
  </r>
  <r>
    <s v="722850690"/>
    <n v="72285069"/>
    <x v="3"/>
    <s v=" 30"/>
    <s v="SE"/>
    <s v="0"/>
    <x v="0"/>
    <x v="1"/>
    <n v="7714"/>
    <n v="6740"/>
    <n v="6.74"/>
    <n v="1144.5103857566764"/>
  </r>
  <r>
    <s v="722850690"/>
    <n v="72285069"/>
    <x v="3"/>
    <s v=" 30"/>
    <s v="SE"/>
    <s v="0"/>
    <x v="1"/>
    <x v="1"/>
    <n v="27064"/>
    <n v="20504"/>
    <n v="20.504000000000001"/>
    <n v="1319.9375731564571"/>
  </r>
  <r>
    <s v="722850690"/>
    <n v="72285069"/>
    <x v="3"/>
    <s v=" 32"/>
    <s v="FI"/>
    <s v="0"/>
    <x v="0"/>
    <x v="1"/>
    <n v="417647"/>
    <n v="364896"/>
    <n v="364.89600000000002"/>
    <n v="1144.5644786459702"/>
  </r>
  <r>
    <s v="722850690"/>
    <n v="72285069"/>
    <x v="3"/>
    <s v=" 32"/>
    <s v="FI"/>
    <s v="0"/>
    <x v="1"/>
    <x v="1"/>
    <n v="2291289"/>
    <n v="2132062"/>
    <n v="2132.0619999999999"/>
    <n v="1074.6821621510069"/>
  </r>
  <r>
    <s v="722850690"/>
    <n v="72285069"/>
    <x v="3"/>
    <s v=" 38"/>
    <s v="AT"/>
    <s v="0"/>
    <x v="0"/>
    <x v="1"/>
    <n v="1703"/>
    <n v="1487"/>
    <n v="1.4870000000000001"/>
    <n v="1145.2589105581708"/>
  </r>
  <r>
    <s v="722850690"/>
    <n v="72285069"/>
    <x v="3"/>
    <s v=" 38"/>
    <s v="AT"/>
    <s v="0"/>
    <x v="1"/>
    <x v="1"/>
    <n v="78996"/>
    <n v="36098"/>
    <n v="36.097999999999999"/>
    <n v="2188.3760873178571"/>
  </r>
  <r>
    <s v="722850690"/>
    <n v="72285069"/>
    <x v="3"/>
    <s v=" 60"/>
    <s v="PL"/>
    <s v="0"/>
    <x v="0"/>
    <x v="1"/>
    <n v="15736"/>
    <n v="13748"/>
    <n v="13.747999999999999"/>
    <n v="1144.6028513238289"/>
  </r>
  <r>
    <s v="722850690"/>
    <n v="72285069"/>
    <x v="3"/>
    <s v=" 60"/>
    <s v="PL"/>
    <s v="0"/>
    <x v="1"/>
    <x v="1"/>
    <n v="20165"/>
    <n v="24238"/>
    <n v="24.238"/>
    <n v="831.95808235002892"/>
  </r>
  <r>
    <s v="722850690"/>
    <n v="72285069"/>
    <x v="3"/>
    <s v=" 61"/>
    <s v="CZ"/>
    <s v="0"/>
    <x v="0"/>
    <x v="1"/>
    <n v="5377"/>
    <n v="4698"/>
    <n v="4.6980000000000004"/>
    <n v="1144.5295870583227"/>
  </r>
  <r>
    <s v="722850690"/>
    <n v="72285069"/>
    <x v="3"/>
    <s v=" 61"/>
    <s v="CZ"/>
    <s v="0"/>
    <x v="1"/>
    <x v="1"/>
    <n v="23165"/>
    <n v="15441"/>
    <n v="15.441000000000001"/>
    <n v="1500.2266692571725"/>
  </r>
  <r>
    <s v="722850800"/>
    <n v="72285080"/>
    <x v="3"/>
    <s v="  3"/>
    <s v="NL"/>
    <s v="0"/>
    <x v="0"/>
    <x v="1"/>
    <n v="78"/>
    <n v="79"/>
    <n v="7.9000000000000001E-2"/>
    <n v="987.34177215189868"/>
  </r>
  <r>
    <s v="722850800"/>
    <n v="72285080"/>
    <x v="3"/>
    <s v="  3"/>
    <s v="NL"/>
    <s v="0"/>
    <x v="1"/>
    <x v="1"/>
    <n v="98"/>
    <n v="6"/>
    <n v="6.0000000000000001E-3"/>
    <n v="16333.333333333332"/>
  </r>
  <r>
    <s v="722850800"/>
    <n v="72285080"/>
    <x v="3"/>
    <s v="  4"/>
    <s v="DE"/>
    <s v="0"/>
    <x v="0"/>
    <x v="1"/>
    <n v="7249"/>
    <n v="7358"/>
    <n v="7.3579999999999997"/>
    <n v="985.18619189997287"/>
  </r>
  <r>
    <s v="722850800"/>
    <n v="72285080"/>
    <x v="3"/>
    <s v="  4"/>
    <s v="DE"/>
    <s v="0"/>
    <x v="1"/>
    <x v="1"/>
    <n v="13652"/>
    <n v="5766"/>
    <n v="5.766"/>
    <n v="2367.672563302116"/>
  </r>
  <r>
    <s v="722850800"/>
    <n v="72285080"/>
    <x v="3"/>
    <s v="  5"/>
    <s v="IT"/>
    <s v="0"/>
    <x v="0"/>
    <x v="1"/>
    <n v="402820"/>
    <n v="408821"/>
    <n v="408.82100000000003"/>
    <n v="985.32120414557949"/>
  </r>
  <r>
    <s v="722850800"/>
    <n v="72285080"/>
    <x v="3"/>
    <s v="  5"/>
    <s v="IT"/>
    <s v="0"/>
    <x v="1"/>
    <x v="1"/>
    <n v="1954457"/>
    <n v="2330961"/>
    <n v="2330.9609999999998"/>
    <n v="838.47692003426926"/>
  </r>
  <r>
    <s v="722850800"/>
    <n v="72285080"/>
    <x v="3"/>
    <s v=" 11"/>
    <s v="ES"/>
    <s v="0"/>
    <x v="0"/>
    <x v="1"/>
    <n v="315196"/>
    <n v="319892"/>
    <n v="319.892"/>
    <n v="985.32004551536147"/>
  </r>
  <r>
    <s v="722850800"/>
    <n v="72285080"/>
    <x v="3"/>
    <s v=" 11"/>
    <s v="ES"/>
    <s v="0"/>
    <x v="1"/>
    <x v="1"/>
    <n v="916081"/>
    <n v="770134"/>
    <n v="770.13400000000001"/>
    <n v="1189.5085790265071"/>
  </r>
  <r>
    <s v="722860200"/>
    <n v="72286020"/>
    <x v="2"/>
    <s v="  1"/>
    <s v="FR"/>
    <s v="0"/>
    <x v="0"/>
    <x v="1"/>
    <n v="1119"/>
    <n v="467"/>
    <n v="0.46700000000000003"/>
    <n v="2396.1456102783723"/>
  </r>
  <r>
    <s v="722860200"/>
    <n v="72286020"/>
    <x v="2"/>
    <s v="  1"/>
    <s v="FR"/>
    <s v="0"/>
    <x v="1"/>
    <x v="1"/>
    <n v="5905"/>
    <n v="1240"/>
    <n v="1.24"/>
    <n v="4762.0967741935483"/>
  </r>
  <r>
    <s v="722860200"/>
    <n v="72286020"/>
    <x v="2"/>
    <s v="  4"/>
    <s v="DE"/>
    <s v="0"/>
    <x v="0"/>
    <x v="1"/>
    <n v="181168"/>
    <n v="75585"/>
    <n v="75.584999999999994"/>
    <n v="2396.8776873718334"/>
  </r>
  <r>
    <s v="722860200"/>
    <n v="72286020"/>
    <x v="2"/>
    <s v="  4"/>
    <s v="DE"/>
    <s v="0"/>
    <x v="1"/>
    <x v="1"/>
    <n v="343097"/>
    <n v="160008"/>
    <n v="160.00800000000001"/>
    <n v="2144.2490375481225"/>
  </r>
  <r>
    <s v="722860200"/>
    <n v="72286020"/>
    <x v="2"/>
    <s v="  5"/>
    <s v="IT"/>
    <s v="0"/>
    <x v="0"/>
    <x v="1"/>
    <n v="57186"/>
    <n v="23859"/>
    <n v="23.859000000000002"/>
    <n v="2396.8313843832516"/>
  </r>
  <r>
    <s v="722860200"/>
    <n v="72286020"/>
    <x v="2"/>
    <s v="  5"/>
    <s v="IT"/>
    <s v="0"/>
    <x v="1"/>
    <x v="1"/>
    <n v="266734"/>
    <n v="198000"/>
    <n v="198"/>
    <n v="1347.1414141414141"/>
  </r>
  <r>
    <s v="722860200"/>
    <n v="72286020"/>
    <x v="2"/>
    <s v=" 11"/>
    <s v="ES"/>
    <s v="0"/>
    <x v="0"/>
    <x v="1"/>
    <n v="3426"/>
    <n v="1428"/>
    <n v="1.4279999999999999"/>
    <n v="2399.1596638655465"/>
  </r>
  <r>
    <s v="722860200"/>
    <n v="72286020"/>
    <x v="2"/>
    <s v=" 11"/>
    <s v="ES"/>
    <s v="0"/>
    <x v="1"/>
    <x v="1"/>
    <n v="9603"/>
    <n v="773"/>
    <n v="0.77300000000000002"/>
    <n v="12423.027166882277"/>
  </r>
  <r>
    <s v="722860800"/>
    <n v="72286080"/>
    <x v="2"/>
    <s v="  1"/>
    <s v="FR"/>
    <s v="0"/>
    <x v="0"/>
    <x v="1"/>
    <n v="73090"/>
    <n v="95166"/>
    <n v="95.165999999999997"/>
    <n v="768.02639598175824"/>
  </r>
  <r>
    <s v="722860800"/>
    <n v="72286080"/>
    <x v="2"/>
    <s v="  1"/>
    <s v="FR"/>
    <s v="0"/>
    <x v="1"/>
    <x v="1"/>
    <n v="415060"/>
    <n v="262541"/>
    <n v="262.541"/>
    <n v="1580.9340255426771"/>
  </r>
  <r>
    <s v="722860800"/>
    <n v="72286080"/>
    <x v="2"/>
    <s v="  3"/>
    <s v="NL"/>
    <s v="0"/>
    <x v="0"/>
    <x v="1"/>
    <n v="914"/>
    <n v="1190"/>
    <n v="1.19"/>
    <n v="768.06722689075639"/>
  </r>
  <r>
    <s v="722860800"/>
    <n v="72286080"/>
    <x v="2"/>
    <s v="  3"/>
    <s v="NL"/>
    <s v="0"/>
    <x v="1"/>
    <x v="1"/>
    <n v="1177"/>
    <n v="14"/>
    <n v="1.4E-2"/>
    <n v="84071.428571428565"/>
  </r>
  <r>
    <s v="722860800"/>
    <n v="72286080"/>
    <x v="2"/>
    <s v="  4"/>
    <s v="DE"/>
    <s v="0"/>
    <x v="0"/>
    <x v="1"/>
    <n v="29821"/>
    <n v="38829"/>
    <n v="38.829000000000001"/>
    <n v="768.00844729454786"/>
  </r>
  <r>
    <s v="722860800"/>
    <n v="72286080"/>
    <x v="2"/>
    <s v="  4"/>
    <s v="DE"/>
    <s v="0"/>
    <x v="1"/>
    <x v="1"/>
    <n v="56042"/>
    <n v="8787"/>
    <n v="8.7870000000000008"/>
    <n v="6377.830886536929"/>
  </r>
  <r>
    <s v="722860800"/>
    <n v="72286080"/>
    <x v="2"/>
    <s v="  5"/>
    <s v="IT"/>
    <s v="0"/>
    <x v="0"/>
    <x v="1"/>
    <n v="66737"/>
    <n v="86894"/>
    <n v="86.894000000000005"/>
    <n v="768.02771192487398"/>
  </r>
  <r>
    <s v="722860800"/>
    <n v="72286080"/>
    <x v="2"/>
    <s v="  5"/>
    <s v="IT"/>
    <s v="0"/>
    <x v="1"/>
    <x v="1"/>
    <n v="318334"/>
    <n v="228755"/>
    <n v="228.755"/>
    <n v="1391.5936263688225"/>
  </r>
  <r>
    <s v="722860800"/>
    <n v="72286080"/>
    <x v="2"/>
    <s v=" 11"/>
    <s v="ES"/>
    <s v="0"/>
    <x v="0"/>
    <x v="1"/>
    <n v="99504"/>
    <n v="129558"/>
    <n v="129.55799999999999"/>
    <n v="768.02667531144357"/>
  </r>
  <r>
    <s v="722860800"/>
    <n v="72286080"/>
    <x v="2"/>
    <s v=" 11"/>
    <s v="ES"/>
    <s v="0"/>
    <x v="1"/>
    <x v="1"/>
    <n v="285847"/>
    <n v="263610"/>
    <n v="263.61"/>
    <n v="1084.3556769470049"/>
  </r>
  <r>
    <s v="722860800"/>
    <n v="72286080"/>
    <x v="2"/>
    <s v=" 32"/>
    <s v="FI"/>
    <s v="0"/>
    <x v="0"/>
    <x v="1"/>
    <n v="1469"/>
    <n v="1913"/>
    <n v="1.913"/>
    <n v="767.90381599581804"/>
  </r>
  <r>
    <s v="722860800"/>
    <n v="72286080"/>
    <x v="2"/>
    <s v=" 32"/>
    <s v="FI"/>
    <s v="0"/>
    <x v="1"/>
    <x v="1"/>
    <n v="8052"/>
    <n v="8125"/>
    <n v="8.125"/>
    <n v="991.01538461538462"/>
  </r>
  <r>
    <s v="722860800"/>
    <n v="72286080"/>
    <x v="2"/>
    <s v=" 38"/>
    <s v="AT"/>
    <s v="0"/>
    <x v="0"/>
    <x v="1"/>
    <n v="10056"/>
    <n v="13092"/>
    <n v="13.092000000000001"/>
    <n v="768.10265811182398"/>
  </r>
  <r>
    <s v="722860800"/>
    <n v="72286080"/>
    <x v="2"/>
    <s v=" 38"/>
    <s v="AT"/>
    <s v="0"/>
    <x v="1"/>
    <x v="1"/>
    <n v="466598"/>
    <n v="85403"/>
    <n v="85.403000000000006"/>
    <n v="5463.4848892896034"/>
  </r>
  <r>
    <s v="722860800"/>
    <n v="72286080"/>
    <x v="2"/>
    <s v=" 61"/>
    <s v="CZ"/>
    <s v="0"/>
    <x v="0"/>
    <x v="1"/>
    <n v="56501"/>
    <n v="73566"/>
    <n v="73.566000000000003"/>
    <n v="768.03142756164527"/>
  </r>
  <r>
    <s v="722860800"/>
    <n v="72286080"/>
    <x v="2"/>
    <s v=" 61"/>
    <s v="CZ"/>
    <s v="0"/>
    <x v="1"/>
    <x v="1"/>
    <n v="262549"/>
    <n v="304275"/>
    <n v="304.27499999999998"/>
    <n v="862.8674718593378"/>
  </r>
  <r>
    <s v="722870100"/>
    <n v="72287010"/>
    <x v="2"/>
    <s v="  1"/>
    <s v="FR"/>
    <s v="0"/>
    <x v="0"/>
    <x v="1"/>
    <n v="5"/>
    <n v="6"/>
    <n v="6.0000000000000001E-3"/>
    <n v="833.33333333333337"/>
  </r>
  <r>
    <s v="722870100"/>
    <n v="72287010"/>
    <x v="2"/>
    <s v="  1"/>
    <s v="FR"/>
    <s v="0"/>
    <x v="1"/>
    <x v="1"/>
    <n v="25"/>
    <n v="8"/>
    <n v="8.0000000000000002E-3"/>
    <n v="3125"/>
  </r>
  <r>
    <s v="722870100"/>
    <n v="72287010"/>
    <x v="2"/>
    <s v="  4"/>
    <s v="DE"/>
    <s v="0"/>
    <x v="0"/>
    <x v="1"/>
    <n v="84250"/>
    <n v="99515"/>
    <n v="99.515000000000001"/>
    <n v="846.60603929055924"/>
  </r>
  <r>
    <s v="722870100"/>
    <n v="72287010"/>
    <x v="2"/>
    <s v="  4"/>
    <s v="DE"/>
    <s v="0"/>
    <x v="1"/>
    <x v="1"/>
    <n v="152048"/>
    <n v="132585"/>
    <n v="132.58500000000001"/>
    <n v="1146.7963947656219"/>
  </r>
  <r>
    <s v="722870100"/>
    <n v="72287010"/>
    <x v="2"/>
    <s v="  5"/>
    <s v="IT"/>
    <s v="0"/>
    <x v="0"/>
    <x v="1"/>
    <n v="33873"/>
    <n v="40009"/>
    <n v="40.009"/>
    <n v="846.63450723587187"/>
  </r>
  <r>
    <s v="722870100"/>
    <n v="72287010"/>
    <x v="2"/>
    <s v="  5"/>
    <s v="IT"/>
    <s v="0"/>
    <x v="1"/>
    <x v="1"/>
    <n v="164879"/>
    <n v="31669"/>
    <n v="31.669"/>
    <n v="5206.321639458145"/>
  </r>
  <r>
    <s v="722870100"/>
    <n v="72287010"/>
    <x v="2"/>
    <s v=" 30"/>
    <s v="SE"/>
    <s v="0"/>
    <x v="0"/>
    <x v="1"/>
    <n v="506514"/>
    <n v="598282"/>
    <n v="598.28200000000004"/>
    <n v="846.61413848319012"/>
  </r>
  <r>
    <s v="722870100"/>
    <n v="72287010"/>
    <x v="2"/>
    <s v=" 30"/>
    <s v="SE"/>
    <s v="0"/>
    <x v="1"/>
    <x v="1"/>
    <n v="1743329"/>
    <n v="2162154"/>
    <n v="2162.154"/>
    <n v="806.29270625496611"/>
  </r>
  <r>
    <s v="722870100"/>
    <n v="72287010"/>
    <x v="2"/>
    <s v=" 38"/>
    <s v="AT"/>
    <s v="0"/>
    <x v="0"/>
    <x v="1"/>
    <n v="246"/>
    <n v="290"/>
    <n v="0.28999999999999998"/>
    <n v="848.27586206896558"/>
  </r>
  <r>
    <s v="722870100"/>
    <n v="72287010"/>
    <x v="2"/>
    <s v=" 38"/>
    <s v="AT"/>
    <s v="0"/>
    <x v="1"/>
    <x v="1"/>
    <n v="11304"/>
    <n v="7441"/>
    <n v="7.4409999999999998"/>
    <n v="1519.1506517941136"/>
  </r>
  <r>
    <s v="722870900"/>
    <n v="72287090"/>
    <x v="2"/>
    <s v="  3"/>
    <s v="NL"/>
    <s v="0"/>
    <x v="0"/>
    <x v="1"/>
    <n v="29215"/>
    <n v="5579"/>
    <n v="5.5789999999999997"/>
    <n v="5236.6015414948915"/>
  </r>
  <r>
    <s v="722870900"/>
    <n v="72287090"/>
    <x v="2"/>
    <s v="  3"/>
    <s v="NL"/>
    <s v="0"/>
    <x v="1"/>
    <x v="1"/>
    <n v="30209"/>
    <n v="32378"/>
    <n v="32.378"/>
    <n v="933.01006856507502"/>
  </r>
  <r>
    <s v="722870900"/>
    <n v="72287090"/>
    <x v="2"/>
    <s v="  4"/>
    <s v="DE"/>
    <s v="0"/>
    <x v="0"/>
    <x v="1"/>
    <n v="164265"/>
    <n v="31374"/>
    <n v="31.373999999999999"/>
    <n v="5235.7047236565313"/>
  </r>
  <r>
    <s v="722870900"/>
    <n v="72287090"/>
    <x v="2"/>
    <s v="  4"/>
    <s v="DE"/>
    <s v="0"/>
    <x v="1"/>
    <x v="1"/>
    <n v="312575"/>
    <n v="65506"/>
    <n v="65.506"/>
    <n v="4771.7003022623885"/>
  </r>
  <r>
    <s v="722870900"/>
    <n v="72287090"/>
    <x v="2"/>
    <s v="  5"/>
    <s v="IT"/>
    <s v="0"/>
    <x v="0"/>
    <x v="1"/>
    <n v="12528"/>
    <n v="2393"/>
    <n v="2.3929999999999998"/>
    <n v="5235.269536147096"/>
  </r>
  <r>
    <s v="722870900"/>
    <n v="72287090"/>
    <x v="2"/>
    <s v="  5"/>
    <s v="IT"/>
    <s v="0"/>
    <x v="1"/>
    <x v="1"/>
    <n v="60324"/>
    <n v="13036"/>
    <n v="13.036"/>
    <n v="4627.4930960417305"/>
  </r>
  <r>
    <s v="722870900"/>
    <n v="72287090"/>
    <x v="2"/>
    <s v="  7"/>
    <s v="IE"/>
    <s v="0"/>
    <x v="0"/>
    <x v="1"/>
    <n v="106"/>
    <n v="20"/>
    <n v="0.02"/>
    <n v="5300"/>
  </r>
  <r>
    <s v="722870900"/>
    <n v="72287090"/>
    <x v="2"/>
    <s v="  7"/>
    <s v="IE"/>
    <s v="0"/>
    <x v="1"/>
    <x v="1"/>
    <n v="77"/>
    <n v="8"/>
    <n v="8.0000000000000002E-3"/>
    <n v="9625"/>
  </r>
  <r>
    <s v="722870900"/>
    <n v="72287090"/>
    <x v="2"/>
    <s v="  8"/>
    <s v="DK"/>
    <s v="0"/>
    <x v="1"/>
    <x v="1"/>
    <n v="525"/>
    <n v="4"/>
    <n v="4.0000000000000001E-3"/>
    <n v="131250"/>
  </r>
  <r>
    <s v="722870900"/>
    <n v="72287090"/>
    <x v="2"/>
    <s v=" 11"/>
    <s v="ES"/>
    <s v="0"/>
    <x v="1"/>
    <x v="1"/>
    <n v="1"/>
    <n v="8"/>
    <n v="8.0000000000000002E-3"/>
    <n v="125"/>
  </r>
  <r>
    <s v="722870900"/>
    <n v="72287090"/>
    <x v="2"/>
    <s v=" 17"/>
    <s v="BE"/>
    <s v="0"/>
    <x v="0"/>
    <x v="1"/>
    <n v="28757"/>
    <n v="5492"/>
    <n v="5.492"/>
    <n v="5236.1616897305175"/>
  </r>
  <r>
    <s v="722870900"/>
    <n v="72287090"/>
    <x v="2"/>
    <s v=" 17"/>
    <s v="BE"/>
    <s v="0"/>
    <x v="1"/>
    <x v="1"/>
    <n v="48971"/>
    <n v="3960"/>
    <n v="3.96"/>
    <n v="12366.414141414141"/>
  </r>
  <r>
    <s v="722870900"/>
    <n v="72287090"/>
    <x v="2"/>
    <s v=" 38"/>
    <s v="AT"/>
    <s v="0"/>
    <x v="0"/>
    <x v="1"/>
    <n v="242"/>
    <n v="46"/>
    <n v="4.5999999999999999E-2"/>
    <n v="5260.869565217391"/>
  </r>
  <r>
    <s v="722870900"/>
    <n v="72287090"/>
    <x v="2"/>
    <s v=" 38"/>
    <s v="AT"/>
    <s v="0"/>
    <x v="1"/>
    <x v="1"/>
    <n v="11516"/>
    <n v="2392"/>
    <n v="2.3919999999999999"/>
    <n v="4814.3812709030099"/>
  </r>
  <r>
    <s v="722870900"/>
    <n v="72287090"/>
    <x v="2"/>
    <s v=" 38"/>
    <s v="AT"/>
    <s v="0"/>
    <x v="7"/>
    <x v="1"/>
    <n v="6421"/>
    <n v="990"/>
    <n v="0.99"/>
    <n v="6485.8585858585857"/>
  </r>
  <r>
    <s v="722870900"/>
    <n v="72287090"/>
    <x v="2"/>
    <s v=" 64"/>
    <s v="HU"/>
    <s v="0"/>
    <x v="0"/>
    <x v="1"/>
    <n v="9339"/>
    <n v="1784"/>
    <n v="1.784"/>
    <n v="5234.865470852018"/>
  </r>
  <r>
    <s v="722870900"/>
    <n v="72287090"/>
    <x v="2"/>
    <s v=" 64"/>
    <s v="HU"/>
    <s v="0"/>
    <x v="1"/>
    <x v="1"/>
    <n v="7931"/>
    <n v="9"/>
    <n v="8.9999999999999993E-3"/>
    <n v="881222.22222222225"/>
  </r>
  <r>
    <s v="722880000"/>
    <n v="72288000"/>
    <x v="2"/>
    <s v="  3"/>
    <s v="NL"/>
    <s v="0"/>
    <x v="0"/>
    <x v="1"/>
    <n v="3870"/>
    <n v="442"/>
    <n v="0.442"/>
    <n v="8755.6561085972844"/>
  </r>
  <r>
    <s v="722880000"/>
    <n v="72288000"/>
    <x v="2"/>
    <s v="  3"/>
    <s v="NL"/>
    <s v="0"/>
    <x v="1"/>
    <x v="1"/>
    <n v="5725"/>
    <n v="801"/>
    <n v="0.80100000000000005"/>
    <n v="7147.3158551810229"/>
  </r>
  <r>
    <s v="722880000"/>
    <n v="72288000"/>
    <x v="2"/>
    <s v="  4"/>
    <s v="DE"/>
    <s v="0"/>
    <x v="0"/>
    <x v="1"/>
    <n v="9693"/>
    <n v="1104"/>
    <n v="1.1040000000000001"/>
    <n v="8779.891304347826"/>
  </r>
  <r>
    <s v="722880000"/>
    <n v="72288000"/>
    <x v="2"/>
    <s v="  4"/>
    <s v="DE"/>
    <s v="0"/>
    <x v="1"/>
    <x v="1"/>
    <n v="18269"/>
    <n v="130"/>
    <n v="0.13"/>
    <n v="140530.76923076922"/>
  </r>
  <r>
    <s v="722880000"/>
    <n v="72288000"/>
    <x v="2"/>
    <s v=" 60"/>
    <s v="PL"/>
    <s v="0"/>
    <x v="0"/>
    <x v="1"/>
    <n v="226"/>
    <n v="26"/>
    <n v="2.5999999999999999E-2"/>
    <n v="8692.3076923076933"/>
  </r>
  <r>
    <s v="722880000"/>
    <n v="72288000"/>
    <x v="2"/>
    <s v=" 60"/>
    <s v="PL"/>
    <s v="0"/>
    <x v="1"/>
    <x v="1"/>
    <n v="291"/>
    <n v="1"/>
    <n v="1E-3"/>
    <n v="291000"/>
  </r>
  <r>
    <s v="722880000"/>
    <n v="72288000"/>
    <x v="2"/>
    <s v=" 61"/>
    <s v="CZ"/>
    <s v="0"/>
    <x v="0"/>
    <x v="1"/>
    <n v="17"/>
    <n v="2"/>
    <n v="2E-3"/>
    <n v="8500"/>
  </r>
  <r>
    <s v="722880000"/>
    <n v="72288000"/>
    <x v="2"/>
    <s v=" 61"/>
    <s v="CZ"/>
    <s v="0"/>
    <x v="4"/>
    <x v="1"/>
    <n v="73"/>
    <n v="3"/>
    <n v="3.0000000000000001E-3"/>
    <n v="24333.333333333332"/>
  </r>
  <r>
    <s v="730511000"/>
    <n v="73051100"/>
    <x v="6"/>
    <s v="  3"/>
    <s v="NL"/>
    <s v="0"/>
    <x v="0"/>
    <x v="1"/>
    <n v="387479"/>
    <n v="323545"/>
    <n v="323.54500000000002"/>
    <n v="1197.6046608663401"/>
  </r>
  <r>
    <s v="730511000"/>
    <n v="73051100"/>
    <x v="6"/>
    <s v="  3"/>
    <s v="NL"/>
    <s v="0"/>
    <x v="1"/>
    <x v="1"/>
    <n v="974002"/>
    <n v="2037228"/>
    <n v="2037.2280000000001"/>
    <n v="478.10161651027767"/>
  </r>
  <r>
    <s v="730511000"/>
    <n v="73051100"/>
    <x v="6"/>
    <s v="  4"/>
    <s v="DE"/>
    <s v="0"/>
    <x v="0"/>
    <x v="1"/>
    <n v="1984700"/>
    <n v="1657230"/>
    <n v="1657.23"/>
    <n v="1197.600815819168"/>
  </r>
  <r>
    <s v="730511000"/>
    <n v="73051100"/>
    <x v="6"/>
    <s v="  4"/>
    <s v="DE"/>
    <s v="0"/>
    <x v="1"/>
    <x v="1"/>
    <n v="758962"/>
    <n v="656252"/>
    <n v="656.25199999999995"/>
    <n v="1156.5099992076216"/>
  </r>
  <r>
    <s v="730511000"/>
    <n v="73051100"/>
    <x v="6"/>
    <s v="  4"/>
    <s v="DE"/>
    <s v="0"/>
    <x v="7"/>
    <x v="1"/>
    <n v="21811460"/>
    <n v="24069663"/>
    <n v="24069.663"/>
    <n v="906.18053106933814"/>
  </r>
  <r>
    <s v="730511000"/>
    <n v="73051100"/>
    <x v="6"/>
    <s v="  4"/>
    <s v="DE"/>
    <s v="0"/>
    <x v="3"/>
    <x v="1"/>
    <n v="16400"/>
    <n v="7996"/>
    <n v="7.9960000000000004"/>
    <n v="2051.0255127563782"/>
  </r>
  <r>
    <s v="730511000"/>
    <n v="73051100"/>
    <x v="6"/>
    <s v="  5"/>
    <s v="IT"/>
    <s v="0"/>
    <x v="0"/>
    <x v="1"/>
    <n v="333422"/>
    <n v="278409"/>
    <n v="278.40899999999999"/>
    <n v="1197.5977788074381"/>
  </r>
  <r>
    <s v="730511000"/>
    <n v="73051100"/>
    <x v="6"/>
    <s v="  5"/>
    <s v="IT"/>
    <s v="0"/>
    <x v="1"/>
    <x v="1"/>
    <n v="460551"/>
    <n v="297133"/>
    <n v="297.13299999999998"/>
    <n v="1549.982667694265"/>
  </r>
  <r>
    <s v="730511000"/>
    <n v="73051100"/>
    <x v="6"/>
    <s v="  9"/>
    <s v="GR"/>
    <s v="0"/>
    <x v="1"/>
    <x v="1"/>
    <n v="1709922"/>
    <n v="1024550"/>
    <n v="1024.55"/>
    <n v="1668.9492948123568"/>
  </r>
  <r>
    <s v="730511000"/>
    <n v="73051100"/>
    <x v="6"/>
    <s v=" 17"/>
    <s v="BE"/>
    <s v="5"/>
    <x v="1"/>
    <x v="1"/>
    <n v="25097"/>
    <n v="19370"/>
    <n v="19.37"/>
    <n v="1295.6633970056789"/>
  </r>
  <r>
    <s v="730512000"/>
    <n v="73051200"/>
    <x v="6"/>
    <s v="  1"/>
    <s v="FR"/>
    <s v="0"/>
    <x v="0"/>
    <x v="1"/>
    <n v="8108"/>
    <n v="7035"/>
    <n v="7.0350000000000001"/>
    <n v="1152.5230987917555"/>
  </r>
  <r>
    <s v="730512000"/>
    <n v="73051200"/>
    <x v="6"/>
    <s v="  1"/>
    <s v="FR"/>
    <s v="0"/>
    <x v="1"/>
    <x v="1"/>
    <n v="7776"/>
    <n v="1540"/>
    <n v="1.54"/>
    <n v="5049.3506493506493"/>
  </r>
  <r>
    <s v="730512000"/>
    <n v="73051200"/>
    <x v="6"/>
    <s v="  3"/>
    <s v="NL"/>
    <s v="0"/>
    <x v="0"/>
    <x v="1"/>
    <n v="13172"/>
    <n v="11428"/>
    <n v="11.428000000000001"/>
    <n v="1152.6076303815189"/>
  </r>
  <r>
    <s v="730512000"/>
    <n v="73051200"/>
    <x v="6"/>
    <s v="  3"/>
    <s v="NL"/>
    <s v="0"/>
    <x v="1"/>
    <x v="1"/>
    <n v="31014"/>
    <n v="55266"/>
    <n v="55.265999999999998"/>
    <n v="561.17685376180657"/>
  </r>
  <r>
    <s v="730512000"/>
    <n v="73051200"/>
    <x v="6"/>
    <s v="  4"/>
    <s v="DE"/>
    <s v="0"/>
    <x v="0"/>
    <x v="1"/>
    <n v="418187"/>
    <n v="362835"/>
    <n v="362.83499999999998"/>
    <n v="1152.5541912990755"/>
  </r>
  <r>
    <s v="730512000"/>
    <n v="73051200"/>
    <x v="6"/>
    <s v="  4"/>
    <s v="DE"/>
    <s v="0"/>
    <x v="1"/>
    <x v="1"/>
    <n v="4898941"/>
    <n v="5631507"/>
    <n v="5631.5069999999996"/>
    <n v="869.91652500831492"/>
  </r>
  <r>
    <s v="730512000"/>
    <n v="73051200"/>
    <x v="6"/>
    <s v="  5"/>
    <s v="IT"/>
    <s v="0"/>
    <x v="0"/>
    <x v="1"/>
    <n v="143408"/>
    <n v="124427"/>
    <n v="124.42700000000001"/>
    <n v="1152.5472767164683"/>
  </r>
  <r>
    <s v="730512000"/>
    <n v="73051200"/>
    <x v="6"/>
    <s v="  5"/>
    <s v="IT"/>
    <s v="0"/>
    <x v="1"/>
    <x v="1"/>
    <n v="178559"/>
    <n v="117157"/>
    <n v="117.157"/>
    <n v="1524.1001391295442"/>
  </r>
  <r>
    <s v="730512000"/>
    <n v="73051200"/>
    <x v="6"/>
    <s v="  9"/>
    <s v="GR"/>
    <s v="0"/>
    <x v="1"/>
    <x v="1"/>
    <n v="2124479"/>
    <n v="2906695"/>
    <n v="2906.6950000000002"/>
    <n v="730.89161401523029"/>
  </r>
  <r>
    <s v="730512000"/>
    <n v="73051200"/>
    <x v="6"/>
    <s v=" 11"/>
    <s v="ES"/>
    <s v="0"/>
    <x v="0"/>
    <x v="1"/>
    <n v="38228"/>
    <n v="33166"/>
    <n v="33.165999999999997"/>
    <n v="1152.6261834408733"/>
  </r>
  <r>
    <s v="730512000"/>
    <n v="73051200"/>
    <x v="6"/>
    <s v=" 11"/>
    <s v="ES"/>
    <s v="0"/>
    <x v="1"/>
    <x v="1"/>
    <n v="24985"/>
    <n v="13433"/>
    <n v="13.433"/>
    <n v="1859.97171145686"/>
  </r>
  <r>
    <s v="730519000"/>
    <n v="73051900"/>
    <x v="6"/>
    <s v="  3"/>
    <s v="NL"/>
    <s v="0"/>
    <x v="0"/>
    <x v="1"/>
    <n v="10412"/>
    <n v="5494"/>
    <n v="5.4939999999999998"/>
    <n v="1895.1583545686203"/>
  </r>
  <r>
    <s v="730519000"/>
    <n v="73051900"/>
    <x v="6"/>
    <s v="  3"/>
    <s v="NL"/>
    <s v="0"/>
    <x v="1"/>
    <x v="1"/>
    <n v="26551"/>
    <n v="51890"/>
    <n v="51.89"/>
    <n v="511.67855078049718"/>
  </r>
  <r>
    <s v="730519000"/>
    <n v="73051900"/>
    <x v="6"/>
    <s v="  4"/>
    <s v="DE"/>
    <s v="0"/>
    <x v="1"/>
    <x v="1"/>
    <n v="3452577"/>
    <n v="5843018"/>
    <n v="5843.018"/>
    <n v="590.88933150642356"/>
  </r>
  <r>
    <s v="730519000"/>
    <n v="73051900"/>
    <x v="6"/>
    <s v="  5"/>
    <s v="IT"/>
    <s v="0"/>
    <x v="0"/>
    <x v="1"/>
    <n v="40"/>
    <n v="21"/>
    <n v="2.1000000000000001E-2"/>
    <n v="1904.7619047619046"/>
  </r>
  <r>
    <s v="730519000"/>
    <n v="73051900"/>
    <x v="6"/>
    <s v="  5"/>
    <s v="IT"/>
    <s v="0"/>
    <x v="1"/>
    <x v="1"/>
    <n v="51"/>
    <n v="90"/>
    <n v="0.09"/>
    <n v="566.66666666666674"/>
  </r>
  <r>
    <s v="730520000"/>
    <n v="73052000"/>
    <x v="6"/>
    <s v="  3"/>
    <s v="NL"/>
    <s v="0"/>
    <x v="0"/>
    <x v="1"/>
    <n v="50342"/>
    <n v="23314"/>
    <n v="23.314"/>
    <n v="2159.3034228360643"/>
  </r>
  <r>
    <s v="730520000"/>
    <n v="73052000"/>
    <x v="6"/>
    <s v="  3"/>
    <s v="NL"/>
    <s v="0"/>
    <x v="1"/>
    <x v="1"/>
    <n v="140653"/>
    <n v="344844"/>
    <n v="344.84399999999999"/>
    <n v="407.87428518402527"/>
  </r>
  <r>
    <s v="730520000"/>
    <n v="73052000"/>
    <x v="6"/>
    <s v=" 38"/>
    <s v="AT"/>
    <s v="0"/>
    <x v="1"/>
    <x v="1"/>
    <n v="11257"/>
    <n v="5022"/>
    <n v="5.0220000000000002"/>
    <n v="2241.537236160892"/>
  </r>
  <r>
    <s v="730520000"/>
    <n v="73052000"/>
    <x v="6"/>
    <s v=" 46"/>
    <s v="MT"/>
    <s v="0"/>
    <x v="7"/>
    <x v="1"/>
    <n v="5670"/>
    <n v="325"/>
    <n v="0.32500000000000001"/>
    <n v="17446.153846153844"/>
  </r>
  <r>
    <s v="730531000"/>
    <n v="73053100"/>
    <x v="6"/>
    <s v="  1"/>
    <s v="FR"/>
    <s v="0"/>
    <x v="0"/>
    <x v="1"/>
    <n v="26059"/>
    <n v="22506"/>
    <n v="22.506"/>
    <n v="1157.8690127077223"/>
  </r>
  <r>
    <s v="730531000"/>
    <n v="73053100"/>
    <x v="6"/>
    <s v="  1"/>
    <s v="FR"/>
    <s v="0"/>
    <x v="1"/>
    <x v="1"/>
    <n v="23080"/>
    <n v="15804"/>
    <n v="15.804"/>
    <n v="1460.389774740572"/>
  </r>
  <r>
    <s v="730531000"/>
    <n v="73053100"/>
    <x v="6"/>
    <s v="  3"/>
    <s v="NL"/>
    <s v="0"/>
    <x v="0"/>
    <x v="1"/>
    <n v="6732475"/>
    <n v="5814498"/>
    <n v="5814.4979999999996"/>
    <n v="1157.8772578475391"/>
  </r>
  <r>
    <s v="730531000"/>
    <n v="73053100"/>
    <x v="6"/>
    <s v="  3"/>
    <s v="NL"/>
    <s v="0"/>
    <x v="1"/>
    <x v="1"/>
    <n v="30988717"/>
    <n v="13225175"/>
    <n v="13225.174999999999"/>
    <n v="2343.1612058063506"/>
  </r>
  <r>
    <s v="730531000"/>
    <n v="73053100"/>
    <x v="6"/>
    <s v="  4"/>
    <s v="DE"/>
    <s v="0"/>
    <x v="0"/>
    <x v="1"/>
    <n v="641542"/>
    <n v="554067"/>
    <n v="554.06700000000001"/>
    <n v="1157.8780183624001"/>
  </r>
  <r>
    <s v="730531000"/>
    <n v="73053100"/>
    <x v="6"/>
    <s v="  4"/>
    <s v="DE"/>
    <s v="0"/>
    <x v="1"/>
    <x v="1"/>
    <n v="7633777"/>
    <n v="9007759"/>
    <n v="9007.759"/>
    <n v="847.46683387066639"/>
  </r>
  <r>
    <s v="730531000"/>
    <n v="73053100"/>
    <x v="6"/>
    <s v="  5"/>
    <s v="IT"/>
    <s v="0"/>
    <x v="0"/>
    <x v="1"/>
    <n v="544749"/>
    <n v="470472"/>
    <n v="470.47199999999998"/>
    <n v="1157.8776207723308"/>
  </r>
  <r>
    <s v="730531000"/>
    <n v="73053100"/>
    <x v="6"/>
    <s v="  5"/>
    <s v="IT"/>
    <s v="0"/>
    <x v="1"/>
    <x v="1"/>
    <n v="733795"/>
    <n v="1027557"/>
    <n v="1027.557"/>
    <n v="714.11610256170707"/>
  </r>
  <r>
    <s v="730531000"/>
    <n v="73053100"/>
    <x v="6"/>
    <s v=" 17"/>
    <s v="BE"/>
    <s v="0"/>
    <x v="0"/>
    <x v="1"/>
    <n v="12396"/>
    <n v="10704"/>
    <n v="10.704000000000001"/>
    <n v="1158.0717488789237"/>
  </r>
  <r>
    <s v="730531000"/>
    <n v="73053100"/>
    <x v="6"/>
    <s v=" 17"/>
    <s v="BE"/>
    <s v="0"/>
    <x v="1"/>
    <x v="1"/>
    <n v="7863"/>
    <n v="1690"/>
    <n v="1.69"/>
    <n v="4652.6627218934909"/>
  </r>
  <r>
    <s v="730531000"/>
    <n v="73053100"/>
    <x v="6"/>
    <s v=" 38"/>
    <s v="AT"/>
    <s v="0"/>
    <x v="1"/>
    <x v="1"/>
    <n v="3"/>
    <n v="1"/>
    <n v="1E-3"/>
    <n v="3000"/>
  </r>
  <r>
    <s v="730539000"/>
    <n v="73053900"/>
    <x v="6"/>
    <s v="  1"/>
    <s v="FR"/>
    <s v="0"/>
    <x v="0"/>
    <x v="1"/>
    <n v="121830"/>
    <n v="167321"/>
    <n v="167.321"/>
    <n v="728.1213954016531"/>
  </r>
  <r>
    <s v="730539000"/>
    <n v="73053900"/>
    <x v="6"/>
    <s v="  1"/>
    <s v="FR"/>
    <s v="0"/>
    <x v="1"/>
    <x v="1"/>
    <n v="117491"/>
    <n v="56942"/>
    <n v="56.942"/>
    <n v="2063.3451582311827"/>
  </r>
  <r>
    <s v="730539000"/>
    <n v="73053900"/>
    <x v="6"/>
    <s v="  3"/>
    <s v="NL"/>
    <s v="0"/>
    <x v="0"/>
    <x v="1"/>
    <n v="1765822"/>
    <n v="2425169"/>
    <n v="2425.1689999999999"/>
    <n v="728.12327718192012"/>
  </r>
  <r>
    <s v="730539000"/>
    <n v="73053900"/>
    <x v="6"/>
    <s v="  3"/>
    <s v="NL"/>
    <s v="0"/>
    <x v="1"/>
    <x v="1"/>
    <n v="5982449"/>
    <n v="9153268"/>
    <n v="9153.268"/>
    <n v="653.58612901971185"/>
  </r>
  <r>
    <s v="730539000"/>
    <n v="73053900"/>
    <x v="6"/>
    <s v="  7"/>
    <s v="IE"/>
    <s v="0"/>
    <x v="1"/>
    <x v="1"/>
    <n v="23640"/>
    <n v="6000"/>
    <n v="6"/>
    <n v="3940"/>
  </r>
  <r>
    <s v="730539000"/>
    <n v="73053900"/>
    <x v="6"/>
    <s v=" 32"/>
    <s v="FI"/>
    <s v="0"/>
    <x v="1"/>
    <x v="1"/>
    <n v="60514"/>
    <n v="163510"/>
    <n v="163.51"/>
    <n v="370.09357225857747"/>
  </r>
  <r>
    <s v="730590000"/>
    <n v="73059000"/>
    <x v="6"/>
    <s v="  1"/>
    <s v="FR"/>
    <s v="0"/>
    <x v="0"/>
    <x v="1"/>
    <n v="12171"/>
    <n v="2759"/>
    <n v="2.7589999999999999"/>
    <n v="4411.3809351214213"/>
  </r>
  <r>
    <s v="730590000"/>
    <n v="73059000"/>
    <x v="6"/>
    <s v="  1"/>
    <s v="FR"/>
    <s v="0"/>
    <x v="1"/>
    <x v="1"/>
    <n v="11083"/>
    <n v="41"/>
    <n v="4.1000000000000002E-2"/>
    <n v="270317.07317073172"/>
  </r>
  <r>
    <s v="730590000"/>
    <n v="73059000"/>
    <x v="6"/>
    <s v="  4"/>
    <s v="DE"/>
    <s v="0"/>
    <x v="0"/>
    <x v="1"/>
    <n v="7"/>
    <n v="2"/>
    <n v="2E-3"/>
    <n v="3500"/>
  </r>
  <r>
    <s v="730590000"/>
    <n v="73059000"/>
    <x v="6"/>
    <s v="  4"/>
    <s v="DE"/>
    <s v="0"/>
    <x v="1"/>
    <x v="1"/>
    <n v="72"/>
    <n v="2"/>
    <n v="2E-3"/>
    <n v="36000"/>
  </r>
  <r>
    <s v="730590000"/>
    <n v="73059000"/>
    <x v="6"/>
    <s v="  5"/>
    <s v="IT"/>
    <s v="0"/>
    <x v="0"/>
    <x v="1"/>
    <n v="34602"/>
    <n v="7845"/>
    <n v="7.8449999999999998"/>
    <n v="4410.7074569789675"/>
  </r>
  <r>
    <s v="730590000"/>
    <n v="73059000"/>
    <x v="6"/>
    <s v="  5"/>
    <s v="IT"/>
    <s v="0"/>
    <x v="1"/>
    <x v="1"/>
    <n v="34829"/>
    <n v="1447"/>
    <n v="1.4470000000000001"/>
    <n v="24069.799585348996"/>
  </r>
  <r>
    <s v="730590000"/>
    <n v="73059000"/>
    <x v="6"/>
    <s v="  5"/>
    <s v="IT"/>
    <s v="0"/>
    <x v="2"/>
    <x v="1"/>
    <n v="12609"/>
    <n v="16"/>
    <n v="1.6E-2"/>
    <n v="788062.5"/>
  </r>
  <r>
    <s v="730590000"/>
    <n v="73059000"/>
    <x v="6"/>
    <s v="  8"/>
    <s v="DK"/>
    <s v="0"/>
    <x v="0"/>
    <x v="1"/>
    <n v="422"/>
    <n v="96"/>
    <n v="9.6000000000000002E-2"/>
    <n v="4395.833333333333"/>
  </r>
  <r>
    <s v="730590000"/>
    <n v="73059000"/>
    <x v="6"/>
    <s v="  8"/>
    <s v="DK"/>
    <s v="0"/>
    <x v="1"/>
    <x v="1"/>
    <n v="283"/>
    <n v="7"/>
    <n v="7.0000000000000001E-3"/>
    <n v="40428.571428571428"/>
  </r>
  <r>
    <s v="730590000"/>
    <n v="73059000"/>
    <x v="6"/>
    <s v="  8"/>
    <s v="DK"/>
    <s v="4"/>
    <x v="1"/>
    <x v="1"/>
    <n v="8184"/>
    <n v="133"/>
    <n v="0.13300000000000001"/>
    <n v="61533.834586466161"/>
  </r>
  <r>
    <s v="730590000"/>
    <n v="73059000"/>
    <x v="6"/>
    <s v="  8"/>
    <s v="DK"/>
    <s v="5"/>
    <x v="1"/>
    <x v="1"/>
    <n v="2399"/>
    <n v="35"/>
    <n v="3.5000000000000003E-2"/>
    <n v="68542.85714285713"/>
  </r>
  <r>
    <s v="730590000"/>
    <n v="73059000"/>
    <x v="6"/>
    <s v="  8"/>
    <s v="DK"/>
    <s v="5"/>
    <x v="7"/>
    <x v="1"/>
    <n v="2110"/>
    <n v="31"/>
    <n v="3.1E-2"/>
    <n v="68064.516129032258"/>
  </r>
  <r>
    <s v="730590000"/>
    <n v="73059000"/>
    <x v="6"/>
    <s v=" 11"/>
    <s v="ES"/>
    <s v="0"/>
    <x v="0"/>
    <x v="1"/>
    <n v="180"/>
    <n v="41"/>
    <n v="4.1000000000000002E-2"/>
    <n v="4390.2439024390242"/>
  </r>
  <r>
    <s v="730590000"/>
    <n v="73059000"/>
    <x v="6"/>
    <s v=" 11"/>
    <s v="ES"/>
    <s v="0"/>
    <x v="1"/>
    <x v="1"/>
    <n v="119"/>
    <n v="696"/>
    <n v="0.69599999999999995"/>
    <n v="170.97701149425288"/>
  </r>
  <r>
    <s v="730590000"/>
    <n v="73059000"/>
    <x v="6"/>
    <s v=" 53"/>
    <s v="EE"/>
    <s v="0"/>
    <x v="1"/>
    <x v="1"/>
    <n v="155713"/>
    <n v="61208"/>
    <n v="61.207999999999998"/>
    <n v="2543.9975166644886"/>
  </r>
  <r>
    <s v="730590000"/>
    <n v="73059000"/>
    <x v="6"/>
    <s v=" 60"/>
    <s v="PL"/>
    <s v="0"/>
    <x v="0"/>
    <x v="1"/>
    <n v="517"/>
    <n v="117"/>
    <n v="0.11700000000000001"/>
    <n v="4418.8034188034189"/>
  </r>
  <r>
    <s v="730590000"/>
    <n v="73059000"/>
    <x v="6"/>
    <s v=" 60"/>
    <s v="PL"/>
    <s v="0"/>
    <x v="1"/>
    <x v="1"/>
    <n v="347"/>
    <n v="1"/>
    <n v="1E-3"/>
    <n v="347000"/>
  </r>
  <r>
    <s v="730590000"/>
    <n v="73059000"/>
    <x v="6"/>
    <s v=" 63"/>
    <s v="SK"/>
    <s v="0"/>
    <x v="1"/>
    <x v="1"/>
    <n v="666782"/>
    <n v="270698"/>
    <n v="270.69799999999998"/>
    <n v="2463.1951473597887"/>
  </r>
  <r>
    <s v="720918990"/>
    <n v="72091899"/>
    <x v="0"/>
    <s v="  4"/>
    <s v="DE"/>
    <s v="0"/>
    <x v="0"/>
    <x v="2"/>
    <n v="2647"/>
    <n v="1"/>
    <n v="1E-3"/>
    <n v="2647000"/>
  </r>
  <r>
    <s v="720918990"/>
    <n v="72091899"/>
    <x v="0"/>
    <s v="  4"/>
    <s v="DE"/>
    <s v="0"/>
    <x v="1"/>
    <x v="2"/>
    <n v="78532"/>
    <n v="64368"/>
    <n v="64.367999999999995"/>
    <n v="1220.0472284364903"/>
  </r>
  <r>
    <s v="720918990"/>
    <n v="72091899"/>
    <x v="0"/>
    <s v=" 11"/>
    <s v="ES"/>
    <s v="0"/>
    <x v="0"/>
    <x v="2"/>
    <n v="124"/>
    <n v="0"/>
    <n v="0"/>
    <e v="#DIV/0!"/>
  </r>
  <r>
    <s v="720918990"/>
    <n v="72091899"/>
    <x v="0"/>
    <s v=" 11"/>
    <s v="ES"/>
    <s v="0"/>
    <x v="1"/>
    <x v="2"/>
    <n v="9515"/>
    <n v="13"/>
    <n v="1.2999999999999999E-2"/>
    <n v="731923.07692307699"/>
  </r>
  <r>
    <s v="721011000"/>
    <n v="72101100"/>
    <x v="0"/>
    <s v="  4"/>
    <s v="DE"/>
    <s v="0"/>
    <x v="0"/>
    <x v="2"/>
    <n v="1427"/>
    <n v="1904"/>
    <n v="1.9039999999999999"/>
    <n v="749.47478991596643"/>
  </r>
  <r>
    <s v="721011000"/>
    <n v="72101100"/>
    <x v="0"/>
    <s v="  4"/>
    <s v="DE"/>
    <s v="0"/>
    <x v="1"/>
    <x v="2"/>
    <n v="272269"/>
    <n v="508703"/>
    <n v="508.70299999999997"/>
    <n v="535.22192713626623"/>
  </r>
  <r>
    <s v="721011000"/>
    <n v="72101100"/>
    <x v="0"/>
    <s v="  5"/>
    <s v="IT"/>
    <s v="0"/>
    <x v="0"/>
    <x v="2"/>
    <n v="100"/>
    <n v="133"/>
    <n v="0.13300000000000001"/>
    <n v="751.87969924812023"/>
  </r>
  <r>
    <s v="721011000"/>
    <n v="72101100"/>
    <x v="0"/>
    <s v="  5"/>
    <s v="IT"/>
    <s v="0"/>
    <x v="1"/>
    <x v="2"/>
    <n v="1118"/>
    <n v="720"/>
    <n v="0.72"/>
    <n v="1552.7777777777778"/>
  </r>
  <r>
    <s v="721011000"/>
    <n v="72101100"/>
    <x v="0"/>
    <s v="  7"/>
    <s v="IE"/>
    <s v="0"/>
    <x v="1"/>
    <x v="2"/>
    <n v="5186"/>
    <n v="15000"/>
    <n v="15"/>
    <n v="345.73333333333335"/>
  </r>
  <r>
    <s v="721011000"/>
    <n v="72101100"/>
    <x v="0"/>
    <s v=" 10"/>
    <s v="PT"/>
    <s v="0"/>
    <x v="0"/>
    <x v="2"/>
    <n v="488211"/>
    <n v="651629"/>
    <n v="651.62900000000002"/>
    <n v="749.21619510488324"/>
  </r>
  <r>
    <s v="721011000"/>
    <n v="72101100"/>
    <x v="0"/>
    <s v=" 10"/>
    <s v="PT"/>
    <s v="0"/>
    <x v="1"/>
    <x v="2"/>
    <n v="670352"/>
    <n v="644307"/>
    <n v="644.30700000000002"/>
    <n v="1040.4232764815531"/>
  </r>
  <r>
    <s v="721011000"/>
    <n v="72101100"/>
    <x v="0"/>
    <s v=" 11"/>
    <s v="ES"/>
    <s v="0"/>
    <x v="1"/>
    <x v="2"/>
    <n v="63058"/>
    <n v="133574"/>
    <n v="133.57400000000001"/>
    <n v="472.08289038285892"/>
  </r>
  <r>
    <s v="721011000"/>
    <n v="72101100"/>
    <x v="0"/>
    <s v=" 30"/>
    <s v="SE"/>
    <s v="0"/>
    <x v="1"/>
    <x v="2"/>
    <n v="21978"/>
    <n v="490"/>
    <n v="0.49"/>
    <n v="44853.0612244898"/>
  </r>
  <r>
    <s v="721012200"/>
    <n v="72101220"/>
    <x v="0"/>
    <s v="  1"/>
    <s v="FR"/>
    <s v="0"/>
    <x v="0"/>
    <x v="2"/>
    <n v="78096"/>
    <n v="124383"/>
    <n v="124.383"/>
    <n v="627.86715226357308"/>
  </r>
  <r>
    <s v="721012200"/>
    <n v="72101220"/>
    <x v="0"/>
    <s v="  1"/>
    <s v="FR"/>
    <s v="0"/>
    <x v="1"/>
    <x v="2"/>
    <n v="4851825"/>
    <n v="7424484"/>
    <n v="7424.4840000000004"/>
    <n v="653.48985868916952"/>
  </r>
  <r>
    <s v="721012200"/>
    <n v="72101220"/>
    <x v="0"/>
    <s v="  3"/>
    <s v="NL"/>
    <s v="0"/>
    <x v="0"/>
    <x v="2"/>
    <n v="123499"/>
    <n v="196696"/>
    <n v="196.696"/>
    <n v="627.86736893480293"/>
  </r>
  <r>
    <s v="721012200"/>
    <n v="72101220"/>
    <x v="0"/>
    <s v="  3"/>
    <s v="NL"/>
    <s v="0"/>
    <x v="1"/>
    <x v="2"/>
    <n v="7732209"/>
    <n v="11486475"/>
    <n v="11486.475"/>
    <n v="673.15769198122132"/>
  </r>
  <r>
    <s v="721012200"/>
    <n v="72101220"/>
    <x v="0"/>
    <s v="  4"/>
    <s v="DE"/>
    <s v="0"/>
    <x v="0"/>
    <x v="2"/>
    <n v="519168"/>
    <n v="826854"/>
    <n v="826.85400000000004"/>
    <n v="627.88351994427069"/>
  </r>
  <r>
    <s v="721012200"/>
    <n v="72101220"/>
    <x v="0"/>
    <s v="  4"/>
    <s v="DE"/>
    <s v="0"/>
    <x v="1"/>
    <x v="2"/>
    <n v="37710784"/>
    <n v="77303033"/>
    <n v="77303.032999999996"/>
    <n v="487.83058744926609"/>
  </r>
  <r>
    <s v="721012200"/>
    <n v="72101220"/>
    <x v="0"/>
    <s v="  5"/>
    <s v="IT"/>
    <s v="0"/>
    <x v="0"/>
    <x v="2"/>
    <n v="1478"/>
    <n v="2354"/>
    <n v="2.3540000000000001"/>
    <n v="627.8674596431606"/>
  </r>
  <r>
    <s v="721012200"/>
    <n v="72101220"/>
    <x v="0"/>
    <s v="  5"/>
    <s v="IT"/>
    <s v="0"/>
    <x v="1"/>
    <x v="2"/>
    <n v="116517"/>
    <n v="163730"/>
    <n v="163.72999999999999"/>
    <n v="711.64111647224092"/>
  </r>
  <r>
    <s v="721012200"/>
    <n v="72101220"/>
    <x v="0"/>
    <s v=" 17"/>
    <s v="BE"/>
    <s v="0"/>
    <x v="0"/>
    <x v="2"/>
    <n v="266"/>
    <n v="423"/>
    <n v="0.42299999999999999"/>
    <n v="628.84160756501183"/>
  </r>
  <r>
    <s v="721012200"/>
    <n v="72101220"/>
    <x v="0"/>
    <s v=" 17"/>
    <s v="BE"/>
    <s v="0"/>
    <x v="1"/>
    <x v="2"/>
    <n v="629973"/>
    <n v="973071"/>
    <n v="973.07100000000003"/>
    <n v="647.40702374235798"/>
  </r>
  <r>
    <s v="721012200"/>
    <n v="72101220"/>
    <x v="0"/>
    <s v=" 18"/>
    <s v="LU"/>
    <s v="0"/>
    <x v="1"/>
    <x v="2"/>
    <n v="3451512"/>
    <n v="4833056"/>
    <n v="4833.0559999999996"/>
    <n v="714.14690829156552"/>
  </r>
  <r>
    <s v="721012200"/>
    <n v="72101220"/>
    <x v="0"/>
    <s v=" 30"/>
    <s v="SE"/>
    <s v="0"/>
    <x v="0"/>
    <x v="2"/>
    <n v="4"/>
    <n v="6"/>
    <n v="6.0000000000000001E-3"/>
    <n v="666.66666666666663"/>
  </r>
  <r>
    <s v="721012200"/>
    <n v="72101220"/>
    <x v="0"/>
    <s v=" 30"/>
    <s v="SE"/>
    <s v="0"/>
    <x v="1"/>
    <x v="2"/>
    <n v="26295"/>
    <n v="40307"/>
    <n v="40.307000000000002"/>
    <n v="652.36807502418935"/>
  </r>
  <r>
    <s v="721012200"/>
    <n v="72101220"/>
    <x v="0"/>
    <s v=" 61"/>
    <s v="CZ"/>
    <s v="0"/>
    <x v="1"/>
    <x v="2"/>
    <n v="7157"/>
    <n v="33176"/>
    <n v="33.176000000000002"/>
    <n v="215.72823727996141"/>
  </r>
  <r>
    <s v="721012200"/>
    <n v="72101220"/>
    <x v="0"/>
    <s v=" 63"/>
    <s v="SK"/>
    <s v="0"/>
    <x v="1"/>
    <x v="2"/>
    <n v="37216"/>
    <n v="59677"/>
    <n v="59.677"/>
    <n v="623.62384168104961"/>
  </r>
  <r>
    <s v="721012800"/>
    <n v="72101280"/>
    <x v="0"/>
    <s v="  1"/>
    <s v="FR"/>
    <s v="0"/>
    <x v="0"/>
    <x v="2"/>
    <n v="527"/>
    <n v="451"/>
    <n v="0.45100000000000001"/>
    <n v="1168.5144124168514"/>
  </r>
  <r>
    <s v="721012800"/>
    <n v="72101280"/>
    <x v="0"/>
    <s v="  1"/>
    <s v="FR"/>
    <s v="0"/>
    <x v="1"/>
    <x v="2"/>
    <n v="14074"/>
    <n v="23458"/>
    <n v="23.457999999999998"/>
    <n v="599.96589649586497"/>
  </r>
  <r>
    <s v="721050000"/>
    <n v="72105000"/>
    <x v="0"/>
    <s v="  1"/>
    <s v="FR"/>
    <s v="0"/>
    <x v="0"/>
    <x v="2"/>
    <n v="62080"/>
    <n v="98998"/>
    <n v="98.998000000000005"/>
    <n v="627.08337542172569"/>
  </r>
  <r>
    <s v="721050000"/>
    <n v="72105000"/>
    <x v="0"/>
    <s v="  1"/>
    <s v="FR"/>
    <s v="0"/>
    <x v="1"/>
    <x v="2"/>
    <n v="3759481"/>
    <n v="6240438"/>
    <n v="6240.4380000000001"/>
    <n v="602.43864292858927"/>
  </r>
  <r>
    <s v="721050000"/>
    <n v="72105000"/>
    <x v="0"/>
    <s v="  4"/>
    <s v="DE"/>
    <s v="0"/>
    <x v="0"/>
    <x v="2"/>
    <n v="37848"/>
    <n v="60354"/>
    <n v="60.353999999999999"/>
    <n v="627.1001093548067"/>
  </r>
  <r>
    <s v="721050000"/>
    <n v="72105000"/>
    <x v="0"/>
    <s v="  4"/>
    <s v="DE"/>
    <s v="0"/>
    <x v="1"/>
    <x v="2"/>
    <n v="2716056"/>
    <n v="6386810"/>
    <n v="6386.81"/>
    <n v="425.26018466182643"/>
  </r>
  <r>
    <s v="721070100"/>
    <n v="72107010"/>
    <x v="0"/>
    <s v="  1"/>
    <s v="FR"/>
    <s v="0"/>
    <x v="0"/>
    <x v="2"/>
    <n v="81"/>
    <n v="29"/>
    <n v="2.9000000000000001E-2"/>
    <n v="2793.1034482758619"/>
  </r>
  <r>
    <s v="721070100"/>
    <n v="72107010"/>
    <x v="0"/>
    <s v="  1"/>
    <s v="FR"/>
    <s v="0"/>
    <x v="1"/>
    <x v="2"/>
    <n v="5609"/>
    <n v="4866"/>
    <n v="4.8659999999999997"/>
    <n v="1152.6921496095356"/>
  </r>
  <r>
    <s v="721070100"/>
    <n v="72107010"/>
    <x v="0"/>
    <s v="  4"/>
    <s v="DE"/>
    <s v="0"/>
    <x v="0"/>
    <x v="2"/>
    <n v="743"/>
    <n v="284"/>
    <n v="0.28399999999999997"/>
    <n v="2616.1971830985917"/>
  </r>
  <r>
    <s v="721070100"/>
    <n v="72107010"/>
    <x v="0"/>
    <s v="  4"/>
    <s v="DE"/>
    <s v="0"/>
    <x v="1"/>
    <x v="2"/>
    <n v="47438"/>
    <n v="20278"/>
    <n v="20.277999999999999"/>
    <n v="2339.3825821086893"/>
  </r>
  <r>
    <s v="721070100"/>
    <n v="72107010"/>
    <x v="0"/>
    <s v="  5"/>
    <s v="IT"/>
    <s v="0"/>
    <x v="0"/>
    <x v="2"/>
    <n v="12060"/>
    <n v="4592"/>
    <n v="4.5919999999999996"/>
    <n v="2626.3066202090595"/>
  </r>
  <r>
    <s v="721070100"/>
    <n v="72107010"/>
    <x v="0"/>
    <s v="  5"/>
    <s v="IT"/>
    <s v="0"/>
    <x v="1"/>
    <x v="2"/>
    <n v="152203"/>
    <n v="20955"/>
    <n v="20.954999999999998"/>
    <n v="7263.3261751371992"/>
  </r>
  <r>
    <s v="721090400"/>
    <n v="72109040"/>
    <x v="0"/>
    <s v="  1"/>
    <s v="FR"/>
    <s v="0"/>
    <x v="0"/>
    <x v="2"/>
    <n v="1460"/>
    <n v="933"/>
    <n v="0.93300000000000005"/>
    <n v="1564.8445873526259"/>
  </r>
  <r>
    <s v="721090400"/>
    <n v="72109040"/>
    <x v="0"/>
    <s v="  1"/>
    <s v="FR"/>
    <s v="0"/>
    <x v="1"/>
    <x v="2"/>
    <n v="102110"/>
    <n v="141868"/>
    <n v="141.86799999999999"/>
    <n v="719.75357374460771"/>
  </r>
  <r>
    <s v="721090400"/>
    <n v="72109040"/>
    <x v="0"/>
    <s v="  3"/>
    <s v="NL"/>
    <s v="0"/>
    <x v="0"/>
    <x v="2"/>
    <n v="2371"/>
    <n v="1514"/>
    <n v="1.514"/>
    <n v="1566.0501981505945"/>
  </r>
  <r>
    <s v="721090400"/>
    <n v="72109040"/>
    <x v="0"/>
    <s v="  3"/>
    <s v="NL"/>
    <s v="0"/>
    <x v="1"/>
    <x v="2"/>
    <n v="303804"/>
    <n v="400754"/>
    <n v="400.75400000000002"/>
    <n v="758.08101728242264"/>
  </r>
  <r>
    <s v="721090400"/>
    <n v="72109040"/>
    <x v="0"/>
    <s v="  4"/>
    <s v="DE"/>
    <s v="0"/>
    <x v="0"/>
    <x v="2"/>
    <n v="5655"/>
    <n v="3614"/>
    <n v="3.6139999999999999"/>
    <n v="1564.748201438849"/>
  </r>
  <r>
    <s v="721090400"/>
    <n v="72109040"/>
    <x v="0"/>
    <s v="  4"/>
    <s v="DE"/>
    <s v="0"/>
    <x v="1"/>
    <x v="2"/>
    <n v="445605"/>
    <n v="302475"/>
    <n v="302.47500000000002"/>
    <n v="1473.1961319117281"/>
  </r>
  <r>
    <s v="721090400"/>
    <n v="72109040"/>
    <x v="0"/>
    <s v="  5"/>
    <s v="IT"/>
    <s v="0"/>
    <x v="0"/>
    <x v="2"/>
    <n v="36646"/>
    <n v="23412"/>
    <n v="23.411999999999999"/>
    <n v="1565.2656757218522"/>
  </r>
  <r>
    <s v="721090400"/>
    <n v="72109040"/>
    <x v="0"/>
    <s v="  5"/>
    <s v="IT"/>
    <s v="0"/>
    <x v="1"/>
    <x v="2"/>
    <n v="596926"/>
    <n v="414533"/>
    <n v="414.53300000000002"/>
    <n v="1439.9963332231691"/>
  </r>
  <r>
    <s v="721090400"/>
    <n v="72109040"/>
    <x v="0"/>
    <s v=" 11"/>
    <s v="ES"/>
    <s v="0"/>
    <x v="0"/>
    <x v="2"/>
    <n v="498"/>
    <n v="318"/>
    <n v="0.318"/>
    <n v="1566.0377358490566"/>
  </r>
  <r>
    <s v="721090400"/>
    <n v="72109040"/>
    <x v="0"/>
    <s v=" 11"/>
    <s v="ES"/>
    <s v="0"/>
    <x v="1"/>
    <x v="2"/>
    <n v="4532"/>
    <n v="7042"/>
    <n v="7.0419999999999998"/>
    <n v="643.56716841806303"/>
  </r>
  <r>
    <s v="721090400"/>
    <n v="72109040"/>
    <x v="0"/>
    <s v=" 60"/>
    <s v="PL"/>
    <s v="0"/>
    <x v="0"/>
    <x v="2"/>
    <n v="136509"/>
    <n v="87216"/>
    <n v="87.215999999999994"/>
    <n v="1565.1829939460652"/>
  </r>
  <r>
    <s v="721090400"/>
    <n v="72109040"/>
    <x v="0"/>
    <s v=" 60"/>
    <s v="PL"/>
    <s v="0"/>
    <x v="1"/>
    <x v="2"/>
    <n v="552805"/>
    <n v="370131"/>
    <n v="370.13099999999997"/>
    <n v="1493.5387741097072"/>
  </r>
  <r>
    <s v="721210100"/>
    <n v="72121010"/>
    <x v="0"/>
    <s v="  1"/>
    <s v="FR"/>
    <s v="0"/>
    <x v="0"/>
    <x v="2"/>
    <n v="4"/>
    <n v="5"/>
    <n v="5.0000000000000001E-3"/>
    <n v="800"/>
  </r>
  <r>
    <s v="721210100"/>
    <n v="72121010"/>
    <x v="0"/>
    <s v="  1"/>
    <s v="FR"/>
    <s v="0"/>
    <x v="1"/>
    <x v="2"/>
    <n v="13"/>
    <n v="4"/>
    <n v="4.0000000000000001E-3"/>
    <n v="3250"/>
  </r>
  <r>
    <s v="721210100"/>
    <n v="72121010"/>
    <x v="0"/>
    <s v="  3"/>
    <s v="NL"/>
    <s v="0"/>
    <x v="0"/>
    <x v="2"/>
    <n v="45712"/>
    <n v="59490"/>
    <n v="59.49"/>
    <n v="768.39805009245254"/>
  </r>
  <r>
    <s v="721210100"/>
    <n v="72121010"/>
    <x v="0"/>
    <s v="  3"/>
    <s v="NL"/>
    <s v="0"/>
    <x v="1"/>
    <x v="2"/>
    <n v="179555"/>
    <n v="187650"/>
    <n v="187.65"/>
    <n v="956.86117772448699"/>
  </r>
  <r>
    <s v="721210100"/>
    <n v="72121010"/>
    <x v="0"/>
    <s v="  4"/>
    <s v="DE"/>
    <s v="0"/>
    <x v="0"/>
    <x v="2"/>
    <n v="76089"/>
    <n v="99024"/>
    <n v="99.024000000000001"/>
    <n v="768.38948133785743"/>
  </r>
  <r>
    <s v="721210100"/>
    <n v="72121010"/>
    <x v="0"/>
    <s v="  4"/>
    <s v="DE"/>
    <s v="0"/>
    <x v="1"/>
    <x v="2"/>
    <n v="131497"/>
    <n v="45873"/>
    <n v="45.872999999999998"/>
    <n v="2866.5445904998583"/>
  </r>
  <r>
    <s v="721210100"/>
    <n v="72121010"/>
    <x v="0"/>
    <s v=" 11"/>
    <s v="ES"/>
    <s v="0"/>
    <x v="1"/>
    <x v="2"/>
    <n v="52"/>
    <n v="7"/>
    <n v="7.0000000000000001E-3"/>
    <n v="7428.5714285714284"/>
  </r>
  <r>
    <s v="721210900"/>
    <n v="72121090"/>
    <x v="0"/>
    <s v="  1"/>
    <s v="FR"/>
    <s v="0"/>
    <x v="0"/>
    <x v="2"/>
    <n v="1898"/>
    <n v="536"/>
    <n v="0.53600000000000003"/>
    <n v="3541.0447761194027"/>
  </r>
  <r>
    <s v="721210900"/>
    <n v="72121090"/>
    <x v="0"/>
    <s v="  1"/>
    <s v="FR"/>
    <s v="0"/>
    <x v="1"/>
    <x v="2"/>
    <n v="6178"/>
    <n v="55"/>
    <n v="5.5E-2"/>
    <n v="112327.27272727272"/>
  </r>
  <r>
    <s v="721210900"/>
    <n v="72121090"/>
    <x v="0"/>
    <s v="  3"/>
    <s v="NL"/>
    <s v="0"/>
    <x v="0"/>
    <x v="2"/>
    <n v="255776"/>
    <n v="72260"/>
    <n v="72.260000000000005"/>
    <n v="3539.6623304732907"/>
  </r>
  <r>
    <s v="721210900"/>
    <n v="72121090"/>
    <x v="0"/>
    <s v="  3"/>
    <s v="NL"/>
    <s v="0"/>
    <x v="1"/>
    <x v="2"/>
    <n v="371640"/>
    <n v="205812"/>
    <n v="205.81200000000001"/>
    <n v="1805.7256136668416"/>
  </r>
  <r>
    <s v="721210900"/>
    <n v="72121090"/>
    <x v="0"/>
    <s v="  4"/>
    <s v="DE"/>
    <s v="0"/>
    <x v="0"/>
    <x v="2"/>
    <n v="182622"/>
    <n v="51596"/>
    <n v="51.595999999999997"/>
    <n v="3539.4604232886272"/>
  </r>
  <r>
    <s v="721210900"/>
    <n v="72121090"/>
    <x v="0"/>
    <s v="  4"/>
    <s v="DE"/>
    <s v="0"/>
    <x v="1"/>
    <x v="2"/>
    <n v="548828"/>
    <n v="82884"/>
    <n v="82.884"/>
    <n v="6621.6398822450656"/>
  </r>
  <r>
    <s v="721210900"/>
    <n v="72121090"/>
    <x v="0"/>
    <s v=" 17"/>
    <s v="BE"/>
    <s v="0"/>
    <x v="1"/>
    <x v="2"/>
    <n v="67"/>
    <n v="1"/>
    <n v="1E-3"/>
    <n v="67000"/>
  </r>
  <r>
    <s v="721240200"/>
    <n v="72124020"/>
    <x v="0"/>
    <s v="  1"/>
    <s v="FR"/>
    <s v="0"/>
    <x v="0"/>
    <x v="2"/>
    <n v="426984"/>
    <n v="390672"/>
    <n v="390.67200000000003"/>
    <n v="1092.947536552402"/>
  </r>
  <r>
    <s v="721240200"/>
    <n v="72124020"/>
    <x v="0"/>
    <s v="  1"/>
    <s v="FR"/>
    <s v="0"/>
    <x v="1"/>
    <x v="2"/>
    <n v="3281181"/>
    <n v="2889616"/>
    <n v="2889.616"/>
    <n v="1135.5076245424998"/>
  </r>
  <r>
    <s v="721240200"/>
    <n v="72124020"/>
    <x v="0"/>
    <s v="  3"/>
    <s v="NL"/>
    <s v="0"/>
    <x v="0"/>
    <x v="2"/>
    <n v="1314137"/>
    <n v="1202381"/>
    <n v="1202.3810000000001"/>
    <n v="1092.9455804774027"/>
  </r>
  <r>
    <s v="721240200"/>
    <n v="72124020"/>
    <x v="0"/>
    <s v="  3"/>
    <s v="NL"/>
    <s v="0"/>
    <x v="1"/>
    <x v="2"/>
    <n v="981612"/>
    <n v="873476"/>
    <n v="873.476"/>
    <n v="1123.7996235729431"/>
  </r>
  <r>
    <s v="721240200"/>
    <n v="72124020"/>
    <x v="0"/>
    <s v="  4"/>
    <s v="DE"/>
    <s v="0"/>
    <x v="0"/>
    <x v="2"/>
    <n v="95898"/>
    <n v="87741"/>
    <n v="87.741"/>
    <n v="1092.9668000136767"/>
  </r>
  <r>
    <s v="721240200"/>
    <n v="72124020"/>
    <x v="0"/>
    <s v="  4"/>
    <s v="DE"/>
    <s v="0"/>
    <x v="1"/>
    <x v="2"/>
    <n v="260389"/>
    <n v="24218"/>
    <n v="24.218"/>
    <n v="10751.878767858618"/>
  </r>
  <r>
    <s v="721240200"/>
    <n v="72124020"/>
    <x v="0"/>
    <s v="  5"/>
    <s v="IT"/>
    <s v="0"/>
    <x v="1"/>
    <x v="2"/>
    <n v="97860"/>
    <n v="65230"/>
    <n v="65.23"/>
    <n v="1500.2299555419286"/>
  </r>
  <r>
    <s v="721240200"/>
    <n v="72124020"/>
    <x v="0"/>
    <s v="  7"/>
    <s v="IE"/>
    <s v="0"/>
    <x v="0"/>
    <x v="2"/>
    <n v="207"/>
    <n v="189"/>
    <n v="0.189"/>
    <n v="1095.2380952380952"/>
  </r>
  <r>
    <s v="721240200"/>
    <n v="72124020"/>
    <x v="0"/>
    <s v="  7"/>
    <s v="IE"/>
    <s v="0"/>
    <x v="1"/>
    <x v="2"/>
    <n v="1399"/>
    <n v="1824"/>
    <n v="1.8240000000000001"/>
    <n v="766.99561403508767"/>
  </r>
  <r>
    <s v="721240200"/>
    <n v="72124020"/>
    <x v="0"/>
    <s v="  9"/>
    <s v="GR"/>
    <s v="0"/>
    <x v="0"/>
    <x v="2"/>
    <n v="164265"/>
    <n v="150294"/>
    <n v="150.29400000000001"/>
    <n v="1092.9578027066948"/>
  </r>
  <r>
    <s v="721240200"/>
    <n v="72124020"/>
    <x v="0"/>
    <s v="  9"/>
    <s v="GR"/>
    <s v="0"/>
    <x v="1"/>
    <x v="2"/>
    <n v="981040"/>
    <n v="1709251"/>
    <n v="1709.251"/>
    <n v="573.95900309550791"/>
  </r>
  <r>
    <s v="721240200"/>
    <n v="72124020"/>
    <x v="0"/>
    <s v=" 11"/>
    <s v="ES"/>
    <s v="0"/>
    <x v="0"/>
    <x v="2"/>
    <n v="6491"/>
    <n v="5940"/>
    <n v="5.94"/>
    <n v="1092.7609427609427"/>
  </r>
  <r>
    <s v="721240200"/>
    <n v="72124020"/>
    <x v="0"/>
    <s v=" 11"/>
    <s v="ES"/>
    <s v="0"/>
    <x v="1"/>
    <x v="2"/>
    <n v="27125"/>
    <n v="28400"/>
    <n v="28.4"/>
    <n v="955.1056338028169"/>
  </r>
  <r>
    <s v="721240200"/>
    <n v="72124020"/>
    <x v="0"/>
    <s v=" 64"/>
    <s v="HU"/>
    <s v="0"/>
    <x v="1"/>
    <x v="2"/>
    <n v="210"/>
    <n v="48"/>
    <n v="4.8000000000000001E-2"/>
    <n v="4375"/>
  </r>
  <r>
    <s v="721310000"/>
    <n v="72131000"/>
    <x v="1"/>
    <s v="  1"/>
    <s v="FR"/>
    <s v="0"/>
    <x v="0"/>
    <x v="2"/>
    <n v="856"/>
    <n v="2253"/>
    <n v="2.2530000000000001"/>
    <n v="379.93786063027073"/>
  </r>
  <r>
    <s v="721310000"/>
    <n v="72131000"/>
    <x v="1"/>
    <s v="  1"/>
    <s v="FR"/>
    <s v="0"/>
    <x v="7"/>
    <x v="2"/>
    <n v="26065"/>
    <n v="10"/>
    <n v="0.01"/>
    <n v="2606500"/>
  </r>
  <r>
    <s v="721310000"/>
    <n v="72131000"/>
    <x v="1"/>
    <s v="  3"/>
    <s v="NL"/>
    <s v="0"/>
    <x v="1"/>
    <x v="2"/>
    <n v="36406"/>
    <n v="94730"/>
    <n v="94.73"/>
    <n v="384.31331151694286"/>
  </r>
  <r>
    <s v="721310000"/>
    <n v="72131000"/>
    <x v="1"/>
    <s v="  4"/>
    <s v="DE"/>
    <s v="0"/>
    <x v="0"/>
    <x v="2"/>
    <n v="6227"/>
    <n v="16378"/>
    <n v="16.378"/>
    <n v="380.2051532543656"/>
  </r>
  <r>
    <s v="721310000"/>
    <n v="72131000"/>
    <x v="1"/>
    <s v="  4"/>
    <s v="DE"/>
    <s v="0"/>
    <x v="1"/>
    <x v="2"/>
    <n v="192612"/>
    <n v="155312"/>
    <n v="155.31200000000001"/>
    <n v="1240.1617389512721"/>
  </r>
  <r>
    <s v="721310000"/>
    <n v="72131000"/>
    <x v="1"/>
    <s v="  5"/>
    <s v="IT"/>
    <s v="0"/>
    <x v="1"/>
    <x v="2"/>
    <n v="992"/>
    <n v="129"/>
    <n v="0.129"/>
    <n v="7689.9224806201546"/>
  </r>
  <r>
    <s v="721310000"/>
    <n v="72131000"/>
    <x v="1"/>
    <s v=" 10"/>
    <s v="PT"/>
    <s v="0"/>
    <x v="0"/>
    <x v="2"/>
    <n v="84637"/>
    <n v="222639"/>
    <n v="222.63900000000001"/>
    <n v="380.15352206935893"/>
  </r>
  <r>
    <s v="721310000"/>
    <n v="72131000"/>
    <x v="1"/>
    <s v=" 10"/>
    <s v="PT"/>
    <s v="0"/>
    <x v="1"/>
    <x v="2"/>
    <n v="733864"/>
    <n v="2246002"/>
    <n v="2246.002"/>
    <n v="326.74236265150256"/>
  </r>
  <r>
    <s v="721310000"/>
    <n v="72131000"/>
    <x v="1"/>
    <s v=" 11"/>
    <s v="ES"/>
    <s v="0"/>
    <x v="0"/>
    <x v="2"/>
    <n v="62097"/>
    <n v="163346"/>
    <n v="163.346"/>
    <n v="380.15623278194749"/>
  </r>
  <r>
    <s v="721310000"/>
    <n v="72131000"/>
    <x v="1"/>
    <s v=" 11"/>
    <s v="ES"/>
    <s v="0"/>
    <x v="1"/>
    <x v="2"/>
    <n v="402489"/>
    <n v="1422230"/>
    <n v="1422.23"/>
    <n v="282.99853047678647"/>
  </r>
  <r>
    <s v="721310000"/>
    <n v="72131000"/>
    <x v="1"/>
    <s v=" 38"/>
    <s v="AT"/>
    <s v="0"/>
    <x v="1"/>
    <x v="2"/>
    <n v="47703"/>
    <n v="30182"/>
    <n v="30.181999999999999"/>
    <n v="1580.5115631833544"/>
  </r>
  <r>
    <s v="721320000"/>
    <n v="72132000"/>
    <x v="1"/>
    <s v="  1"/>
    <s v="FR"/>
    <s v="0"/>
    <x v="0"/>
    <x v="2"/>
    <n v="287185"/>
    <n v="574620"/>
    <n v="574.62"/>
    <n v="499.78246493334723"/>
  </r>
  <r>
    <s v="721320000"/>
    <n v="72132000"/>
    <x v="1"/>
    <s v="  1"/>
    <s v="FR"/>
    <s v="0"/>
    <x v="1"/>
    <x v="2"/>
    <n v="2135436"/>
    <n v="4929482"/>
    <n v="4929.482"/>
    <n v="433.19683488041949"/>
  </r>
  <r>
    <s v="721320000"/>
    <n v="72132000"/>
    <x v="1"/>
    <s v="  3"/>
    <s v="NL"/>
    <s v="0"/>
    <x v="1"/>
    <x v="2"/>
    <n v="3955"/>
    <n v="1018"/>
    <n v="1.018"/>
    <n v="3885.0687622789783"/>
  </r>
  <r>
    <s v="721320000"/>
    <n v="72132000"/>
    <x v="1"/>
    <s v="  4"/>
    <s v="DE"/>
    <s v="0"/>
    <x v="0"/>
    <x v="2"/>
    <n v="43535"/>
    <n v="87105"/>
    <n v="87.105000000000004"/>
    <n v="499.79909304861945"/>
  </r>
  <r>
    <s v="721320000"/>
    <n v="72132000"/>
    <x v="1"/>
    <s v="  4"/>
    <s v="DE"/>
    <s v="0"/>
    <x v="1"/>
    <x v="2"/>
    <n v="1031676"/>
    <n v="2426408"/>
    <n v="2426.4079999999999"/>
    <n v="425.18653087197208"/>
  </r>
  <r>
    <s v="721320000"/>
    <n v="72132000"/>
    <x v="1"/>
    <s v="  5"/>
    <s v="IT"/>
    <s v="0"/>
    <x v="0"/>
    <x v="2"/>
    <n v="5297"/>
    <n v="10600"/>
    <n v="10.6"/>
    <n v="499.71698113207549"/>
  </r>
  <r>
    <s v="721320000"/>
    <n v="72132000"/>
    <x v="1"/>
    <s v="  5"/>
    <s v="IT"/>
    <s v="0"/>
    <x v="1"/>
    <x v="2"/>
    <n v="24928"/>
    <n v="33015"/>
    <n v="33.015000000000001"/>
    <n v="755.05073451461453"/>
  </r>
  <r>
    <s v="721320000"/>
    <n v="72132000"/>
    <x v="1"/>
    <s v=" 11"/>
    <s v="ES"/>
    <s v="0"/>
    <x v="0"/>
    <x v="2"/>
    <n v="660479"/>
    <n v="1321536"/>
    <n v="1321.5360000000001"/>
    <n v="499.78131507579059"/>
  </r>
  <r>
    <s v="721320000"/>
    <n v="72132000"/>
    <x v="1"/>
    <s v=" 11"/>
    <s v="ES"/>
    <s v="0"/>
    <x v="1"/>
    <x v="2"/>
    <n v="2686287"/>
    <n v="6445888"/>
    <n v="6445.8879999999999"/>
    <n v="416.74428721069927"/>
  </r>
  <r>
    <s v="721320000"/>
    <n v="72132000"/>
    <x v="1"/>
    <s v=" 61"/>
    <s v="CZ"/>
    <s v="0"/>
    <x v="0"/>
    <x v="2"/>
    <n v="8033"/>
    <n v="16073"/>
    <n v="16.073"/>
    <n v="499.7822435139675"/>
  </r>
  <r>
    <s v="721320000"/>
    <n v="72132000"/>
    <x v="1"/>
    <s v=" 61"/>
    <s v="CZ"/>
    <s v="0"/>
    <x v="1"/>
    <x v="2"/>
    <n v="121656"/>
    <n v="233466"/>
    <n v="233.46600000000001"/>
    <n v="521.08658220040604"/>
  </r>
  <r>
    <s v="721320000"/>
    <n v="72132000"/>
    <x v="1"/>
    <s v=" 63"/>
    <s v="SK"/>
    <s v="0"/>
    <x v="1"/>
    <x v="2"/>
    <n v="165"/>
    <n v="5"/>
    <n v="5.0000000000000001E-3"/>
    <n v="33000"/>
  </r>
  <r>
    <s v="721391100"/>
    <n v="72139110"/>
    <x v="1"/>
    <s v="  1"/>
    <s v="FR"/>
    <s v="0"/>
    <x v="0"/>
    <x v="2"/>
    <n v="386206"/>
    <n v="989408"/>
    <n v="989.40800000000002"/>
    <n v="390.34048643229085"/>
  </r>
  <r>
    <s v="721391100"/>
    <n v="72139110"/>
    <x v="1"/>
    <s v="  1"/>
    <s v="FR"/>
    <s v="0"/>
    <x v="1"/>
    <x v="2"/>
    <n v="2487598"/>
    <n v="7459980"/>
    <n v="7459.98"/>
    <n v="333.45907093584702"/>
  </r>
  <r>
    <s v="721391100"/>
    <n v="72139110"/>
    <x v="1"/>
    <s v="  4"/>
    <s v="DE"/>
    <s v="0"/>
    <x v="0"/>
    <x v="2"/>
    <n v="628805"/>
    <n v="1610919"/>
    <n v="1610.9190000000001"/>
    <n v="390.33930321760431"/>
  </r>
  <r>
    <s v="721391100"/>
    <n v="72139110"/>
    <x v="1"/>
    <s v="  4"/>
    <s v="DE"/>
    <s v="0"/>
    <x v="1"/>
    <x v="2"/>
    <n v="13345997"/>
    <n v="42862998"/>
    <n v="42862.998"/>
    <n v="311.36405810904779"/>
  </r>
  <r>
    <s v="721391100"/>
    <n v="72139110"/>
    <x v="1"/>
    <s v="  5"/>
    <s v="IT"/>
    <s v="0"/>
    <x v="0"/>
    <x v="2"/>
    <n v="84492"/>
    <n v="216458"/>
    <n v="216.458"/>
    <n v="390.3390034094374"/>
  </r>
  <r>
    <s v="721391100"/>
    <n v="72139110"/>
    <x v="1"/>
    <s v="  5"/>
    <s v="IT"/>
    <s v="0"/>
    <x v="1"/>
    <x v="2"/>
    <n v="229802"/>
    <n v="650140"/>
    <n v="650.14"/>
    <n v="353.46540745070291"/>
  </r>
  <r>
    <s v="721391100"/>
    <n v="72139110"/>
    <x v="1"/>
    <s v="  7"/>
    <s v="IE"/>
    <s v="0"/>
    <x v="0"/>
    <x v="2"/>
    <n v="341714"/>
    <n v="875423"/>
    <n v="875.423"/>
    <n v="390.34158344023405"/>
  </r>
  <r>
    <s v="721391100"/>
    <n v="72139110"/>
    <x v="1"/>
    <s v="  7"/>
    <s v="IE"/>
    <s v="0"/>
    <x v="1"/>
    <x v="2"/>
    <n v="289025"/>
    <n v="569002"/>
    <n v="569.00199999999995"/>
    <n v="507.95076291471742"/>
  </r>
  <r>
    <s v="721391100"/>
    <n v="72139110"/>
    <x v="1"/>
    <s v="  8"/>
    <s v="DK"/>
    <s v="0"/>
    <x v="0"/>
    <x v="2"/>
    <n v="377850"/>
    <n v="968001"/>
    <n v="968.00099999999998"/>
    <n v="390.3405058465849"/>
  </r>
  <r>
    <s v="721391100"/>
    <n v="72139110"/>
    <x v="1"/>
    <s v="  8"/>
    <s v="DK"/>
    <s v="0"/>
    <x v="1"/>
    <x v="2"/>
    <n v="304137"/>
    <n v="802446"/>
    <n v="802.44600000000003"/>
    <n v="379.01241952729526"/>
  </r>
  <r>
    <s v="721391100"/>
    <n v="72139110"/>
    <x v="1"/>
    <s v=" 10"/>
    <s v="PT"/>
    <s v="0"/>
    <x v="0"/>
    <x v="2"/>
    <n v="24815"/>
    <n v="63571"/>
    <n v="63.570999999999998"/>
    <n v="390.35094618615409"/>
  </r>
  <r>
    <s v="721391100"/>
    <n v="72139110"/>
    <x v="1"/>
    <s v=" 10"/>
    <s v="PT"/>
    <s v="0"/>
    <x v="1"/>
    <x v="2"/>
    <n v="4190785"/>
    <n v="13109198"/>
    <n v="13109.198"/>
    <n v="319.68279066347156"/>
  </r>
  <r>
    <s v="721391100"/>
    <n v="72139110"/>
    <x v="1"/>
    <s v=" 11"/>
    <s v="ES"/>
    <s v="0"/>
    <x v="0"/>
    <x v="2"/>
    <n v="1039956"/>
    <n v="2664231"/>
    <n v="2664.2310000000002"/>
    <n v="390.34002682199849"/>
  </r>
  <r>
    <s v="721391100"/>
    <n v="72139110"/>
    <x v="1"/>
    <s v=" 11"/>
    <s v="ES"/>
    <s v="0"/>
    <x v="1"/>
    <x v="2"/>
    <n v="6289941"/>
    <n v="19092380"/>
    <n v="19092.38"/>
    <n v="329.44771683781693"/>
  </r>
  <r>
    <s v="721391100"/>
    <n v="72139110"/>
    <x v="1"/>
    <s v=" 32"/>
    <s v="FI"/>
    <s v="0"/>
    <x v="1"/>
    <x v="2"/>
    <n v="39080"/>
    <n v="22450"/>
    <n v="22.45"/>
    <n v="1740.7572383073498"/>
  </r>
  <r>
    <s v="721391410"/>
    <n v="72139141"/>
    <x v="1"/>
    <s v="  4"/>
    <s v="DE"/>
    <s v="0"/>
    <x v="0"/>
    <x v="2"/>
    <n v="311"/>
    <n v="732"/>
    <n v="0.73199999999999998"/>
    <n v="424.8633879781421"/>
  </r>
  <r>
    <s v="721391410"/>
    <n v="72139141"/>
    <x v="1"/>
    <s v="  4"/>
    <s v="DE"/>
    <s v="0"/>
    <x v="1"/>
    <x v="2"/>
    <n v="11392"/>
    <n v="46830"/>
    <n v="46.83"/>
    <n v="243.26286568439036"/>
  </r>
  <r>
    <s v="721391410"/>
    <n v="72139141"/>
    <x v="1"/>
    <s v=" 11"/>
    <s v="ES"/>
    <s v="0"/>
    <x v="0"/>
    <x v="2"/>
    <n v="163966"/>
    <n v="385717"/>
    <n v="385.71699999999998"/>
    <n v="425.09404563449368"/>
  </r>
  <r>
    <s v="721391410"/>
    <n v="72139141"/>
    <x v="1"/>
    <s v=" 11"/>
    <s v="ES"/>
    <s v="0"/>
    <x v="1"/>
    <x v="2"/>
    <n v="1275739"/>
    <n v="3415021"/>
    <n v="3415.0210000000002"/>
    <n v="373.56695610363744"/>
  </r>
  <r>
    <s v="721391410"/>
    <n v="72139141"/>
    <x v="1"/>
    <s v=" 17"/>
    <s v="BE"/>
    <s v="0"/>
    <x v="1"/>
    <x v="2"/>
    <n v="16074"/>
    <n v="48709"/>
    <n v="48.709000000000003"/>
    <n v="330.00061590260526"/>
  </r>
  <r>
    <s v="721391410"/>
    <n v="72139141"/>
    <x v="1"/>
    <s v=" 61"/>
    <s v="CZ"/>
    <s v="0"/>
    <x v="0"/>
    <x v="2"/>
    <n v="40632"/>
    <n v="95585"/>
    <n v="95.584999999999994"/>
    <n v="425.08761835015957"/>
  </r>
  <r>
    <s v="721391410"/>
    <n v="72139141"/>
    <x v="1"/>
    <s v=" 61"/>
    <s v="CZ"/>
    <s v="0"/>
    <x v="1"/>
    <x v="2"/>
    <n v="421521"/>
    <n v="989151"/>
    <n v="989.15099999999995"/>
    <n v="426.14423884725386"/>
  </r>
  <r>
    <s v="721391490"/>
    <n v="72139149"/>
    <x v="1"/>
    <s v="  1"/>
    <s v="FR"/>
    <s v="0"/>
    <x v="1"/>
    <x v="2"/>
    <n v="57085"/>
    <n v="120318"/>
    <n v="120.318"/>
    <n v="474.45103808241493"/>
  </r>
  <r>
    <s v="721391490"/>
    <n v="72139149"/>
    <x v="1"/>
    <s v="  4"/>
    <s v="DE"/>
    <s v="0"/>
    <x v="0"/>
    <x v="2"/>
    <n v="25953"/>
    <n v="66987"/>
    <n v="66.986999999999995"/>
    <n v="387.43338259662323"/>
  </r>
  <r>
    <s v="721391490"/>
    <n v="72139149"/>
    <x v="1"/>
    <s v="  4"/>
    <s v="DE"/>
    <s v="0"/>
    <x v="1"/>
    <x v="2"/>
    <n v="539829"/>
    <n v="1300295"/>
    <n v="1300.2950000000001"/>
    <n v="415.15886779538488"/>
  </r>
  <r>
    <s v="721391490"/>
    <n v="72139149"/>
    <x v="1"/>
    <s v="  5"/>
    <s v="IT"/>
    <s v="0"/>
    <x v="0"/>
    <x v="2"/>
    <n v="1650"/>
    <n v="4260"/>
    <n v="4.26"/>
    <n v="387.32394366197184"/>
  </r>
  <r>
    <s v="721391490"/>
    <n v="72139149"/>
    <x v="1"/>
    <s v="  5"/>
    <s v="IT"/>
    <s v="0"/>
    <x v="1"/>
    <x v="2"/>
    <n v="20758"/>
    <n v="36060"/>
    <n v="36.06"/>
    <n v="575.65169162506925"/>
  </r>
  <r>
    <s v="721391490"/>
    <n v="72139149"/>
    <x v="1"/>
    <s v=" 11"/>
    <s v="ES"/>
    <s v="0"/>
    <x v="0"/>
    <x v="2"/>
    <n v="46076"/>
    <n v="118929"/>
    <n v="118.929"/>
    <n v="387.42442970175483"/>
  </r>
  <r>
    <s v="721391490"/>
    <n v="72139149"/>
    <x v="1"/>
    <s v=" 11"/>
    <s v="ES"/>
    <s v="0"/>
    <x v="1"/>
    <x v="2"/>
    <n v="240419"/>
    <n v="704370"/>
    <n v="704.37"/>
    <n v="341.32487187131761"/>
  </r>
  <r>
    <s v="721391490"/>
    <n v="72139149"/>
    <x v="1"/>
    <s v=" 17"/>
    <s v="BE"/>
    <s v="0"/>
    <x v="1"/>
    <x v="2"/>
    <n v="43870"/>
    <n v="146156"/>
    <n v="146.15600000000001"/>
    <n v="300.15873450285994"/>
  </r>
  <r>
    <s v="721391490"/>
    <n v="72139149"/>
    <x v="1"/>
    <s v=" 30"/>
    <s v="SE"/>
    <s v="0"/>
    <x v="1"/>
    <x v="2"/>
    <n v="4795"/>
    <n v="6025"/>
    <n v="6.0250000000000004"/>
    <n v="795.85062240663899"/>
  </r>
  <r>
    <s v="721391490"/>
    <n v="72139149"/>
    <x v="1"/>
    <s v=" 60"/>
    <s v="PL"/>
    <s v="0"/>
    <x v="1"/>
    <x v="2"/>
    <n v="7554"/>
    <n v="23300"/>
    <n v="23.3"/>
    <n v="324.20600858369096"/>
  </r>
  <r>
    <s v="721391490"/>
    <n v="72139149"/>
    <x v="1"/>
    <s v=" 61"/>
    <s v="CZ"/>
    <s v="0"/>
    <x v="0"/>
    <x v="2"/>
    <n v="30363"/>
    <n v="78371"/>
    <n v="78.370999999999995"/>
    <n v="387.42647152645753"/>
  </r>
  <r>
    <s v="721391490"/>
    <n v="72139149"/>
    <x v="1"/>
    <s v=" 61"/>
    <s v="CZ"/>
    <s v="0"/>
    <x v="1"/>
    <x v="2"/>
    <n v="435148"/>
    <n v="938749"/>
    <n v="938.74900000000002"/>
    <n v="463.54030736650583"/>
  </r>
  <r>
    <s v="721391490"/>
    <n v="72139149"/>
    <x v="1"/>
    <s v=" 64"/>
    <s v="HU"/>
    <s v="0"/>
    <x v="1"/>
    <x v="2"/>
    <n v="229"/>
    <n v="10"/>
    <n v="0.01"/>
    <n v="22900"/>
  </r>
  <r>
    <s v="721391700"/>
    <n v="72139170"/>
    <x v="1"/>
    <s v="  1"/>
    <s v="FR"/>
    <s v="0"/>
    <x v="0"/>
    <x v="2"/>
    <n v="398"/>
    <n v="813"/>
    <n v="0.81299999999999994"/>
    <n v="489.54489544895455"/>
  </r>
  <r>
    <s v="721391700"/>
    <n v="72139170"/>
    <x v="1"/>
    <s v="  1"/>
    <s v="FR"/>
    <s v="0"/>
    <x v="1"/>
    <x v="2"/>
    <n v="10770"/>
    <n v="18956"/>
    <n v="18.956"/>
    <n v="568.15783920658373"/>
  </r>
  <r>
    <s v="721391700"/>
    <n v="72139170"/>
    <x v="1"/>
    <s v="  4"/>
    <s v="DE"/>
    <s v="0"/>
    <x v="0"/>
    <x v="2"/>
    <n v="22380"/>
    <n v="45759"/>
    <n v="45.759"/>
    <n v="489.08411460040645"/>
  </r>
  <r>
    <s v="721391700"/>
    <n v="72139170"/>
    <x v="1"/>
    <s v="  4"/>
    <s v="DE"/>
    <s v="0"/>
    <x v="1"/>
    <x v="2"/>
    <n v="423184"/>
    <n v="1004311"/>
    <n v="1004.311"/>
    <n v="421.36748477314296"/>
  </r>
  <r>
    <s v="721391700"/>
    <n v="72139170"/>
    <x v="1"/>
    <s v="  5"/>
    <s v="IT"/>
    <s v="0"/>
    <x v="0"/>
    <x v="2"/>
    <n v="11190"/>
    <n v="22879"/>
    <n v="22.879000000000001"/>
    <n v="489.09480309454079"/>
  </r>
  <r>
    <s v="721391700"/>
    <n v="72139170"/>
    <x v="1"/>
    <s v="  5"/>
    <s v="IT"/>
    <s v="0"/>
    <x v="1"/>
    <x v="2"/>
    <n v="42105"/>
    <n v="60575"/>
    <n v="60.575000000000003"/>
    <n v="695.08873297565003"/>
  </r>
  <r>
    <s v="721391700"/>
    <n v="72139170"/>
    <x v="1"/>
    <s v=" 11"/>
    <s v="ES"/>
    <s v="0"/>
    <x v="0"/>
    <x v="2"/>
    <n v="16745"/>
    <n v="34237"/>
    <n v="34.237000000000002"/>
    <n v="489.09074977363667"/>
  </r>
  <r>
    <s v="721391700"/>
    <n v="72139170"/>
    <x v="1"/>
    <s v=" 11"/>
    <s v="ES"/>
    <s v="0"/>
    <x v="1"/>
    <x v="2"/>
    <n v="126251"/>
    <n v="243812"/>
    <n v="243.81200000000001"/>
    <n v="517.82110806687115"/>
  </r>
  <r>
    <s v="721391700"/>
    <n v="72139170"/>
    <x v="1"/>
    <s v=" 61"/>
    <s v="CZ"/>
    <s v="0"/>
    <x v="0"/>
    <x v="2"/>
    <n v="220897"/>
    <n v="451653"/>
    <n v="451.65300000000002"/>
    <n v="489.08564761000144"/>
  </r>
  <r>
    <s v="721391700"/>
    <n v="72139170"/>
    <x v="1"/>
    <s v=" 61"/>
    <s v="CZ"/>
    <s v="0"/>
    <x v="1"/>
    <x v="2"/>
    <n v="3891117"/>
    <n v="10169150"/>
    <n v="10169.15"/>
    <n v="382.63935530501567"/>
  </r>
  <r>
    <s v="721391900"/>
    <n v="72139190"/>
    <x v="1"/>
    <s v="  4"/>
    <s v="DE"/>
    <s v="0"/>
    <x v="1"/>
    <x v="2"/>
    <n v="18527"/>
    <n v="55528"/>
    <n v="55.527999999999999"/>
    <n v="333.65149113960524"/>
  </r>
  <r>
    <s v="721391900"/>
    <n v="72139190"/>
    <x v="1"/>
    <s v=" 11"/>
    <s v="ES"/>
    <s v="0"/>
    <x v="0"/>
    <x v="2"/>
    <n v="4574"/>
    <n v="9386"/>
    <n v="9.3859999999999992"/>
    <n v="487.3215427232048"/>
  </r>
  <r>
    <s v="721391900"/>
    <n v="72139190"/>
    <x v="1"/>
    <s v=" 11"/>
    <s v="ES"/>
    <s v="0"/>
    <x v="1"/>
    <x v="2"/>
    <n v="8854"/>
    <n v="35305"/>
    <n v="35.305"/>
    <n v="250.78600764764198"/>
  </r>
  <r>
    <s v="721391900"/>
    <n v="72139190"/>
    <x v="1"/>
    <s v=" 61"/>
    <s v="CZ"/>
    <s v="0"/>
    <x v="0"/>
    <x v="2"/>
    <n v="633879"/>
    <n v="1300681"/>
    <n v="1300.681"/>
    <n v="487.34393752195962"/>
  </r>
  <r>
    <s v="721391900"/>
    <n v="72139190"/>
    <x v="1"/>
    <s v=" 61"/>
    <s v="CZ"/>
    <s v="0"/>
    <x v="1"/>
    <x v="2"/>
    <n v="10923294"/>
    <n v="27043108"/>
    <n v="27043.108"/>
    <n v="403.92154629564027"/>
  </r>
  <r>
    <s v="721399100"/>
    <n v="72139910"/>
    <x v="1"/>
    <s v="  1"/>
    <s v="FR"/>
    <s v="0"/>
    <x v="0"/>
    <x v="2"/>
    <n v="65776"/>
    <n v="126184"/>
    <n v="126.184"/>
    <n v="521.27052558169021"/>
  </r>
  <r>
    <s v="721399100"/>
    <n v="72139910"/>
    <x v="1"/>
    <s v="  1"/>
    <s v="FR"/>
    <s v="0"/>
    <x v="1"/>
    <x v="2"/>
    <n v="272217"/>
    <n v="524799"/>
    <n v="524.79899999999998"/>
    <n v="518.70716217065967"/>
  </r>
  <r>
    <s v="721399100"/>
    <n v="72139910"/>
    <x v="1"/>
    <s v="  3"/>
    <s v="NL"/>
    <s v="0"/>
    <x v="0"/>
    <x v="2"/>
    <n v="74"/>
    <n v="142"/>
    <n v="0.14199999999999999"/>
    <n v="521.12676056338034"/>
  </r>
  <r>
    <s v="721399100"/>
    <n v="72139910"/>
    <x v="1"/>
    <s v="  3"/>
    <s v="NL"/>
    <s v="0"/>
    <x v="1"/>
    <x v="2"/>
    <n v="1048"/>
    <n v="12"/>
    <n v="1.2E-2"/>
    <n v="87333.333333333328"/>
  </r>
  <r>
    <s v="721399100"/>
    <n v="72139910"/>
    <x v="1"/>
    <s v="  4"/>
    <s v="DE"/>
    <s v="0"/>
    <x v="0"/>
    <x v="2"/>
    <n v="678"/>
    <n v="1303"/>
    <n v="1.3029999999999999"/>
    <n v="520.33768227168071"/>
  </r>
  <r>
    <s v="721399100"/>
    <n v="72139910"/>
    <x v="1"/>
    <s v="  4"/>
    <s v="DE"/>
    <s v="0"/>
    <x v="1"/>
    <x v="2"/>
    <n v="33654"/>
    <n v="97498"/>
    <n v="97.498000000000005"/>
    <n v="345.17631130894989"/>
  </r>
  <r>
    <s v="721399100"/>
    <n v="72139910"/>
    <x v="1"/>
    <s v="  5"/>
    <s v="IT"/>
    <s v="0"/>
    <x v="0"/>
    <x v="2"/>
    <n v="492615"/>
    <n v="945026"/>
    <n v="945.02599999999995"/>
    <n v="521.27137242784852"/>
  </r>
  <r>
    <s v="721399100"/>
    <n v="72139910"/>
    <x v="1"/>
    <s v="  5"/>
    <s v="IT"/>
    <s v="0"/>
    <x v="1"/>
    <x v="2"/>
    <n v="2788548"/>
    <n v="5382535"/>
    <n v="5382.5349999999999"/>
    <n v="518.07336134367915"/>
  </r>
  <r>
    <s v="721399100"/>
    <n v="72139910"/>
    <x v="1"/>
    <s v=" 11"/>
    <s v="ES"/>
    <s v="0"/>
    <x v="0"/>
    <x v="2"/>
    <n v="150697"/>
    <n v="289092"/>
    <n v="289.09199999999998"/>
    <n v="521.27696373472804"/>
  </r>
  <r>
    <s v="721399100"/>
    <n v="72139910"/>
    <x v="1"/>
    <s v=" 11"/>
    <s v="ES"/>
    <s v="0"/>
    <x v="1"/>
    <x v="2"/>
    <n v="614588"/>
    <n v="1503975"/>
    <n v="1503.9749999999999"/>
    <n v="408.64243089147095"/>
  </r>
  <r>
    <s v="721399100"/>
    <n v="72139910"/>
    <x v="1"/>
    <s v=" 17"/>
    <s v="BE"/>
    <s v="0"/>
    <x v="1"/>
    <x v="2"/>
    <n v="34671"/>
    <n v="88424"/>
    <n v="88.424000000000007"/>
    <n v="392.09943001899933"/>
  </r>
  <r>
    <s v="721399100"/>
    <n v="72139910"/>
    <x v="1"/>
    <s v=" 60"/>
    <s v="PL"/>
    <s v="0"/>
    <x v="1"/>
    <x v="2"/>
    <n v="4784"/>
    <n v="92"/>
    <n v="9.1999999999999998E-2"/>
    <n v="52000"/>
  </r>
  <r>
    <s v="721399100"/>
    <n v="72139910"/>
    <x v="1"/>
    <s v=" 61"/>
    <s v="CZ"/>
    <s v="0"/>
    <x v="0"/>
    <x v="2"/>
    <n v="32678"/>
    <n v="62690"/>
    <n v="62.69"/>
    <n v="521.26335938746217"/>
  </r>
  <r>
    <s v="721399100"/>
    <n v="72139910"/>
    <x v="1"/>
    <s v=" 61"/>
    <s v="CZ"/>
    <s v="0"/>
    <x v="1"/>
    <x v="2"/>
    <n v="470737"/>
    <n v="1005523"/>
    <n v="1005.523"/>
    <n v="468.15139981880077"/>
  </r>
  <r>
    <s v="721399100"/>
    <n v="72139910"/>
    <x v="1"/>
    <s v=" 64"/>
    <s v="HU"/>
    <s v="0"/>
    <x v="1"/>
    <x v="2"/>
    <n v="942"/>
    <n v="11"/>
    <n v="1.0999999999999999E-2"/>
    <n v="85636.363636363647"/>
  </r>
  <r>
    <s v="721399900"/>
    <n v="72139990"/>
    <x v="1"/>
    <s v="  1"/>
    <s v="FR"/>
    <s v="0"/>
    <x v="0"/>
    <x v="2"/>
    <n v="44626"/>
    <n v="75561"/>
    <n v="75.561000000000007"/>
    <n v="590.59567766440352"/>
  </r>
  <r>
    <s v="721399900"/>
    <n v="72139990"/>
    <x v="1"/>
    <s v="  1"/>
    <s v="FR"/>
    <s v="0"/>
    <x v="1"/>
    <x v="2"/>
    <n v="176339"/>
    <n v="214202"/>
    <n v="214.202"/>
    <n v="823.23694456634394"/>
  </r>
  <r>
    <s v="721399900"/>
    <n v="72139990"/>
    <x v="1"/>
    <s v="  4"/>
    <s v="DE"/>
    <s v="0"/>
    <x v="0"/>
    <x v="2"/>
    <n v="144720"/>
    <n v="245035"/>
    <n v="245.035"/>
    <n v="590.60950476462551"/>
  </r>
  <r>
    <s v="721399900"/>
    <n v="72139990"/>
    <x v="1"/>
    <s v="  4"/>
    <s v="DE"/>
    <s v="0"/>
    <x v="1"/>
    <x v="2"/>
    <n v="3295505"/>
    <n v="6742214"/>
    <n v="6742.2139999999999"/>
    <n v="488.78676944991662"/>
  </r>
  <r>
    <s v="721399900"/>
    <n v="72139990"/>
    <x v="1"/>
    <s v="  5"/>
    <s v="IT"/>
    <s v="0"/>
    <x v="0"/>
    <x v="2"/>
    <n v="17064"/>
    <n v="28891"/>
    <n v="28.890999999999998"/>
    <n v="590.63376137897615"/>
  </r>
  <r>
    <s v="721399900"/>
    <n v="72139990"/>
    <x v="1"/>
    <s v="  5"/>
    <s v="IT"/>
    <s v="0"/>
    <x v="1"/>
    <x v="2"/>
    <n v="105175"/>
    <n v="199690"/>
    <n v="199.69"/>
    <n v="526.69137162602033"/>
  </r>
  <r>
    <s v="721399900"/>
    <n v="72139990"/>
    <x v="1"/>
    <s v="  7"/>
    <s v="IE"/>
    <s v="0"/>
    <x v="1"/>
    <x v="2"/>
    <n v="69"/>
    <n v="24"/>
    <n v="2.4E-2"/>
    <n v="2875"/>
  </r>
  <r>
    <s v="721399900"/>
    <n v="72139990"/>
    <x v="1"/>
    <s v=" 11"/>
    <s v="ES"/>
    <s v="0"/>
    <x v="0"/>
    <x v="2"/>
    <n v="52728"/>
    <n v="89277"/>
    <n v="89.277000000000001"/>
    <n v="590.61124365738101"/>
  </r>
  <r>
    <s v="721399900"/>
    <n v="72139990"/>
    <x v="1"/>
    <s v=" 11"/>
    <s v="ES"/>
    <s v="0"/>
    <x v="1"/>
    <x v="2"/>
    <n v="208830"/>
    <n v="353180"/>
    <n v="353.18"/>
    <n v="591.28489721954804"/>
  </r>
  <r>
    <s v="721399900"/>
    <n v="72139990"/>
    <x v="1"/>
    <s v=" 32"/>
    <s v="FI"/>
    <s v="0"/>
    <x v="1"/>
    <x v="2"/>
    <n v="16772"/>
    <n v="18522"/>
    <n v="18.521999999999998"/>
    <n v="905.51776266061984"/>
  </r>
  <r>
    <s v="721399900"/>
    <n v="72139990"/>
    <x v="1"/>
    <s v=" 61"/>
    <s v="CZ"/>
    <s v="0"/>
    <x v="0"/>
    <x v="2"/>
    <n v="15514"/>
    <n v="26265"/>
    <n v="26.265000000000001"/>
    <n v="590.67199695412148"/>
  </r>
  <r>
    <s v="721399900"/>
    <n v="72139990"/>
    <x v="1"/>
    <s v=" 61"/>
    <s v="CZ"/>
    <s v="0"/>
    <x v="1"/>
    <x v="2"/>
    <n v="363767"/>
    <n v="675775"/>
    <n v="675.77499999999998"/>
    <n v="538.29603048351896"/>
  </r>
  <r>
    <s v="721430000"/>
    <n v="72143000"/>
    <x v="2"/>
    <s v="  1"/>
    <s v="FR"/>
    <s v="0"/>
    <x v="0"/>
    <x v="2"/>
    <n v="343939"/>
    <n v="652247"/>
    <n v="652.24699999999996"/>
    <n v="527.31403900669534"/>
  </r>
  <r>
    <s v="721430000"/>
    <n v="72143000"/>
    <x v="2"/>
    <s v="  1"/>
    <s v="FR"/>
    <s v="0"/>
    <x v="1"/>
    <x v="2"/>
    <n v="1238976"/>
    <n v="2719347"/>
    <n v="2719.3470000000002"/>
    <n v="455.6152635173076"/>
  </r>
  <r>
    <s v="721430000"/>
    <n v="72143000"/>
    <x v="2"/>
    <s v="  4"/>
    <s v="DE"/>
    <s v="0"/>
    <x v="0"/>
    <x v="2"/>
    <n v="118186"/>
    <n v="224127"/>
    <n v="224.12700000000001"/>
    <n v="527.31710146479452"/>
  </r>
  <r>
    <s v="721430000"/>
    <n v="72143000"/>
    <x v="2"/>
    <s v="  4"/>
    <s v="DE"/>
    <s v="0"/>
    <x v="1"/>
    <x v="2"/>
    <n v="568545"/>
    <n v="1278132"/>
    <n v="1278.1320000000001"/>
    <n v="444.82494765798833"/>
  </r>
  <r>
    <s v="721430000"/>
    <n v="72143000"/>
    <x v="2"/>
    <s v="  4"/>
    <s v="DE"/>
    <s v="0"/>
    <x v="4"/>
    <x v="2"/>
    <n v="18331"/>
    <n v="24482"/>
    <n v="24.481999999999999"/>
    <n v="748.75418674944865"/>
  </r>
  <r>
    <s v="721430000"/>
    <n v="72143000"/>
    <x v="2"/>
    <s v="  5"/>
    <s v="IT"/>
    <s v="0"/>
    <x v="0"/>
    <x v="2"/>
    <n v="68017"/>
    <n v="128986"/>
    <n v="128.98599999999999"/>
    <n v="527.32079450483002"/>
  </r>
  <r>
    <s v="721430000"/>
    <n v="72143000"/>
    <x v="2"/>
    <s v="  5"/>
    <s v="IT"/>
    <s v="0"/>
    <x v="1"/>
    <x v="2"/>
    <n v="294256"/>
    <n v="514755"/>
    <n v="514.755"/>
    <n v="571.64282037085604"/>
  </r>
  <r>
    <s v="721430000"/>
    <n v="72143000"/>
    <x v="2"/>
    <s v="  7"/>
    <s v="IE"/>
    <s v="0"/>
    <x v="0"/>
    <x v="2"/>
    <n v="52688"/>
    <n v="99918"/>
    <n v="99.918000000000006"/>
    <n v="527.31239616485516"/>
  </r>
  <r>
    <s v="721430000"/>
    <n v="72143000"/>
    <x v="2"/>
    <s v="  7"/>
    <s v="IE"/>
    <s v="0"/>
    <x v="1"/>
    <x v="2"/>
    <n v="2275650"/>
    <n v="5324844"/>
    <n v="5324.8440000000001"/>
    <n v="427.36463265402705"/>
  </r>
  <r>
    <s v="721430000"/>
    <n v="72143000"/>
    <x v="2"/>
    <s v="  7"/>
    <s v="IE"/>
    <s v="0"/>
    <x v="6"/>
    <x v="2"/>
    <n v="164462"/>
    <n v="344911"/>
    <n v="344.911"/>
    <n v="476.82445616405391"/>
  </r>
  <r>
    <s v="721430000"/>
    <n v="72143000"/>
    <x v="2"/>
    <s v=" 11"/>
    <s v="ES"/>
    <s v="0"/>
    <x v="0"/>
    <x v="2"/>
    <n v="19726"/>
    <n v="37409"/>
    <n v="37.408999999999999"/>
    <n v="527.30626319869555"/>
  </r>
  <r>
    <s v="721430000"/>
    <n v="72143000"/>
    <x v="2"/>
    <s v=" 11"/>
    <s v="ES"/>
    <s v="0"/>
    <x v="1"/>
    <x v="2"/>
    <n v="668402"/>
    <n v="1679466"/>
    <n v="1679.4659999999999"/>
    <n v="397.98483565609547"/>
  </r>
  <r>
    <s v="721430000"/>
    <n v="72143000"/>
    <x v="2"/>
    <s v=" 61"/>
    <s v="CZ"/>
    <s v="0"/>
    <x v="0"/>
    <x v="2"/>
    <n v="92023"/>
    <n v="174515"/>
    <n v="174.51499999999999"/>
    <n v="527.30710827149528"/>
  </r>
  <r>
    <s v="721430000"/>
    <n v="72143000"/>
    <x v="2"/>
    <s v=" 61"/>
    <s v="CZ"/>
    <s v="0"/>
    <x v="1"/>
    <x v="2"/>
    <n v="647781"/>
    <n v="1158250"/>
    <n v="1158.25"/>
    <n v="559.27563134038417"/>
  </r>
  <r>
    <s v="721491100"/>
    <n v="72149110"/>
    <x v="2"/>
    <s v="  1"/>
    <s v="FR"/>
    <s v="0"/>
    <x v="0"/>
    <x v="2"/>
    <n v="2048470"/>
    <n v="4372879"/>
    <n v="4372.8789999999999"/>
    <n v="468.44881827281296"/>
  </r>
  <r>
    <s v="721491100"/>
    <n v="72149110"/>
    <x v="2"/>
    <s v="  1"/>
    <s v="FR"/>
    <s v="0"/>
    <x v="1"/>
    <x v="2"/>
    <n v="6989490"/>
    <n v="16613362"/>
    <n v="16613.362000000001"/>
    <n v="420.71496425588026"/>
  </r>
  <r>
    <s v="721491100"/>
    <n v="72149110"/>
    <x v="2"/>
    <s v="  3"/>
    <s v="NL"/>
    <s v="0"/>
    <x v="0"/>
    <x v="2"/>
    <n v="14270"/>
    <n v="30465"/>
    <n v="30.465"/>
    <n v="468.40636796323651"/>
  </r>
  <r>
    <s v="721491100"/>
    <n v="72149110"/>
    <x v="2"/>
    <s v="  3"/>
    <s v="NL"/>
    <s v="0"/>
    <x v="1"/>
    <x v="2"/>
    <n v="69319"/>
    <n v="158116"/>
    <n v="158.11600000000001"/>
    <n v="438.40598041943883"/>
  </r>
  <r>
    <s v="721491100"/>
    <n v="72149110"/>
    <x v="2"/>
    <s v="  4"/>
    <s v="DE"/>
    <s v="0"/>
    <x v="0"/>
    <x v="2"/>
    <n v="18006"/>
    <n v="38437"/>
    <n v="38.436999999999998"/>
    <n v="468.45487420974587"/>
  </r>
  <r>
    <s v="721491100"/>
    <n v="72149110"/>
    <x v="2"/>
    <s v="  4"/>
    <s v="DE"/>
    <s v="0"/>
    <x v="1"/>
    <x v="2"/>
    <n v="85164"/>
    <n v="175589"/>
    <n v="175.589"/>
    <n v="485.018993217115"/>
  </r>
  <r>
    <s v="721491100"/>
    <n v="72149110"/>
    <x v="2"/>
    <s v="  5"/>
    <s v="IT"/>
    <s v="0"/>
    <x v="0"/>
    <x v="2"/>
    <n v="332137"/>
    <n v="709016"/>
    <n v="709.01599999999996"/>
    <n v="468.44782064156522"/>
  </r>
  <r>
    <s v="721491100"/>
    <n v="72149110"/>
    <x v="2"/>
    <s v="  5"/>
    <s v="IT"/>
    <s v="0"/>
    <x v="1"/>
    <x v="2"/>
    <n v="683553"/>
    <n v="1792113"/>
    <n v="1792.1130000000001"/>
    <n v="381.42293482609631"/>
  </r>
  <r>
    <s v="721491100"/>
    <n v="72149110"/>
    <x v="2"/>
    <s v="  7"/>
    <s v="IE"/>
    <s v="0"/>
    <x v="0"/>
    <x v="2"/>
    <n v="4178"/>
    <n v="8920"/>
    <n v="8.92"/>
    <n v="468.38565022421523"/>
  </r>
  <r>
    <s v="721491100"/>
    <n v="72149110"/>
    <x v="2"/>
    <s v="  7"/>
    <s v="IE"/>
    <s v="0"/>
    <x v="1"/>
    <x v="2"/>
    <n v="208872"/>
    <n v="387426"/>
    <n v="387.42599999999999"/>
    <n v="539.12747208499172"/>
  </r>
  <r>
    <s v="721491100"/>
    <n v="72149110"/>
    <x v="2"/>
    <s v="  8"/>
    <s v="DK"/>
    <s v="0"/>
    <x v="0"/>
    <x v="2"/>
    <n v="10242"/>
    <n v="21864"/>
    <n v="21.864000000000001"/>
    <n v="468.44127332601533"/>
  </r>
  <r>
    <s v="721491100"/>
    <n v="72149110"/>
    <x v="2"/>
    <s v="  8"/>
    <s v="DK"/>
    <s v="0"/>
    <x v="1"/>
    <x v="2"/>
    <n v="8624"/>
    <n v="32455"/>
    <n v="32.454999999999998"/>
    <n v="265.72176860268064"/>
  </r>
  <r>
    <s v="721491100"/>
    <n v="72149110"/>
    <x v="2"/>
    <s v=" 11"/>
    <s v="ES"/>
    <s v="0"/>
    <x v="0"/>
    <x v="2"/>
    <n v="112353"/>
    <n v="239844"/>
    <n v="239.84399999999999"/>
    <n v="468.44198729173962"/>
  </r>
  <r>
    <s v="721491100"/>
    <n v="72149110"/>
    <x v="2"/>
    <s v=" 11"/>
    <s v="ES"/>
    <s v="0"/>
    <x v="1"/>
    <x v="2"/>
    <n v="4412937"/>
    <n v="11866220"/>
    <n v="11866.22"/>
    <n v="371.89071161667323"/>
  </r>
  <r>
    <s v="721491100"/>
    <n v="72149110"/>
    <x v="2"/>
    <s v=" 17"/>
    <s v="BE"/>
    <s v="0"/>
    <x v="0"/>
    <x v="2"/>
    <n v="1398"/>
    <n v="2985"/>
    <n v="2.9849999999999999"/>
    <n v="468.3417085427136"/>
  </r>
  <r>
    <s v="721491100"/>
    <n v="72149110"/>
    <x v="2"/>
    <s v=" 17"/>
    <s v="BE"/>
    <s v="0"/>
    <x v="1"/>
    <x v="2"/>
    <n v="8105"/>
    <n v="20962"/>
    <n v="20.962"/>
    <n v="386.65203701936838"/>
  </r>
  <r>
    <s v="721491100"/>
    <n v="72149110"/>
    <x v="2"/>
    <s v=" 30"/>
    <s v="SE"/>
    <s v="0"/>
    <x v="0"/>
    <x v="2"/>
    <n v="361888"/>
    <n v="772521"/>
    <n v="772.52099999999996"/>
    <n v="468.45069583868923"/>
  </r>
  <r>
    <s v="721491100"/>
    <n v="72149110"/>
    <x v="2"/>
    <s v=" 30"/>
    <s v="SE"/>
    <s v="0"/>
    <x v="1"/>
    <x v="2"/>
    <n v="1163365"/>
    <n v="2590823"/>
    <n v="2590.8229999999999"/>
    <n v="449.03299067516389"/>
  </r>
  <r>
    <s v="721491100"/>
    <n v="72149110"/>
    <x v="2"/>
    <s v=" 38"/>
    <s v="AT"/>
    <s v="0"/>
    <x v="1"/>
    <x v="2"/>
    <n v="1"/>
    <n v="1"/>
    <n v="1E-3"/>
    <n v="1000"/>
  </r>
  <r>
    <s v="721491900"/>
    <n v="72149190"/>
    <x v="2"/>
    <s v="  1"/>
    <s v="FR"/>
    <s v="0"/>
    <x v="1"/>
    <x v="2"/>
    <n v="421"/>
    <n v="72"/>
    <n v="7.1999999999999995E-2"/>
    <n v="5847.2222222222226"/>
  </r>
  <r>
    <s v="721491900"/>
    <n v="72149190"/>
    <x v="2"/>
    <s v="  4"/>
    <s v="DE"/>
    <s v="0"/>
    <x v="0"/>
    <x v="2"/>
    <n v="10886"/>
    <n v="20116"/>
    <n v="20.116"/>
    <n v="541.16126466494336"/>
  </r>
  <r>
    <s v="721491900"/>
    <n v="72149190"/>
    <x v="2"/>
    <s v="  4"/>
    <s v="DE"/>
    <s v="0"/>
    <x v="1"/>
    <x v="2"/>
    <n v="73277"/>
    <n v="99601"/>
    <n v="99.600999999999999"/>
    <n v="735.70546480457028"/>
  </r>
  <r>
    <s v="721491900"/>
    <n v="72149190"/>
    <x v="2"/>
    <s v="  5"/>
    <s v="IT"/>
    <s v="0"/>
    <x v="0"/>
    <x v="2"/>
    <n v="12917"/>
    <n v="23865"/>
    <n v="23.864999999999998"/>
    <n v="541.25288078776452"/>
  </r>
  <r>
    <s v="721491900"/>
    <n v="72149190"/>
    <x v="2"/>
    <s v="  5"/>
    <s v="IT"/>
    <s v="0"/>
    <x v="1"/>
    <x v="2"/>
    <n v="25448"/>
    <n v="61890"/>
    <n v="61.89"/>
    <n v="411.18112780740023"/>
  </r>
  <r>
    <s v="721491900"/>
    <n v="72149190"/>
    <x v="2"/>
    <s v="  8"/>
    <s v="DK"/>
    <s v="0"/>
    <x v="0"/>
    <x v="2"/>
    <n v="215447"/>
    <n v="398063"/>
    <n v="398.06299999999999"/>
    <n v="541.23844718047144"/>
  </r>
  <r>
    <s v="721491900"/>
    <n v="72149190"/>
    <x v="2"/>
    <s v="  8"/>
    <s v="DK"/>
    <s v="0"/>
    <x v="1"/>
    <x v="2"/>
    <n v="256425"/>
    <n v="421114"/>
    <n v="421.11399999999998"/>
    <n v="608.92062481893265"/>
  </r>
  <r>
    <s v="721491900"/>
    <n v="72149190"/>
    <x v="2"/>
    <s v=" 30"/>
    <s v="SE"/>
    <s v="0"/>
    <x v="0"/>
    <x v="2"/>
    <n v="6203"/>
    <n v="11460"/>
    <n v="11.46"/>
    <n v="541.27399650959853"/>
  </r>
  <r>
    <s v="721491900"/>
    <n v="72149190"/>
    <x v="2"/>
    <s v=" 30"/>
    <s v="SE"/>
    <s v="0"/>
    <x v="1"/>
    <x v="2"/>
    <n v="38977"/>
    <n v="78481"/>
    <n v="78.480999999999995"/>
    <n v="496.64249945846768"/>
  </r>
  <r>
    <s v="721491900"/>
    <n v="72149190"/>
    <x v="2"/>
    <s v=" 61"/>
    <s v="CZ"/>
    <s v="0"/>
    <x v="1"/>
    <x v="2"/>
    <n v="7103"/>
    <n v="17060"/>
    <n v="17.059999999999999"/>
    <n v="416.35404454865187"/>
  </r>
  <r>
    <s v="721491900"/>
    <n v="72149190"/>
    <x v="2"/>
    <s v=" 68"/>
    <s v="BG"/>
    <s v="0"/>
    <x v="1"/>
    <x v="2"/>
    <n v="1162899"/>
    <n v="2497470"/>
    <n v="2497.4699999999998"/>
    <n v="465.63081838820892"/>
  </r>
  <r>
    <s v="721499310"/>
    <n v="72149931"/>
    <x v="2"/>
    <s v="  3"/>
    <s v="NL"/>
    <s v="0"/>
    <x v="0"/>
    <x v="2"/>
    <n v="9098"/>
    <n v="15018"/>
    <n v="15.018000000000001"/>
    <n v="605.80636569449996"/>
  </r>
  <r>
    <s v="721499310"/>
    <n v="72149931"/>
    <x v="2"/>
    <s v="  3"/>
    <s v="NL"/>
    <s v="0"/>
    <x v="1"/>
    <x v="2"/>
    <n v="46249"/>
    <n v="52330"/>
    <n v="52.33"/>
    <n v="883.79514618765529"/>
  </r>
  <r>
    <s v="721499310"/>
    <n v="72149931"/>
    <x v="2"/>
    <s v="  4"/>
    <s v="DE"/>
    <s v="0"/>
    <x v="0"/>
    <x v="2"/>
    <n v="25817"/>
    <n v="42615"/>
    <n v="42.615000000000002"/>
    <n v="605.81954710782588"/>
  </r>
  <r>
    <s v="721499310"/>
    <n v="72149931"/>
    <x v="2"/>
    <s v="  4"/>
    <s v="DE"/>
    <s v="0"/>
    <x v="1"/>
    <x v="2"/>
    <n v="181267"/>
    <n v="379814"/>
    <n v="379.81400000000002"/>
    <n v="477.25202335880192"/>
  </r>
  <r>
    <s v="721499310"/>
    <n v="72149931"/>
    <x v="2"/>
    <s v="  5"/>
    <s v="IT"/>
    <s v="0"/>
    <x v="1"/>
    <x v="2"/>
    <n v="13680"/>
    <n v="39860"/>
    <n v="39.86"/>
    <n v="343.20120421475161"/>
  </r>
  <r>
    <s v="721499310"/>
    <n v="72149931"/>
    <x v="2"/>
    <s v=" 11"/>
    <s v="ES"/>
    <s v="0"/>
    <x v="0"/>
    <x v="2"/>
    <n v="533"/>
    <n v="879"/>
    <n v="0.879"/>
    <n v="606.37087599544941"/>
  </r>
  <r>
    <s v="721499310"/>
    <n v="72149931"/>
    <x v="2"/>
    <s v=" 11"/>
    <s v="ES"/>
    <s v="0"/>
    <x v="1"/>
    <x v="2"/>
    <n v="26859"/>
    <n v="68800"/>
    <n v="68.8"/>
    <n v="390.39244186046511"/>
  </r>
  <r>
    <s v="721499310"/>
    <n v="72149931"/>
    <x v="2"/>
    <s v=" 17"/>
    <s v="BE"/>
    <s v="0"/>
    <x v="0"/>
    <x v="2"/>
    <n v="39612"/>
    <n v="65385"/>
    <n v="65.385000000000005"/>
    <n v="605.82702454691434"/>
  </r>
  <r>
    <s v="721499310"/>
    <n v="72149931"/>
    <x v="2"/>
    <s v=" 17"/>
    <s v="BE"/>
    <s v="0"/>
    <x v="1"/>
    <x v="2"/>
    <n v="355997"/>
    <n v="838146"/>
    <n v="838.14599999999996"/>
    <n v="424.74342179047568"/>
  </r>
  <r>
    <s v="721499310"/>
    <n v="72149931"/>
    <x v="2"/>
    <s v=" 32"/>
    <s v="FI"/>
    <s v="0"/>
    <x v="1"/>
    <x v="2"/>
    <n v="31916"/>
    <n v="52875"/>
    <n v="52.875"/>
    <n v="603.61229314420802"/>
  </r>
  <r>
    <s v="721499310"/>
    <n v="72149931"/>
    <x v="2"/>
    <s v=" 61"/>
    <s v="CZ"/>
    <s v="0"/>
    <x v="0"/>
    <x v="2"/>
    <n v="115147"/>
    <n v="190069"/>
    <n v="190.06899999999999"/>
    <n v="605.81683493889068"/>
  </r>
  <r>
    <s v="721499310"/>
    <n v="72149931"/>
    <x v="2"/>
    <s v=" 61"/>
    <s v="CZ"/>
    <s v="0"/>
    <x v="1"/>
    <x v="2"/>
    <n v="929356"/>
    <n v="1906077"/>
    <n v="1906.077"/>
    <n v="487.57526584707756"/>
  </r>
  <r>
    <s v="721499390"/>
    <n v="72149939"/>
    <x v="2"/>
    <s v="  1"/>
    <s v="FR"/>
    <s v="0"/>
    <x v="0"/>
    <x v="2"/>
    <n v="371026"/>
    <n v="785035"/>
    <n v="785.03499999999997"/>
    <n v="472.62351360130441"/>
  </r>
  <r>
    <s v="721499390"/>
    <n v="72149939"/>
    <x v="2"/>
    <s v="  1"/>
    <s v="FR"/>
    <s v="0"/>
    <x v="1"/>
    <x v="2"/>
    <n v="1439134"/>
    <n v="3378117"/>
    <n v="3378.1170000000002"/>
    <n v="426.01662405416982"/>
  </r>
  <r>
    <s v="721499390"/>
    <n v="72149939"/>
    <x v="2"/>
    <s v="  3"/>
    <s v="NL"/>
    <s v="0"/>
    <x v="0"/>
    <x v="2"/>
    <n v="15179"/>
    <n v="32116"/>
    <n v="32.116"/>
    <n v="472.63046456594844"/>
  </r>
  <r>
    <s v="721499390"/>
    <n v="72149939"/>
    <x v="2"/>
    <s v="  3"/>
    <s v="NL"/>
    <s v="0"/>
    <x v="1"/>
    <x v="2"/>
    <n v="50524"/>
    <n v="96680"/>
    <n v="96.68"/>
    <n v="522.58998758791893"/>
  </r>
  <r>
    <s v="721499390"/>
    <n v="72149939"/>
    <x v="2"/>
    <s v="  4"/>
    <s v="DE"/>
    <s v="0"/>
    <x v="0"/>
    <x v="2"/>
    <n v="48624"/>
    <n v="102884"/>
    <n v="102.884"/>
    <n v="472.60992962948563"/>
  </r>
  <r>
    <s v="721499390"/>
    <n v="72149939"/>
    <x v="2"/>
    <s v="  4"/>
    <s v="DE"/>
    <s v="0"/>
    <x v="1"/>
    <x v="2"/>
    <n v="177585"/>
    <n v="341941"/>
    <n v="341.94099999999997"/>
    <n v="519.34398039427856"/>
  </r>
  <r>
    <s v="721499390"/>
    <n v="72149939"/>
    <x v="2"/>
    <s v="  5"/>
    <s v="IT"/>
    <s v="0"/>
    <x v="0"/>
    <x v="2"/>
    <n v="160867"/>
    <n v="340367"/>
    <n v="340.36700000000002"/>
    <n v="472.62807498964349"/>
  </r>
  <r>
    <s v="721499390"/>
    <n v="72149939"/>
    <x v="2"/>
    <s v="  5"/>
    <s v="IT"/>
    <s v="0"/>
    <x v="1"/>
    <x v="2"/>
    <n v="321891"/>
    <n v="826920"/>
    <n v="826.92"/>
    <n v="389.26498331156586"/>
  </r>
  <r>
    <s v="721499390"/>
    <n v="72149939"/>
    <x v="2"/>
    <s v="  7"/>
    <s v="IE"/>
    <s v="0"/>
    <x v="1"/>
    <x v="2"/>
    <n v="25"/>
    <n v="50"/>
    <n v="0.05"/>
    <n v="500"/>
  </r>
  <r>
    <s v="721499390"/>
    <n v="72149939"/>
    <x v="2"/>
    <s v="  8"/>
    <s v="DK"/>
    <s v="0"/>
    <x v="0"/>
    <x v="2"/>
    <n v="10062"/>
    <n v="21289"/>
    <n v="21.289000000000001"/>
    <n v="472.63845178261073"/>
  </r>
  <r>
    <s v="721499390"/>
    <n v="72149939"/>
    <x v="2"/>
    <s v="  8"/>
    <s v="DK"/>
    <s v="0"/>
    <x v="1"/>
    <x v="2"/>
    <n v="15203"/>
    <n v="61317"/>
    <n v="61.317"/>
    <n v="247.9410277737006"/>
  </r>
  <r>
    <s v="721499390"/>
    <n v="72149939"/>
    <x v="2"/>
    <s v=" 11"/>
    <s v="ES"/>
    <s v="0"/>
    <x v="0"/>
    <x v="2"/>
    <n v="29053"/>
    <n v="61473"/>
    <n v="61.472999999999999"/>
    <n v="472.61399313519757"/>
  </r>
  <r>
    <s v="721499390"/>
    <n v="72149939"/>
    <x v="2"/>
    <s v=" 11"/>
    <s v="ES"/>
    <s v="0"/>
    <x v="1"/>
    <x v="2"/>
    <n v="1407835"/>
    <n v="4025713"/>
    <n v="4025.7130000000002"/>
    <n v="349.71072205097579"/>
  </r>
  <r>
    <s v="721499390"/>
    <n v="72149939"/>
    <x v="2"/>
    <s v=" 17"/>
    <s v="BE"/>
    <s v="0"/>
    <x v="0"/>
    <x v="2"/>
    <n v="2845"/>
    <n v="6019"/>
    <n v="6.0190000000000001"/>
    <n v="472.66987871739491"/>
  </r>
  <r>
    <s v="721499390"/>
    <n v="72149939"/>
    <x v="2"/>
    <s v=" 17"/>
    <s v="BE"/>
    <s v="0"/>
    <x v="1"/>
    <x v="2"/>
    <n v="29214"/>
    <n v="75079"/>
    <n v="75.078999999999994"/>
    <n v="389.11013732202082"/>
  </r>
  <r>
    <s v="721499390"/>
    <n v="72149939"/>
    <x v="2"/>
    <s v=" 30"/>
    <s v="SE"/>
    <s v="0"/>
    <x v="0"/>
    <x v="2"/>
    <n v="3027"/>
    <n v="6405"/>
    <n v="6.4050000000000002"/>
    <n v="472.59953161592506"/>
  </r>
  <r>
    <s v="721499390"/>
    <n v="72149939"/>
    <x v="2"/>
    <s v=" 30"/>
    <s v="SE"/>
    <s v="0"/>
    <x v="1"/>
    <x v="2"/>
    <n v="17037"/>
    <n v="39914"/>
    <n v="39.914000000000001"/>
    <n v="426.84271183043541"/>
  </r>
  <r>
    <s v="721499390"/>
    <n v="72149939"/>
    <x v="2"/>
    <s v=" 60"/>
    <s v="PL"/>
    <s v="0"/>
    <x v="1"/>
    <x v="2"/>
    <n v="30092"/>
    <n v="27840"/>
    <n v="27.84"/>
    <n v="1080.8908045977012"/>
  </r>
  <r>
    <s v="721499390"/>
    <n v="72149939"/>
    <x v="2"/>
    <s v=" 61"/>
    <s v="CZ"/>
    <s v="0"/>
    <x v="0"/>
    <x v="2"/>
    <n v="63425"/>
    <n v="134194"/>
    <n v="134.19399999999999"/>
    <n v="472.63663054980105"/>
  </r>
  <r>
    <s v="721499390"/>
    <n v="72149939"/>
    <x v="2"/>
    <s v=" 61"/>
    <s v="CZ"/>
    <s v="0"/>
    <x v="1"/>
    <x v="2"/>
    <n v="420834"/>
    <n v="980371"/>
    <n v="980.37099999999998"/>
    <n v="429.25994342957921"/>
  </r>
  <r>
    <s v="721499500"/>
    <n v="72149950"/>
    <x v="2"/>
    <s v="  1"/>
    <s v="FR"/>
    <s v="0"/>
    <x v="0"/>
    <x v="2"/>
    <n v="194578"/>
    <n v="455505"/>
    <n v="455.505"/>
    <n v="427.16984445834845"/>
  </r>
  <r>
    <s v="721499500"/>
    <n v="72149950"/>
    <x v="2"/>
    <s v="  1"/>
    <s v="FR"/>
    <s v="0"/>
    <x v="1"/>
    <x v="2"/>
    <n v="700642"/>
    <n v="1791161"/>
    <n v="1791.1610000000001"/>
    <n v="391.1663998937002"/>
  </r>
  <r>
    <s v="721499500"/>
    <n v="72149950"/>
    <x v="2"/>
    <s v="  3"/>
    <s v="NL"/>
    <s v="0"/>
    <x v="0"/>
    <x v="2"/>
    <n v="964"/>
    <n v="2256"/>
    <n v="2.2559999999999998"/>
    <n v="427.30496453900713"/>
  </r>
  <r>
    <s v="721499500"/>
    <n v="72149950"/>
    <x v="2"/>
    <s v="  3"/>
    <s v="NL"/>
    <s v="0"/>
    <x v="1"/>
    <x v="2"/>
    <n v="28813"/>
    <n v="58188"/>
    <n v="58.188000000000002"/>
    <n v="495.17082559978002"/>
  </r>
  <r>
    <s v="721499500"/>
    <n v="72149950"/>
    <x v="2"/>
    <s v="  4"/>
    <s v="DE"/>
    <s v="0"/>
    <x v="0"/>
    <x v="2"/>
    <n v="14204"/>
    <n v="33249"/>
    <n v="33.249000000000002"/>
    <n v="427.20081806971638"/>
  </r>
  <r>
    <s v="721499500"/>
    <n v="72149950"/>
    <x v="2"/>
    <s v="  4"/>
    <s v="DE"/>
    <s v="0"/>
    <x v="1"/>
    <x v="2"/>
    <n v="56728"/>
    <n v="126554"/>
    <n v="126.554"/>
    <n v="448.25133934921058"/>
  </r>
  <r>
    <s v="721499500"/>
    <n v="72149950"/>
    <x v="2"/>
    <s v="  5"/>
    <s v="IT"/>
    <s v="0"/>
    <x v="0"/>
    <x v="2"/>
    <n v="362806"/>
    <n v="849324"/>
    <n v="849.32399999999996"/>
    <n v="427.17031427346927"/>
  </r>
  <r>
    <s v="721499500"/>
    <n v="72149950"/>
    <x v="2"/>
    <s v="  5"/>
    <s v="IT"/>
    <s v="0"/>
    <x v="1"/>
    <x v="2"/>
    <n v="767647"/>
    <n v="1978813"/>
    <n v="1978.8130000000001"/>
    <n v="387.93306896609226"/>
  </r>
  <r>
    <s v="721499500"/>
    <n v="72149950"/>
    <x v="2"/>
    <s v="  8"/>
    <s v="DK"/>
    <s v="0"/>
    <x v="0"/>
    <x v="2"/>
    <n v="1088"/>
    <n v="2548"/>
    <n v="2.548"/>
    <n v="427.00156985871268"/>
  </r>
  <r>
    <s v="721499500"/>
    <n v="72149950"/>
    <x v="2"/>
    <s v="  8"/>
    <s v="DK"/>
    <s v="0"/>
    <x v="1"/>
    <x v="2"/>
    <n v="856"/>
    <n v="2051"/>
    <n v="2.0510000000000002"/>
    <n v="417.35738664066304"/>
  </r>
  <r>
    <s v="721499500"/>
    <n v="72149950"/>
    <x v="2"/>
    <s v=" 11"/>
    <s v="ES"/>
    <s v="0"/>
    <x v="1"/>
    <x v="2"/>
    <n v="789"/>
    <n v="1054"/>
    <n v="1.054"/>
    <n v="748.57685009487659"/>
  </r>
  <r>
    <s v="721499500"/>
    <n v="72149950"/>
    <x v="2"/>
    <s v=" 17"/>
    <s v="BE"/>
    <s v="0"/>
    <x v="0"/>
    <x v="2"/>
    <n v="5705"/>
    <n v="13356"/>
    <n v="13.356"/>
    <n v="427.1488469601677"/>
  </r>
  <r>
    <s v="721499500"/>
    <n v="72149950"/>
    <x v="2"/>
    <s v=" 17"/>
    <s v="BE"/>
    <s v="0"/>
    <x v="1"/>
    <x v="2"/>
    <n v="27209"/>
    <n v="2304"/>
    <n v="2.3039999999999998"/>
    <n v="11809.461805555557"/>
  </r>
  <r>
    <s v="721499710"/>
    <n v="72149971"/>
    <x v="2"/>
    <s v="  1"/>
    <s v="FR"/>
    <s v="0"/>
    <x v="0"/>
    <x v="2"/>
    <n v="51231"/>
    <n v="54301"/>
    <n v="54.301000000000002"/>
    <n v="943.46328796891396"/>
  </r>
  <r>
    <s v="721499710"/>
    <n v="72149971"/>
    <x v="2"/>
    <s v="  1"/>
    <s v="FR"/>
    <s v="0"/>
    <x v="1"/>
    <x v="2"/>
    <n v="168305"/>
    <n v="133581"/>
    <n v="133.58099999999999"/>
    <n v="1259.9471481722701"/>
  </r>
  <r>
    <s v="721499710"/>
    <n v="72149971"/>
    <x v="2"/>
    <s v="  4"/>
    <s v="DE"/>
    <s v="0"/>
    <x v="0"/>
    <x v="2"/>
    <n v="28283"/>
    <n v="29980"/>
    <n v="29.98"/>
    <n v="943.39559706470982"/>
  </r>
  <r>
    <s v="721499710"/>
    <n v="72149971"/>
    <x v="2"/>
    <s v="  4"/>
    <s v="DE"/>
    <s v="0"/>
    <x v="1"/>
    <x v="2"/>
    <n v="111938"/>
    <n v="11273"/>
    <n v="11.273"/>
    <n v="9929.7436352346322"/>
  </r>
  <r>
    <s v="721499710"/>
    <n v="72149971"/>
    <x v="2"/>
    <s v="  5"/>
    <s v="IT"/>
    <s v="0"/>
    <x v="0"/>
    <x v="2"/>
    <n v="54292"/>
    <n v="57549"/>
    <n v="57.548999999999999"/>
    <n v="943.40475073415701"/>
  </r>
  <r>
    <s v="721499710"/>
    <n v="72149971"/>
    <x v="2"/>
    <s v="  5"/>
    <s v="IT"/>
    <s v="0"/>
    <x v="1"/>
    <x v="2"/>
    <n v="92926"/>
    <n v="75310"/>
    <n v="75.31"/>
    <n v="1233.9131589430353"/>
  </r>
  <r>
    <s v="721499710"/>
    <n v="72149971"/>
    <x v="2"/>
    <s v=" 11"/>
    <s v="ES"/>
    <s v="0"/>
    <x v="0"/>
    <x v="2"/>
    <n v="113"/>
    <n v="119"/>
    <n v="0.11899999999999999"/>
    <n v="949.57983193277312"/>
  </r>
  <r>
    <s v="721499710"/>
    <n v="72149971"/>
    <x v="2"/>
    <s v=" 11"/>
    <s v="ES"/>
    <s v="0"/>
    <x v="1"/>
    <x v="2"/>
    <n v="5049"/>
    <n v="13880"/>
    <n v="13.88"/>
    <n v="363.76080691642647"/>
  </r>
  <r>
    <s v="721499710"/>
    <n v="72149971"/>
    <x v="2"/>
    <s v=" 17"/>
    <s v="BE"/>
    <s v="0"/>
    <x v="0"/>
    <x v="2"/>
    <n v="45833"/>
    <n v="48582"/>
    <n v="48.582000000000001"/>
    <n v="943.41525667942858"/>
  </r>
  <r>
    <s v="721499710"/>
    <n v="72149971"/>
    <x v="2"/>
    <s v=" 17"/>
    <s v="BE"/>
    <s v="0"/>
    <x v="1"/>
    <x v="2"/>
    <n v="459810"/>
    <n v="916959"/>
    <n v="916.95899999999995"/>
    <n v="501.45099181097521"/>
  </r>
  <r>
    <s v="721499710"/>
    <n v="72149971"/>
    <x v="2"/>
    <s v=" 32"/>
    <s v="FI"/>
    <s v="0"/>
    <x v="0"/>
    <x v="2"/>
    <n v="38775"/>
    <n v="41100"/>
    <n v="41.1"/>
    <n v="943.43065693430651"/>
  </r>
  <r>
    <s v="721499710"/>
    <n v="72149971"/>
    <x v="2"/>
    <s v=" 32"/>
    <s v="FI"/>
    <s v="0"/>
    <x v="1"/>
    <x v="2"/>
    <n v="189302"/>
    <n v="255982"/>
    <n v="255.982"/>
    <n v="739.51293450320725"/>
  </r>
  <r>
    <s v="721499710"/>
    <n v="72149971"/>
    <x v="2"/>
    <s v=" 61"/>
    <s v="CZ"/>
    <s v="0"/>
    <x v="0"/>
    <x v="2"/>
    <n v="37244"/>
    <n v="39476"/>
    <n v="39.475999999999999"/>
    <n v="943.45931705339956"/>
  </r>
  <r>
    <s v="721499710"/>
    <n v="72149971"/>
    <x v="2"/>
    <s v=" 61"/>
    <s v="CZ"/>
    <s v="0"/>
    <x v="1"/>
    <x v="2"/>
    <n v="315969"/>
    <n v="703795"/>
    <n v="703.79499999999996"/>
    <n v="448.95033354883174"/>
  </r>
  <r>
    <s v="721499790"/>
    <n v="72149979"/>
    <x v="2"/>
    <s v="  1"/>
    <s v="FR"/>
    <s v="0"/>
    <x v="0"/>
    <x v="2"/>
    <n v="44783"/>
    <n v="74906"/>
    <n v="74.906000000000006"/>
    <n v="597.8559794942995"/>
  </r>
  <r>
    <s v="721499790"/>
    <n v="72149979"/>
    <x v="2"/>
    <s v="  1"/>
    <s v="FR"/>
    <s v="0"/>
    <x v="1"/>
    <x v="2"/>
    <n v="162558"/>
    <n v="351283"/>
    <n v="351.28300000000002"/>
    <n v="462.75510058841445"/>
  </r>
  <r>
    <s v="721499790"/>
    <n v="72149979"/>
    <x v="2"/>
    <s v="  4"/>
    <s v="DE"/>
    <s v="0"/>
    <x v="0"/>
    <x v="2"/>
    <n v="842425"/>
    <n v="1409076"/>
    <n v="1409.076"/>
    <n v="597.85632570563973"/>
  </r>
  <r>
    <s v="721499790"/>
    <n v="72149979"/>
    <x v="2"/>
    <s v="  4"/>
    <s v="DE"/>
    <s v="0"/>
    <x v="1"/>
    <x v="2"/>
    <n v="4718171"/>
    <n v="7629618"/>
    <n v="7629.6180000000004"/>
    <n v="618.4019960108094"/>
  </r>
  <r>
    <s v="721499790"/>
    <n v="72149979"/>
    <x v="2"/>
    <s v="  7"/>
    <s v="IE"/>
    <s v="0"/>
    <x v="0"/>
    <x v="2"/>
    <n v="54"/>
    <n v="91"/>
    <n v="9.0999999999999998E-2"/>
    <n v="593.4065934065934"/>
  </r>
  <r>
    <s v="721499790"/>
    <n v="72149979"/>
    <x v="2"/>
    <s v="  7"/>
    <s v="IE"/>
    <s v="0"/>
    <x v="1"/>
    <x v="2"/>
    <n v="3036"/>
    <n v="7572"/>
    <n v="7.5720000000000001"/>
    <n v="400.95087163232961"/>
  </r>
  <r>
    <s v="721499790"/>
    <n v="72149979"/>
    <x v="2"/>
    <s v=" 11"/>
    <s v="ES"/>
    <s v="0"/>
    <x v="0"/>
    <x v="2"/>
    <n v="4843"/>
    <n v="8100"/>
    <n v="8.1"/>
    <n v="597.90123456790127"/>
  </r>
  <r>
    <s v="721499790"/>
    <n v="72149979"/>
    <x v="2"/>
    <s v=" 11"/>
    <s v="ES"/>
    <s v="0"/>
    <x v="1"/>
    <x v="2"/>
    <n v="192580"/>
    <n v="581284"/>
    <n v="581.28399999999999"/>
    <n v="331.30105077724488"/>
  </r>
  <r>
    <s v="721499790"/>
    <n v="72149979"/>
    <x v="2"/>
    <s v=" 17"/>
    <s v="BE"/>
    <s v="0"/>
    <x v="0"/>
    <x v="2"/>
    <n v="720"/>
    <n v="1205"/>
    <n v="1.2050000000000001"/>
    <n v="597.51037344398333"/>
  </r>
  <r>
    <s v="721499790"/>
    <n v="72149979"/>
    <x v="2"/>
    <s v=" 17"/>
    <s v="BE"/>
    <s v="0"/>
    <x v="1"/>
    <x v="2"/>
    <n v="18923"/>
    <n v="47247"/>
    <n v="47.247"/>
    <n v="400.5122018329206"/>
  </r>
  <r>
    <s v="721499790"/>
    <n v="72149979"/>
    <x v="2"/>
    <s v=" 30"/>
    <s v="SE"/>
    <s v="0"/>
    <x v="0"/>
    <x v="2"/>
    <n v="11886"/>
    <n v="19882"/>
    <n v="19.882000000000001"/>
    <n v="597.82718036414838"/>
  </r>
  <r>
    <s v="721499790"/>
    <n v="72149979"/>
    <x v="2"/>
    <s v=" 30"/>
    <s v="SE"/>
    <s v="0"/>
    <x v="1"/>
    <x v="2"/>
    <n v="37753"/>
    <n v="59337"/>
    <n v="59.337000000000003"/>
    <n v="636.24719820685232"/>
  </r>
  <r>
    <s v="721499790"/>
    <n v="72149979"/>
    <x v="2"/>
    <s v=" 61"/>
    <s v="CZ"/>
    <s v="0"/>
    <x v="0"/>
    <x v="2"/>
    <n v="37451"/>
    <n v="62644"/>
    <n v="62.643999999999998"/>
    <n v="597.83857991188302"/>
  </r>
  <r>
    <s v="721499790"/>
    <n v="72149979"/>
    <x v="2"/>
    <s v=" 61"/>
    <s v="CZ"/>
    <s v="0"/>
    <x v="1"/>
    <x v="2"/>
    <n v="243720"/>
    <n v="559171"/>
    <n v="559.17100000000005"/>
    <n v="435.85951345831592"/>
  </r>
  <r>
    <s v="721499950"/>
    <n v="72149995"/>
    <x v="2"/>
    <s v="  1"/>
    <s v="FR"/>
    <s v="0"/>
    <x v="0"/>
    <x v="2"/>
    <n v="156"/>
    <n v="259"/>
    <n v="0.25900000000000001"/>
    <n v="602.31660231660226"/>
  </r>
  <r>
    <s v="721499950"/>
    <n v="72149995"/>
    <x v="2"/>
    <s v="  1"/>
    <s v="FR"/>
    <s v="0"/>
    <x v="1"/>
    <x v="2"/>
    <n v="722"/>
    <n v="185"/>
    <n v="0.185"/>
    <n v="3902.7027027027029"/>
  </r>
  <r>
    <s v="721499950"/>
    <n v="72149995"/>
    <x v="2"/>
    <s v="  3"/>
    <s v="NL"/>
    <s v="0"/>
    <x v="1"/>
    <x v="2"/>
    <n v="110"/>
    <n v="7"/>
    <n v="7.0000000000000001E-3"/>
    <n v="15714.285714285714"/>
  </r>
  <r>
    <s v="721499950"/>
    <n v="72149995"/>
    <x v="2"/>
    <s v="  5"/>
    <s v="IT"/>
    <s v="0"/>
    <x v="0"/>
    <x v="2"/>
    <n v="215604"/>
    <n v="357428"/>
    <n v="357.428"/>
    <n v="603.20959745739003"/>
  </r>
  <r>
    <s v="721499950"/>
    <n v="72149995"/>
    <x v="2"/>
    <s v="  5"/>
    <s v="IT"/>
    <s v="0"/>
    <x v="1"/>
    <x v="2"/>
    <n v="487832"/>
    <n v="938924"/>
    <n v="938.92399999999998"/>
    <n v="519.56494881374852"/>
  </r>
  <r>
    <s v="721499950"/>
    <n v="72149995"/>
    <x v="2"/>
    <s v=" 17"/>
    <s v="BE"/>
    <s v="0"/>
    <x v="0"/>
    <x v="2"/>
    <n v="9153"/>
    <n v="15175"/>
    <n v="15.175000000000001"/>
    <n v="603.163097199341"/>
  </r>
  <r>
    <s v="721499950"/>
    <n v="72149995"/>
    <x v="2"/>
    <s v=" 17"/>
    <s v="BE"/>
    <s v="0"/>
    <x v="1"/>
    <x v="2"/>
    <n v="108868"/>
    <n v="206100"/>
    <n v="206.1"/>
    <n v="528.22901504124218"/>
  </r>
  <r>
    <s v="721499950"/>
    <n v="72149995"/>
    <x v="2"/>
    <s v=" 32"/>
    <s v="FI"/>
    <s v="0"/>
    <x v="1"/>
    <x v="2"/>
    <n v="7110"/>
    <n v="10275"/>
    <n v="10.275"/>
    <n v="691.97080291970804"/>
  </r>
  <r>
    <s v="721510000"/>
    <n v="72151000"/>
    <x v="3"/>
    <s v="  1"/>
    <s v="FR"/>
    <s v="0"/>
    <x v="0"/>
    <x v="2"/>
    <n v="31139"/>
    <n v="56301"/>
    <n v="56.301000000000002"/>
    <n v="553.08076233104202"/>
  </r>
  <r>
    <s v="721510000"/>
    <n v="72151000"/>
    <x v="3"/>
    <s v="  1"/>
    <s v="FR"/>
    <s v="0"/>
    <x v="1"/>
    <x v="2"/>
    <n v="134290"/>
    <n v="219409"/>
    <n v="219.40899999999999"/>
    <n v="612.05328860712189"/>
  </r>
  <r>
    <s v="721510000"/>
    <n v="72151000"/>
    <x v="3"/>
    <s v="  4"/>
    <s v="DE"/>
    <s v="0"/>
    <x v="0"/>
    <x v="2"/>
    <n v="27213"/>
    <n v="49205"/>
    <n v="49.204999999999998"/>
    <n v="553.05355146834677"/>
  </r>
  <r>
    <s v="721510000"/>
    <n v="72151000"/>
    <x v="3"/>
    <s v="  4"/>
    <s v="DE"/>
    <s v="0"/>
    <x v="1"/>
    <x v="2"/>
    <n v="53109"/>
    <n v="93416"/>
    <n v="93.415999999999997"/>
    <n v="568.52145242784968"/>
  </r>
  <r>
    <s v="721510000"/>
    <n v="72151000"/>
    <x v="3"/>
    <s v="  4"/>
    <s v="DE"/>
    <s v="0"/>
    <x v="4"/>
    <x v="2"/>
    <n v="34492"/>
    <n v="48342"/>
    <n v="48.341999999999999"/>
    <n v="713.49964833891852"/>
  </r>
  <r>
    <s v="721510000"/>
    <n v="72151000"/>
    <x v="3"/>
    <s v="  5"/>
    <s v="IT"/>
    <s v="0"/>
    <x v="0"/>
    <x v="2"/>
    <n v="166974"/>
    <n v="301912"/>
    <n v="301.91199999999998"/>
    <n v="553.05519489122662"/>
  </r>
  <r>
    <s v="721510000"/>
    <n v="72151000"/>
    <x v="3"/>
    <s v="  5"/>
    <s v="IT"/>
    <s v="0"/>
    <x v="1"/>
    <x v="2"/>
    <n v="203165"/>
    <n v="411803"/>
    <n v="411.803"/>
    <n v="493.35483228631165"/>
  </r>
  <r>
    <s v="721510000"/>
    <n v="72151000"/>
    <x v="3"/>
    <s v="  5"/>
    <s v="IT"/>
    <s v="0"/>
    <x v="4"/>
    <x v="2"/>
    <n v="9768"/>
    <n v="8788"/>
    <n v="8.7880000000000003"/>
    <n v="1111.5157032316795"/>
  </r>
  <r>
    <s v="721510000"/>
    <n v="72151000"/>
    <x v="3"/>
    <s v="  7"/>
    <s v="IE"/>
    <s v="0"/>
    <x v="0"/>
    <x v="2"/>
    <n v="6"/>
    <n v="11"/>
    <n v="1.0999999999999999E-2"/>
    <n v="545.4545454545455"/>
  </r>
  <r>
    <s v="721510000"/>
    <n v="72151000"/>
    <x v="3"/>
    <s v="  7"/>
    <s v="IE"/>
    <s v="0"/>
    <x v="1"/>
    <x v="2"/>
    <n v="13"/>
    <n v="13"/>
    <n v="1.2999999999999999E-2"/>
    <n v="1000"/>
  </r>
  <r>
    <s v="721510000"/>
    <n v="72151000"/>
    <x v="3"/>
    <s v="  8"/>
    <s v="DK"/>
    <s v="0"/>
    <x v="1"/>
    <x v="2"/>
    <n v="3924"/>
    <n v="308"/>
    <n v="0.308"/>
    <n v="12740.25974025974"/>
  </r>
  <r>
    <s v="721510000"/>
    <n v="72151000"/>
    <x v="3"/>
    <s v=" 11"/>
    <s v="ES"/>
    <s v="0"/>
    <x v="0"/>
    <x v="2"/>
    <n v="56357"/>
    <n v="101904"/>
    <n v="101.904"/>
    <n v="553.04011618778463"/>
  </r>
  <r>
    <s v="721510000"/>
    <n v="72151000"/>
    <x v="3"/>
    <s v=" 11"/>
    <s v="ES"/>
    <s v="0"/>
    <x v="1"/>
    <x v="2"/>
    <n v="164812"/>
    <n v="244191"/>
    <n v="244.191"/>
    <n v="674.93068950125109"/>
  </r>
  <r>
    <s v="721510000"/>
    <n v="72151000"/>
    <x v="3"/>
    <s v=" 17"/>
    <s v="BE"/>
    <s v="0"/>
    <x v="0"/>
    <x v="2"/>
    <n v="3355"/>
    <n v="6065"/>
    <n v="6.0650000000000004"/>
    <n v="553.17394888705689"/>
  </r>
  <r>
    <s v="721510000"/>
    <n v="72151000"/>
    <x v="3"/>
    <s v=" 17"/>
    <s v="BE"/>
    <s v="0"/>
    <x v="1"/>
    <x v="2"/>
    <n v="12900"/>
    <n v="29626"/>
    <n v="29.626000000000001"/>
    <n v="435.42833997164649"/>
  </r>
  <r>
    <s v="721510000"/>
    <n v="72151000"/>
    <x v="3"/>
    <s v=" 38"/>
    <s v="AT"/>
    <s v="0"/>
    <x v="1"/>
    <x v="2"/>
    <n v="4259"/>
    <n v="105"/>
    <n v="0.105"/>
    <n v="40561.904761904763"/>
  </r>
  <r>
    <s v="721510000"/>
    <n v="72151000"/>
    <x v="3"/>
    <s v=" 60"/>
    <s v="PL"/>
    <s v="0"/>
    <x v="0"/>
    <x v="2"/>
    <n v="12665"/>
    <n v="22899"/>
    <n v="22.899000000000001"/>
    <n v="553.08092056421674"/>
  </r>
  <r>
    <s v="721510000"/>
    <n v="72151000"/>
    <x v="3"/>
    <s v=" 60"/>
    <s v="PL"/>
    <s v="0"/>
    <x v="1"/>
    <x v="2"/>
    <n v="11564"/>
    <n v="23980"/>
    <n v="23.98"/>
    <n v="482.23519599666389"/>
  </r>
  <r>
    <s v="721510000"/>
    <n v="72151000"/>
    <x v="3"/>
    <s v=" 61"/>
    <s v="CZ"/>
    <s v="0"/>
    <x v="0"/>
    <x v="2"/>
    <n v="22"/>
    <n v="41"/>
    <n v="4.1000000000000002E-2"/>
    <n v="536.58536585365846"/>
  </r>
  <r>
    <s v="721510000"/>
    <n v="72151000"/>
    <x v="3"/>
    <s v=" 61"/>
    <s v="CZ"/>
    <s v="0"/>
    <x v="1"/>
    <x v="2"/>
    <n v="15"/>
    <n v="4"/>
    <n v="4.0000000000000001E-3"/>
    <n v="3750"/>
  </r>
  <r>
    <s v="721510000"/>
    <n v="72151000"/>
    <x v="3"/>
    <s v=" 64"/>
    <s v="HU"/>
    <s v="0"/>
    <x v="1"/>
    <x v="2"/>
    <n v="105968"/>
    <n v="5096"/>
    <n v="5.0960000000000001"/>
    <n v="20794.348508634223"/>
  </r>
  <r>
    <s v="721550110"/>
    <n v="72155011"/>
    <x v="3"/>
    <s v="  1"/>
    <s v="FR"/>
    <s v="0"/>
    <x v="0"/>
    <x v="2"/>
    <n v="11383"/>
    <n v="16928"/>
    <n v="16.928000000000001"/>
    <n v="672.43620037807182"/>
  </r>
  <r>
    <s v="721550110"/>
    <n v="72155011"/>
    <x v="3"/>
    <s v="  1"/>
    <s v="FR"/>
    <s v="0"/>
    <x v="1"/>
    <x v="2"/>
    <n v="39605"/>
    <n v="59283"/>
    <n v="59.283000000000001"/>
    <n v="668.0667307659869"/>
  </r>
  <r>
    <s v="721550110"/>
    <n v="72155011"/>
    <x v="3"/>
    <s v="  4"/>
    <s v="DE"/>
    <s v="0"/>
    <x v="0"/>
    <x v="2"/>
    <n v="317485"/>
    <n v="472134"/>
    <n v="472.13400000000001"/>
    <n v="672.44680535610655"/>
  </r>
  <r>
    <s v="721550110"/>
    <n v="72155011"/>
    <x v="3"/>
    <s v="  4"/>
    <s v="DE"/>
    <s v="0"/>
    <x v="1"/>
    <x v="2"/>
    <n v="415330"/>
    <n v="610995"/>
    <n v="610.995"/>
    <n v="679.76006350297462"/>
  </r>
  <r>
    <s v="721550110"/>
    <n v="72155011"/>
    <x v="3"/>
    <s v="  5"/>
    <s v="IT"/>
    <s v="0"/>
    <x v="0"/>
    <x v="2"/>
    <n v="1218388"/>
    <n v="1811877"/>
    <n v="1811.877"/>
    <n v="672.44520461377897"/>
  </r>
  <r>
    <s v="721550110"/>
    <n v="72155011"/>
    <x v="3"/>
    <s v="  5"/>
    <s v="IT"/>
    <s v="0"/>
    <x v="1"/>
    <x v="2"/>
    <n v="1924124"/>
    <n v="3386672"/>
    <n v="3386.672"/>
    <n v="568.14595567566039"/>
  </r>
  <r>
    <s v="721550110"/>
    <n v="72155011"/>
    <x v="3"/>
    <s v="  7"/>
    <s v="IE"/>
    <s v="0"/>
    <x v="0"/>
    <x v="2"/>
    <n v="8012"/>
    <n v="11916"/>
    <n v="11.916"/>
    <n v="672.37327962403492"/>
  </r>
  <r>
    <s v="721550110"/>
    <n v="72155011"/>
    <x v="3"/>
    <s v="  7"/>
    <s v="IE"/>
    <s v="0"/>
    <x v="1"/>
    <x v="2"/>
    <n v="2368"/>
    <n v="4549"/>
    <n v="4.5490000000000004"/>
    <n v="520.55396790503403"/>
  </r>
  <r>
    <s v="721550110"/>
    <n v="72155011"/>
    <x v="3"/>
    <s v=" 10"/>
    <s v="PT"/>
    <s v="0"/>
    <x v="1"/>
    <x v="2"/>
    <n v="13561"/>
    <n v="24263"/>
    <n v="24.263000000000002"/>
    <n v="558.91686930717549"/>
  </r>
  <r>
    <s v="721550110"/>
    <n v="72155011"/>
    <x v="3"/>
    <s v=" 11"/>
    <s v="ES"/>
    <s v="0"/>
    <x v="0"/>
    <x v="2"/>
    <n v="483255"/>
    <n v="718652"/>
    <n v="718.65200000000004"/>
    <n v="672.44646922293396"/>
  </r>
  <r>
    <s v="721550110"/>
    <n v="72155011"/>
    <x v="3"/>
    <s v=" 11"/>
    <s v="ES"/>
    <s v="0"/>
    <x v="1"/>
    <x v="2"/>
    <n v="953953"/>
    <n v="1676707"/>
    <n v="1676.7070000000001"/>
    <n v="568.94436535423301"/>
  </r>
  <r>
    <s v="721550110"/>
    <n v="72155011"/>
    <x v="3"/>
    <s v=" 32"/>
    <s v="FI"/>
    <s v="0"/>
    <x v="0"/>
    <x v="2"/>
    <n v="17329"/>
    <n v="25770"/>
    <n v="25.77"/>
    <n v="672.44858362436946"/>
  </r>
  <r>
    <s v="721550110"/>
    <n v="72155011"/>
    <x v="3"/>
    <s v=" 32"/>
    <s v="FI"/>
    <s v="0"/>
    <x v="1"/>
    <x v="2"/>
    <n v="0"/>
    <n v="0"/>
    <n v="0"/>
    <e v="#DIV/0!"/>
  </r>
  <r>
    <s v="721550190"/>
    <n v="72155019"/>
    <x v="3"/>
    <s v="  1"/>
    <s v="FR"/>
    <s v="0"/>
    <x v="0"/>
    <x v="2"/>
    <n v="44520"/>
    <n v="68950"/>
    <n v="68.95"/>
    <n v="645.68527918781729"/>
  </r>
  <r>
    <s v="721550190"/>
    <n v="72155019"/>
    <x v="3"/>
    <s v="  1"/>
    <s v="FR"/>
    <s v="0"/>
    <x v="1"/>
    <x v="2"/>
    <n v="167191"/>
    <n v="176237"/>
    <n v="176.23699999999999"/>
    <n v="948.67139136503692"/>
  </r>
  <r>
    <s v="721550190"/>
    <n v="72155019"/>
    <x v="3"/>
    <s v="  4"/>
    <s v="DE"/>
    <s v="0"/>
    <x v="0"/>
    <x v="2"/>
    <n v="78375"/>
    <n v="121378"/>
    <n v="121.378"/>
    <n v="645.71009573398806"/>
  </r>
  <r>
    <s v="721550190"/>
    <n v="72155019"/>
    <x v="3"/>
    <s v="  4"/>
    <s v="DE"/>
    <s v="0"/>
    <x v="1"/>
    <x v="2"/>
    <n v="137140"/>
    <n v="387354"/>
    <n v="387.35399999999998"/>
    <n v="354.04307171218062"/>
  </r>
  <r>
    <s v="721550190"/>
    <n v="72155019"/>
    <x v="3"/>
    <s v="  5"/>
    <s v="IT"/>
    <s v="0"/>
    <x v="0"/>
    <x v="2"/>
    <n v="392291"/>
    <n v="607546"/>
    <n v="607.54600000000005"/>
    <n v="645.69760972831682"/>
  </r>
  <r>
    <s v="721550190"/>
    <n v="72155019"/>
    <x v="3"/>
    <s v="  5"/>
    <s v="IT"/>
    <s v="0"/>
    <x v="1"/>
    <x v="2"/>
    <n v="635939"/>
    <n v="1189402"/>
    <n v="1189.402"/>
    <n v="534.67120452126358"/>
  </r>
  <r>
    <s v="721550190"/>
    <n v="72155019"/>
    <x v="3"/>
    <s v="  7"/>
    <s v="IE"/>
    <s v="0"/>
    <x v="0"/>
    <x v="2"/>
    <n v="522"/>
    <n v="809"/>
    <n v="0.80900000000000005"/>
    <n v="645.24103831891216"/>
  </r>
  <r>
    <s v="721550190"/>
    <n v="72155019"/>
    <x v="3"/>
    <s v="  7"/>
    <s v="IE"/>
    <s v="0"/>
    <x v="1"/>
    <x v="2"/>
    <n v="413"/>
    <n v="6"/>
    <n v="6.0000000000000001E-3"/>
    <n v="68833.333333333328"/>
  </r>
  <r>
    <s v="721550190"/>
    <n v="72155019"/>
    <x v="3"/>
    <s v=" 11"/>
    <s v="ES"/>
    <s v="0"/>
    <x v="0"/>
    <x v="2"/>
    <n v="286032"/>
    <n v="442982"/>
    <n v="442.98200000000003"/>
    <n v="645.69666487577365"/>
  </r>
  <r>
    <s v="721550190"/>
    <n v="72155019"/>
    <x v="3"/>
    <s v=" 11"/>
    <s v="ES"/>
    <s v="0"/>
    <x v="1"/>
    <x v="2"/>
    <n v="543730"/>
    <n v="990914"/>
    <n v="990.91399999999999"/>
    <n v="548.71563021614384"/>
  </r>
  <r>
    <s v="721550190"/>
    <n v="72155019"/>
    <x v="3"/>
    <s v=" 11"/>
    <s v="ES"/>
    <s v="0"/>
    <x v="4"/>
    <x v="2"/>
    <n v="181"/>
    <n v="1"/>
    <n v="1E-3"/>
    <n v="181000"/>
  </r>
  <r>
    <s v="721550190"/>
    <n v="72155019"/>
    <x v="3"/>
    <s v=" 17"/>
    <s v="BE"/>
    <s v="0"/>
    <x v="0"/>
    <x v="2"/>
    <n v="35911"/>
    <n v="55619"/>
    <n v="55.619"/>
    <n v="645.66065553138321"/>
  </r>
  <r>
    <s v="721550190"/>
    <n v="72155019"/>
    <x v="3"/>
    <s v=" 17"/>
    <s v="BE"/>
    <s v="0"/>
    <x v="1"/>
    <x v="2"/>
    <n v="89272"/>
    <n v="177186"/>
    <n v="177.18600000000001"/>
    <n v="503.83213120675447"/>
  </r>
  <r>
    <s v="721550190"/>
    <n v="72155019"/>
    <x v="3"/>
    <s v=" 30"/>
    <s v="SE"/>
    <s v="0"/>
    <x v="0"/>
    <x v="2"/>
    <n v="42337"/>
    <n v="65568"/>
    <n v="65.567999999999998"/>
    <n v="645.69607125427035"/>
  </r>
  <r>
    <s v="721550190"/>
    <n v="72155019"/>
    <x v="3"/>
    <s v=" 30"/>
    <s v="SE"/>
    <s v="0"/>
    <x v="1"/>
    <x v="2"/>
    <n v="83200"/>
    <n v="77674"/>
    <n v="77.674000000000007"/>
    <n v="1071.1434971805236"/>
  </r>
  <r>
    <s v="721550190"/>
    <n v="72155019"/>
    <x v="3"/>
    <s v=" 32"/>
    <s v="FI"/>
    <s v="0"/>
    <x v="0"/>
    <x v="2"/>
    <n v="53178"/>
    <n v="82358"/>
    <n v="82.358000000000004"/>
    <n v="645.69319313242181"/>
  </r>
  <r>
    <s v="721550190"/>
    <n v="72155019"/>
    <x v="3"/>
    <s v=" 32"/>
    <s v="FI"/>
    <s v="0"/>
    <x v="1"/>
    <x v="2"/>
    <n v="38532"/>
    <n v="35981"/>
    <n v="35.981000000000002"/>
    <n v="1070.898529779606"/>
  </r>
  <r>
    <s v="721550190"/>
    <n v="72155019"/>
    <x v="3"/>
    <s v=" 60"/>
    <s v="PL"/>
    <s v="0"/>
    <x v="1"/>
    <x v="2"/>
    <n v="95642"/>
    <n v="138026"/>
    <n v="138.02600000000001"/>
    <n v="692.92741947169372"/>
  </r>
  <r>
    <s v="721550190"/>
    <n v="72155019"/>
    <x v="3"/>
    <s v=" 61"/>
    <s v="CZ"/>
    <s v="0"/>
    <x v="0"/>
    <x v="2"/>
    <n v="530092"/>
    <n v="820963"/>
    <n v="820.96299999999997"/>
    <n v="645.69536020502755"/>
  </r>
  <r>
    <s v="721550190"/>
    <n v="72155019"/>
    <x v="3"/>
    <s v=" 61"/>
    <s v="CZ"/>
    <s v="0"/>
    <x v="1"/>
    <x v="2"/>
    <n v="367816"/>
    <n v="511357"/>
    <n v="511.35700000000003"/>
    <n v="719.29395705935383"/>
  </r>
  <r>
    <s v="721550190"/>
    <n v="72155019"/>
    <x v="3"/>
    <s v=" 66"/>
    <s v="RO"/>
    <s v="0"/>
    <x v="0"/>
    <x v="2"/>
    <n v="351275"/>
    <n v="544026"/>
    <n v="544.02599999999995"/>
    <n v="645.69524250679206"/>
  </r>
  <r>
    <s v="721550190"/>
    <n v="72155019"/>
    <x v="3"/>
    <s v=" 66"/>
    <s v="RO"/>
    <s v="0"/>
    <x v="1"/>
    <x v="2"/>
    <n v="317368"/>
    <n v="356193"/>
    <n v="356.19299999999998"/>
    <n v="891.00010387626935"/>
  </r>
  <r>
    <s v="721550800"/>
    <n v="72155080"/>
    <x v="3"/>
    <s v="  1"/>
    <s v="FR"/>
    <s v="0"/>
    <x v="0"/>
    <x v="2"/>
    <n v="6099"/>
    <n v="7526"/>
    <n v="7.5259999999999998"/>
    <n v="810.39064576136059"/>
  </r>
  <r>
    <s v="721550800"/>
    <n v="72155080"/>
    <x v="3"/>
    <s v="  1"/>
    <s v="FR"/>
    <s v="0"/>
    <x v="1"/>
    <x v="2"/>
    <n v="29207"/>
    <n v="61401"/>
    <n v="61.401000000000003"/>
    <n v="475.6762919170697"/>
  </r>
  <r>
    <s v="721550800"/>
    <n v="72155080"/>
    <x v="3"/>
    <s v="  3"/>
    <s v="NL"/>
    <s v="0"/>
    <x v="0"/>
    <x v="2"/>
    <n v="4775"/>
    <n v="5891"/>
    <n v="5.891"/>
    <n v="810.5584790358173"/>
  </r>
  <r>
    <s v="721550800"/>
    <n v="72155080"/>
    <x v="3"/>
    <s v="  3"/>
    <s v="NL"/>
    <s v="0"/>
    <x v="1"/>
    <x v="2"/>
    <n v="13174"/>
    <n v="46340"/>
    <n v="46.34"/>
    <n v="284.29003021148031"/>
  </r>
  <r>
    <s v="721550800"/>
    <n v="72155080"/>
    <x v="3"/>
    <s v="  4"/>
    <s v="DE"/>
    <s v="0"/>
    <x v="0"/>
    <x v="2"/>
    <n v="19180"/>
    <n v="23664"/>
    <n v="23.664000000000001"/>
    <n v="810.51386071670038"/>
  </r>
  <r>
    <s v="721550800"/>
    <n v="72155080"/>
    <x v="3"/>
    <s v="  4"/>
    <s v="DE"/>
    <s v="0"/>
    <x v="1"/>
    <x v="2"/>
    <n v="23003"/>
    <n v="24488"/>
    <n v="24.488"/>
    <n v="939.35805292388113"/>
  </r>
  <r>
    <s v="721550800"/>
    <n v="72155080"/>
    <x v="3"/>
    <s v="  4"/>
    <s v="DE"/>
    <s v="0"/>
    <x v="4"/>
    <x v="2"/>
    <n v="11301"/>
    <n v="17760"/>
    <n v="17.760000000000002"/>
    <n v="636.31756756756749"/>
  </r>
  <r>
    <s v="721550800"/>
    <n v="72155080"/>
    <x v="3"/>
    <s v="  5"/>
    <s v="IT"/>
    <s v="0"/>
    <x v="0"/>
    <x v="2"/>
    <n v="670624"/>
    <n v="827331"/>
    <n v="827.33100000000002"/>
    <n v="810.58729819141308"/>
  </r>
  <r>
    <s v="721550800"/>
    <n v="72155080"/>
    <x v="3"/>
    <s v="  5"/>
    <s v="IT"/>
    <s v="0"/>
    <x v="1"/>
    <x v="2"/>
    <n v="1069115"/>
    <n v="1663422"/>
    <n v="1663.422"/>
    <n v="642.72024777837498"/>
  </r>
  <r>
    <s v="721550800"/>
    <n v="72155080"/>
    <x v="3"/>
    <s v="  7"/>
    <s v="IE"/>
    <s v="0"/>
    <x v="0"/>
    <x v="2"/>
    <n v="226"/>
    <n v="279"/>
    <n v="0.27900000000000003"/>
    <n v="810.03584229390674"/>
  </r>
  <r>
    <s v="721550800"/>
    <n v="72155080"/>
    <x v="3"/>
    <s v="  7"/>
    <s v="IE"/>
    <s v="0"/>
    <x v="1"/>
    <x v="2"/>
    <n v="179"/>
    <n v="1"/>
    <n v="1E-3"/>
    <n v="179000"/>
  </r>
  <r>
    <s v="721550800"/>
    <n v="72155080"/>
    <x v="3"/>
    <s v=" 11"/>
    <s v="ES"/>
    <s v="0"/>
    <x v="0"/>
    <x v="2"/>
    <n v="748417"/>
    <n v="923305"/>
    <n v="923.30499999999995"/>
    <n v="810.58480133866931"/>
  </r>
  <r>
    <s v="721550800"/>
    <n v="72155080"/>
    <x v="3"/>
    <s v=" 11"/>
    <s v="ES"/>
    <s v="0"/>
    <x v="1"/>
    <x v="2"/>
    <n v="1832549"/>
    <n v="2322539"/>
    <n v="2322.5390000000002"/>
    <n v="789.02830049355464"/>
  </r>
  <r>
    <s v="721550800"/>
    <n v="72155080"/>
    <x v="3"/>
    <s v=" 17"/>
    <s v="BE"/>
    <s v="0"/>
    <x v="0"/>
    <x v="2"/>
    <n v="10129"/>
    <n v="12496"/>
    <n v="12.496"/>
    <n v="810.57938540332907"/>
  </r>
  <r>
    <s v="721550800"/>
    <n v="72155080"/>
    <x v="3"/>
    <s v=" 17"/>
    <s v="BE"/>
    <s v="0"/>
    <x v="1"/>
    <x v="2"/>
    <n v="65830"/>
    <n v="118450"/>
    <n v="118.45"/>
    <n v="555.76192486281127"/>
  </r>
  <r>
    <s v="721550800"/>
    <n v="72155080"/>
    <x v="3"/>
    <s v=" 30"/>
    <s v="SE"/>
    <s v="0"/>
    <x v="0"/>
    <x v="2"/>
    <n v="669"/>
    <n v="825"/>
    <n v="0.82499999999999996"/>
    <n v="810.90909090909099"/>
  </r>
  <r>
    <s v="721550800"/>
    <n v="72155080"/>
    <x v="3"/>
    <s v=" 30"/>
    <s v="SE"/>
    <s v="0"/>
    <x v="1"/>
    <x v="2"/>
    <n v="1045"/>
    <n v="121"/>
    <n v="0.121"/>
    <n v="8636.363636363636"/>
  </r>
  <r>
    <s v="721550800"/>
    <n v="72155080"/>
    <x v="3"/>
    <s v=" 60"/>
    <s v="PL"/>
    <s v="0"/>
    <x v="1"/>
    <x v="2"/>
    <n v="39657"/>
    <n v="12462"/>
    <n v="12.462"/>
    <n v="3182.2339913336546"/>
  </r>
  <r>
    <s v="721550800"/>
    <n v="72155080"/>
    <x v="3"/>
    <s v=" 61"/>
    <s v="CZ"/>
    <s v="0"/>
    <x v="1"/>
    <x v="2"/>
    <n v="4290"/>
    <n v="8635"/>
    <n v="8.6349999999999998"/>
    <n v="496.81528662420385"/>
  </r>
  <r>
    <s v="721550800"/>
    <n v="72155080"/>
    <x v="3"/>
    <s v=" 66"/>
    <s v="RO"/>
    <s v="0"/>
    <x v="0"/>
    <x v="2"/>
    <n v="324856"/>
    <n v="400765"/>
    <n v="400.76499999999999"/>
    <n v="810.58974710865471"/>
  </r>
  <r>
    <s v="721550800"/>
    <n v="72155080"/>
    <x v="3"/>
    <s v=" 66"/>
    <s v="RO"/>
    <s v="0"/>
    <x v="1"/>
    <x v="2"/>
    <n v="312830"/>
    <n v="395635"/>
    <n v="395.63499999999999"/>
    <n v="790.70355251684009"/>
  </r>
  <r>
    <s v="721590000"/>
    <n v="72159000"/>
    <x v="2"/>
    <s v="  1"/>
    <s v="FR"/>
    <s v="0"/>
    <x v="0"/>
    <x v="2"/>
    <n v="1039447"/>
    <n v="873308"/>
    <n v="873.30799999999999"/>
    <n v="1190.2410146248517"/>
  </r>
  <r>
    <s v="721590000"/>
    <n v="72159000"/>
    <x v="2"/>
    <s v="  1"/>
    <s v="FR"/>
    <s v="0"/>
    <x v="1"/>
    <x v="2"/>
    <n v="4463077"/>
    <n v="4411702"/>
    <n v="4411.7020000000002"/>
    <n v="1011.6451655166192"/>
  </r>
  <r>
    <s v="721590000"/>
    <n v="72159000"/>
    <x v="2"/>
    <s v="  1"/>
    <s v="FR"/>
    <s v="0"/>
    <x v="4"/>
    <x v="2"/>
    <n v="6"/>
    <n v="3"/>
    <n v="3.0000000000000001E-3"/>
    <n v="2000"/>
  </r>
  <r>
    <s v="721590000"/>
    <n v="72159000"/>
    <x v="2"/>
    <s v="  3"/>
    <s v="NL"/>
    <s v="0"/>
    <x v="0"/>
    <x v="2"/>
    <n v="84305"/>
    <n v="70827"/>
    <n v="70.826999999999998"/>
    <n v="1190.2946616403349"/>
  </r>
  <r>
    <s v="721590000"/>
    <n v="72159000"/>
    <x v="2"/>
    <s v="  3"/>
    <s v="NL"/>
    <s v="0"/>
    <x v="1"/>
    <x v="2"/>
    <n v="150413"/>
    <n v="80082"/>
    <n v="80.081999999999994"/>
    <n v="1878.2373067605706"/>
  </r>
  <r>
    <s v="721590000"/>
    <n v="72159000"/>
    <x v="2"/>
    <s v="  3"/>
    <s v="NL"/>
    <s v="0"/>
    <x v="2"/>
    <x v="2"/>
    <n v="201"/>
    <n v="8"/>
    <n v="8.0000000000000002E-3"/>
    <n v="25125"/>
  </r>
  <r>
    <s v="721590000"/>
    <n v="72159000"/>
    <x v="2"/>
    <s v="  4"/>
    <s v="DE"/>
    <s v="0"/>
    <x v="0"/>
    <x v="2"/>
    <n v="377403"/>
    <n v="317080"/>
    <n v="317.08"/>
    <n v="1190.2453639460073"/>
  </r>
  <r>
    <s v="721590000"/>
    <n v="72159000"/>
    <x v="2"/>
    <s v="  4"/>
    <s v="DE"/>
    <s v="0"/>
    <x v="1"/>
    <x v="2"/>
    <n v="627729"/>
    <n v="107713"/>
    <n v="107.71299999999999"/>
    <n v="5827.792374179533"/>
  </r>
  <r>
    <s v="721590000"/>
    <n v="72159000"/>
    <x v="2"/>
    <s v="  5"/>
    <s v="IT"/>
    <s v="0"/>
    <x v="0"/>
    <x v="2"/>
    <n v="191451"/>
    <n v="160852"/>
    <n v="160.852"/>
    <n v="1190.2307711436599"/>
  </r>
  <r>
    <s v="721590000"/>
    <n v="72159000"/>
    <x v="2"/>
    <s v="  5"/>
    <s v="IT"/>
    <s v="0"/>
    <x v="1"/>
    <x v="2"/>
    <n v="314625"/>
    <n v="271253"/>
    <n v="271.25299999999999"/>
    <n v="1159.8950057695215"/>
  </r>
  <r>
    <s v="721590000"/>
    <n v="72159000"/>
    <x v="2"/>
    <s v="  7"/>
    <s v="IE"/>
    <s v="0"/>
    <x v="0"/>
    <x v="2"/>
    <n v="1167"/>
    <n v="981"/>
    <n v="0.98099999999999998"/>
    <n v="1189.6024464831805"/>
  </r>
  <r>
    <s v="721590000"/>
    <n v="72159000"/>
    <x v="2"/>
    <s v="  7"/>
    <s v="IE"/>
    <s v="0"/>
    <x v="1"/>
    <x v="2"/>
    <n v="889"/>
    <n v="61"/>
    <n v="6.0999999999999999E-2"/>
    <n v="14573.77049180328"/>
  </r>
  <r>
    <s v="721590000"/>
    <n v="72159000"/>
    <x v="2"/>
    <s v="  7"/>
    <s v="IE"/>
    <s v="0"/>
    <x v="4"/>
    <x v="2"/>
    <n v="62"/>
    <n v="1"/>
    <n v="1E-3"/>
    <n v="62000"/>
  </r>
  <r>
    <s v="721590000"/>
    <n v="72159000"/>
    <x v="2"/>
    <s v="  8"/>
    <s v="DK"/>
    <s v="0"/>
    <x v="1"/>
    <x v="2"/>
    <n v="6675"/>
    <n v="5026"/>
    <n v="5.0259999999999998"/>
    <n v="1328.0939116593713"/>
  </r>
  <r>
    <s v="721590000"/>
    <n v="72159000"/>
    <x v="2"/>
    <s v=" 11"/>
    <s v="ES"/>
    <s v="0"/>
    <x v="0"/>
    <x v="2"/>
    <n v="128327"/>
    <n v="107814"/>
    <n v="107.81399999999999"/>
    <n v="1190.2628601109318"/>
  </r>
  <r>
    <s v="721590000"/>
    <n v="72159000"/>
    <x v="2"/>
    <s v=" 11"/>
    <s v="ES"/>
    <s v="0"/>
    <x v="1"/>
    <x v="2"/>
    <n v="369507"/>
    <n v="950703"/>
    <n v="950.70299999999997"/>
    <n v="388.66712317095875"/>
  </r>
  <r>
    <s v="721590000"/>
    <n v="72159000"/>
    <x v="2"/>
    <s v=" 17"/>
    <s v="BE"/>
    <s v="0"/>
    <x v="0"/>
    <x v="2"/>
    <n v="4911"/>
    <n v="4125"/>
    <n v="4.125"/>
    <n v="1190.5454545454545"/>
  </r>
  <r>
    <s v="721590000"/>
    <n v="72159000"/>
    <x v="2"/>
    <s v=" 17"/>
    <s v="BE"/>
    <s v="0"/>
    <x v="1"/>
    <x v="2"/>
    <n v="19649"/>
    <n v="19072"/>
    <n v="19.071999999999999"/>
    <n v="1030.2537751677853"/>
  </r>
  <r>
    <s v="721590000"/>
    <n v="72159000"/>
    <x v="2"/>
    <s v=" 30"/>
    <s v="SE"/>
    <s v="0"/>
    <x v="0"/>
    <x v="2"/>
    <n v="236544"/>
    <n v="198735"/>
    <n v="198.73500000000001"/>
    <n v="1190.2483206279719"/>
  </r>
  <r>
    <s v="721590000"/>
    <n v="72159000"/>
    <x v="2"/>
    <s v=" 30"/>
    <s v="SE"/>
    <s v="0"/>
    <x v="1"/>
    <x v="2"/>
    <n v="645884"/>
    <n v="502712"/>
    <n v="502.71199999999999"/>
    <n v="1284.799248874107"/>
  </r>
  <r>
    <s v="721590000"/>
    <n v="72159000"/>
    <x v="2"/>
    <s v=" 32"/>
    <s v="FI"/>
    <s v="0"/>
    <x v="0"/>
    <x v="2"/>
    <n v="39590"/>
    <n v="33262"/>
    <n v="33.262"/>
    <n v="1190.2471288557513"/>
  </r>
  <r>
    <s v="721590000"/>
    <n v="72159000"/>
    <x v="2"/>
    <s v=" 32"/>
    <s v="FI"/>
    <s v="0"/>
    <x v="1"/>
    <x v="2"/>
    <n v="31156"/>
    <n v="33488"/>
    <n v="33.488"/>
    <n v="930.3631151457239"/>
  </r>
  <r>
    <s v="721590000"/>
    <n v="72159000"/>
    <x v="2"/>
    <s v=" 38"/>
    <s v="AT"/>
    <s v="0"/>
    <x v="1"/>
    <x v="2"/>
    <n v="329"/>
    <n v="21"/>
    <n v="2.1000000000000001E-2"/>
    <n v="15666.666666666666"/>
  </r>
  <r>
    <s v="721590000"/>
    <n v="72159000"/>
    <x v="2"/>
    <s v=" 60"/>
    <s v="PL"/>
    <s v="0"/>
    <x v="1"/>
    <x v="2"/>
    <n v="1062"/>
    <n v="29"/>
    <n v="2.9000000000000001E-2"/>
    <n v="36620.689655172413"/>
  </r>
  <r>
    <s v="721590000"/>
    <n v="72159000"/>
    <x v="2"/>
    <s v=" 61"/>
    <s v="CZ"/>
    <s v="0"/>
    <x v="0"/>
    <x v="2"/>
    <n v="274882"/>
    <n v="230945"/>
    <n v="230.94499999999999"/>
    <n v="1190.2487605273984"/>
  </r>
  <r>
    <s v="721590000"/>
    <n v="72159000"/>
    <x v="2"/>
    <s v=" 61"/>
    <s v="CZ"/>
    <s v="0"/>
    <x v="1"/>
    <x v="2"/>
    <n v="112889"/>
    <n v="72929"/>
    <n v="72.929000000000002"/>
    <n v="1547.9301786669225"/>
  </r>
  <r>
    <s v="721590000"/>
    <n v="72159000"/>
    <x v="2"/>
    <s v=" 63"/>
    <s v="SK"/>
    <s v="0"/>
    <x v="1"/>
    <x v="2"/>
    <n v="307887"/>
    <n v="124408"/>
    <n v="124.408"/>
    <n v="2474.8167320429552"/>
  </r>
  <r>
    <s v="721590000"/>
    <n v="72159000"/>
    <x v="2"/>
    <s v=" 64"/>
    <s v="HU"/>
    <s v="0"/>
    <x v="1"/>
    <x v="2"/>
    <n v="102585"/>
    <n v="3169"/>
    <n v="3.169"/>
    <n v="32371.410539602399"/>
  </r>
  <r>
    <s v="721590000"/>
    <n v="72159000"/>
    <x v="2"/>
    <s v=" 66"/>
    <s v="RO"/>
    <s v="0"/>
    <x v="0"/>
    <x v="2"/>
    <n v="330626"/>
    <n v="277779"/>
    <n v="277.779"/>
    <n v="1190.2483629072033"/>
  </r>
  <r>
    <s v="721590000"/>
    <n v="72159000"/>
    <x v="2"/>
    <s v=" 66"/>
    <s v="RO"/>
    <s v="0"/>
    <x v="1"/>
    <x v="2"/>
    <n v="288643"/>
    <n v="289891"/>
    <n v="289.89100000000002"/>
    <n v="995.69493361297862"/>
  </r>
  <r>
    <s v="721590000"/>
    <n v="72159000"/>
    <x v="2"/>
    <s v=" 92"/>
    <s v="HR"/>
    <s v="0"/>
    <x v="1"/>
    <x v="2"/>
    <n v="320"/>
    <n v="1"/>
    <n v="1E-3"/>
    <n v="320000"/>
  </r>
  <r>
    <s v="721610000"/>
    <n v="72161000"/>
    <x v="2"/>
    <s v="  1"/>
    <s v="FR"/>
    <s v="0"/>
    <x v="0"/>
    <x v="2"/>
    <n v="63073"/>
    <n v="123392"/>
    <n v="123.392"/>
    <n v="511.1595565352697"/>
  </r>
  <r>
    <s v="721610000"/>
    <n v="72161000"/>
    <x v="2"/>
    <s v="  1"/>
    <s v="FR"/>
    <s v="0"/>
    <x v="1"/>
    <x v="2"/>
    <n v="135362"/>
    <n v="314030"/>
    <n v="314.02999999999997"/>
    <n v="431.04798904563262"/>
  </r>
  <r>
    <s v="721610000"/>
    <n v="72161000"/>
    <x v="2"/>
    <s v="  3"/>
    <s v="NL"/>
    <s v="0"/>
    <x v="0"/>
    <x v="2"/>
    <n v="14501"/>
    <n v="28368"/>
    <n v="28.367999999999999"/>
    <n v="511.17456288776089"/>
  </r>
  <r>
    <s v="721610000"/>
    <n v="72161000"/>
    <x v="2"/>
    <s v="  3"/>
    <s v="NL"/>
    <s v="0"/>
    <x v="1"/>
    <x v="2"/>
    <n v="45876"/>
    <n v="4113"/>
    <n v="4.1130000000000004"/>
    <n v="11153.902261123267"/>
  </r>
  <r>
    <s v="721610000"/>
    <n v="72161000"/>
    <x v="2"/>
    <s v="  4"/>
    <s v="DE"/>
    <s v="0"/>
    <x v="0"/>
    <x v="2"/>
    <n v="624"/>
    <n v="1221"/>
    <n v="1.2210000000000001"/>
    <n v="511.056511056511"/>
  </r>
  <r>
    <s v="721610000"/>
    <n v="72161000"/>
    <x v="2"/>
    <s v="  4"/>
    <s v="DE"/>
    <s v="0"/>
    <x v="1"/>
    <x v="2"/>
    <n v="13571"/>
    <n v="8456"/>
    <n v="8.4559999999999995"/>
    <n v="1604.8959318826869"/>
  </r>
  <r>
    <s v="721610000"/>
    <n v="72161000"/>
    <x v="2"/>
    <s v="  5"/>
    <s v="IT"/>
    <s v="0"/>
    <x v="0"/>
    <x v="2"/>
    <n v="2020"/>
    <n v="3952"/>
    <n v="3.952"/>
    <n v="511.13360323886639"/>
  </r>
  <r>
    <s v="721610000"/>
    <n v="72161000"/>
    <x v="2"/>
    <s v="  5"/>
    <s v="IT"/>
    <s v="0"/>
    <x v="1"/>
    <x v="2"/>
    <n v="34144"/>
    <n v="51616"/>
    <n v="51.616"/>
    <n v="661.50030998140107"/>
  </r>
  <r>
    <s v="721610000"/>
    <n v="72161000"/>
    <x v="2"/>
    <s v="  7"/>
    <s v="IE"/>
    <s v="0"/>
    <x v="0"/>
    <x v="2"/>
    <n v="417191"/>
    <n v="816183"/>
    <n v="816.18299999999999"/>
    <n v="511.14884774615496"/>
  </r>
  <r>
    <s v="721610000"/>
    <n v="72161000"/>
    <x v="2"/>
    <s v="  7"/>
    <s v="IE"/>
    <s v="0"/>
    <x v="1"/>
    <x v="2"/>
    <n v="662859"/>
    <n v="1588071"/>
    <n v="1588.0709999999999"/>
    <n v="417.39884425822271"/>
  </r>
  <r>
    <s v="721610000"/>
    <n v="72161000"/>
    <x v="2"/>
    <s v="  8"/>
    <s v="DK"/>
    <s v="0"/>
    <x v="0"/>
    <x v="2"/>
    <n v="3639"/>
    <n v="7120"/>
    <n v="7.12"/>
    <n v="511.09550561797749"/>
  </r>
  <r>
    <s v="721610000"/>
    <n v="72161000"/>
    <x v="2"/>
    <s v="  8"/>
    <s v="DK"/>
    <s v="0"/>
    <x v="1"/>
    <x v="2"/>
    <n v="8577"/>
    <n v="34735"/>
    <n v="34.734999999999999"/>
    <n v="246.92673096300561"/>
  </r>
  <r>
    <s v="721610000"/>
    <n v="72161000"/>
    <x v="2"/>
    <s v=" 11"/>
    <s v="ES"/>
    <s v="0"/>
    <x v="0"/>
    <x v="2"/>
    <n v="13201"/>
    <n v="25827"/>
    <n v="25.827000000000002"/>
    <n v="511.13176133503697"/>
  </r>
  <r>
    <s v="721610000"/>
    <n v="72161000"/>
    <x v="2"/>
    <s v=" 11"/>
    <s v="ES"/>
    <s v="0"/>
    <x v="1"/>
    <x v="2"/>
    <n v="490088"/>
    <n v="1293180"/>
    <n v="1293.18"/>
    <n v="378.9789511127608"/>
  </r>
  <r>
    <s v="721610000"/>
    <n v="72161000"/>
    <x v="2"/>
    <s v=" 17"/>
    <s v="BE"/>
    <s v="0"/>
    <x v="0"/>
    <x v="2"/>
    <n v="158"/>
    <n v="311"/>
    <n v="0.311"/>
    <n v="508.0385852090032"/>
  </r>
  <r>
    <s v="721610000"/>
    <n v="72161000"/>
    <x v="2"/>
    <s v=" 17"/>
    <s v="BE"/>
    <s v="0"/>
    <x v="1"/>
    <x v="2"/>
    <n v="84"/>
    <n v="13"/>
    <n v="1.2999999999999999E-2"/>
    <n v="6461.5384615384619"/>
  </r>
  <r>
    <s v="721610000"/>
    <n v="72161000"/>
    <x v="2"/>
    <s v=" 61"/>
    <s v="CZ"/>
    <s v="0"/>
    <x v="1"/>
    <x v="2"/>
    <n v="535"/>
    <n v="25"/>
    <n v="2.5000000000000001E-2"/>
    <n v="21400"/>
  </r>
  <r>
    <s v="721621000"/>
    <n v="72162100"/>
    <x v="2"/>
    <s v="  1"/>
    <s v="FR"/>
    <s v="0"/>
    <x v="0"/>
    <x v="2"/>
    <n v="1152634"/>
    <n v="2491530"/>
    <n v="2491.5300000000002"/>
    <n v="462.62095981184251"/>
  </r>
  <r>
    <s v="721621000"/>
    <n v="72162100"/>
    <x v="2"/>
    <s v="  1"/>
    <s v="FR"/>
    <s v="0"/>
    <x v="1"/>
    <x v="2"/>
    <n v="2748414"/>
    <n v="6434973"/>
    <n v="6434.973"/>
    <n v="427.10575475608056"/>
  </r>
  <r>
    <s v="721621000"/>
    <n v="72162100"/>
    <x v="2"/>
    <s v="  3"/>
    <s v="NL"/>
    <s v="0"/>
    <x v="0"/>
    <x v="2"/>
    <n v="3854"/>
    <n v="8330"/>
    <n v="8.33"/>
    <n v="462.66506602641056"/>
  </r>
  <r>
    <s v="721621000"/>
    <n v="72162100"/>
    <x v="2"/>
    <s v="  3"/>
    <s v="NL"/>
    <s v="0"/>
    <x v="1"/>
    <x v="2"/>
    <n v="23595"/>
    <n v="53319"/>
    <n v="53.319000000000003"/>
    <n v="442.52517864175996"/>
  </r>
  <r>
    <s v="721621000"/>
    <n v="72162100"/>
    <x v="2"/>
    <s v="  4"/>
    <s v="DE"/>
    <s v="0"/>
    <x v="0"/>
    <x v="2"/>
    <n v="5021"/>
    <n v="10858"/>
    <n v="10.858000000000001"/>
    <n v="462.42401915638237"/>
  </r>
  <r>
    <s v="721621000"/>
    <n v="72162100"/>
    <x v="2"/>
    <s v="  4"/>
    <s v="DE"/>
    <s v="0"/>
    <x v="1"/>
    <x v="2"/>
    <n v="72038"/>
    <n v="96744"/>
    <n v="96.744"/>
    <n v="744.62498966344162"/>
  </r>
  <r>
    <s v="721621000"/>
    <n v="72162100"/>
    <x v="2"/>
    <s v="  5"/>
    <s v="IT"/>
    <s v="0"/>
    <x v="0"/>
    <x v="2"/>
    <n v="77874"/>
    <n v="168332"/>
    <n v="168.33199999999999"/>
    <n v="462.62148611078112"/>
  </r>
  <r>
    <s v="721621000"/>
    <n v="72162100"/>
    <x v="2"/>
    <s v="  5"/>
    <s v="IT"/>
    <s v="0"/>
    <x v="1"/>
    <x v="2"/>
    <n v="414104"/>
    <n v="941077"/>
    <n v="941.077"/>
    <n v="440.03200588262172"/>
  </r>
  <r>
    <s v="721621000"/>
    <n v="72162100"/>
    <x v="2"/>
    <s v="  7"/>
    <s v="IE"/>
    <s v="0"/>
    <x v="0"/>
    <x v="2"/>
    <n v="33378"/>
    <n v="72147"/>
    <n v="72.147000000000006"/>
    <n v="462.63877915921654"/>
  </r>
  <r>
    <s v="721621000"/>
    <n v="72162100"/>
    <x v="2"/>
    <s v="  7"/>
    <s v="IE"/>
    <s v="0"/>
    <x v="1"/>
    <x v="2"/>
    <n v="40258"/>
    <n v="102058"/>
    <n v="102.05800000000001"/>
    <n v="394.46197260381348"/>
  </r>
  <r>
    <s v="721621000"/>
    <n v="72162100"/>
    <x v="2"/>
    <s v="  7"/>
    <s v="IE"/>
    <s v="0"/>
    <x v="6"/>
    <x v="2"/>
    <n v="1706"/>
    <n v="2017"/>
    <n v="2.0169999999999999"/>
    <n v="845.81060981655924"/>
  </r>
  <r>
    <s v="721621000"/>
    <n v="72162100"/>
    <x v="2"/>
    <s v="  8"/>
    <s v="DK"/>
    <s v="0"/>
    <x v="0"/>
    <x v="2"/>
    <n v="134"/>
    <n v="290"/>
    <n v="0.28999999999999998"/>
    <n v="462.06896551724139"/>
  </r>
  <r>
    <s v="721621000"/>
    <n v="72162100"/>
    <x v="2"/>
    <s v="  8"/>
    <s v="DK"/>
    <s v="0"/>
    <x v="1"/>
    <x v="2"/>
    <n v="307"/>
    <n v="4313"/>
    <n v="4.3129999999999997"/>
    <n v="71.180153025736146"/>
  </r>
  <r>
    <s v="721621000"/>
    <n v="72162100"/>
    <x v="2"/>
    <s v=" 11"/>
    <s v="ES"/>
    <s v="0"/>
    <x v="0"/>
    <x v="2"/>
    <n v="48312"/>
    <n v="104432"/>
    <n v="104.432"/>
    <n v="462.61682242990651"/>
  </r>
  <r>
    <s v="721621000"/>
    <n v="72162100"/>
    <x v="2"/>
    <s v=" 11"/>
    <s v="ES"/>
    <s v="0"/>
    <x v="1"/>
    <x v="2"/>
    <n v="1845938"/>
    <n v="4647826"/>
    <n v="4647.826"/>
    <n v="397.16159770180724"/>
  </r>
  <r>
    <s v="721622000"/>
    <n v="72162200"/>
    <x v="2"/>
    <s v="  1"/>
    <s v="FR"/>
    <s v="0"/>
    <x v="0"/>
    <x v="2"/>
    <n v="51960"/>
    <n v="106030"/>
    <n v="106.03"/>
    <n v="490.04998585306043"/>
  </r>
  <r>
    <s v="721622000"/>
    <n v="72162200"/>
    <x v="2"/>
    <s v="  1"/>
    <s v="FR"/>
    <s v="0"/>
    <x v="1"/>
    <x v="2"/>
    <n v="109340"/>
    <n v="264379"/>
    <n v="264.37900000000002"/>
    <n v="413.57293884915214"/>
  </r>
  <r>
    <s v="721622000"/>
    <n v="72162200"/>
    <x v="2"/>
    <s v="  3"/>
    <s v="NL"/>
    <s v="0"/>
    <x v="0"/>
    <x v="2"/>
    <n v="56251"/>
    <n v="114786"/>
    <n v="114.786"/>
    <n v="490.05105152196262"/>
  </r>
  <r>
    <s v="721622000"/>
    <n v="72162200"/>
    <x v="2"/>
    <s v="  3"/>
    <s v="NL"/>
    <s v="0"/>
    <x v="1"/>
    <x v="2"/>
    <n v="173649"/>
    <n v="19328"/>
    <n v="19.327999999999999"/>
    <n v="8984.3232615894049"/>
  </r>
  <r>
    <s v="721622000"/>
    <n v="72162200"/>
    <x v="2"/>
    <s v="  4"/>
    <s v="DE"/>
    <s v="0"/>
    <x v="0"/>
    <x v="2"/>
    <n v="44"/>
    <n v="90"/>
    <n v="0.09"/>
    <n v="488.88888888888891"/>
  </r>
  <r>
    <s v="721622000"/>
    <n v="72162200"/>
    <x v="2"/>
    <s v="  4"/>
    <s v="DE"/>
    <s v="0"/>
    <x v="1"/>
    <x v="2"/>
    <n v="535"/>
    <n v="445"/>
    <n v="0.44500000000000001"/>
    <n v="1202.2471910112358"/>
  </r>
  <r>
    <s v="721622000"/>
    <n v="72162200"/>
    <x v="2"/>
    <s v="  5"/>
    <s v="IT"/>
    <s v="0"/>
    <x v="0"/>
    <x v="2"/>
    <n v="248"/>
    <n v="506"/>
    <n v="0.50600000000000001"/>
    <n v="490.11857707509881"/>
  </r>
  <r>
    <s v="721622000"/>
    <n v="72162200"/>
    <x v="2"/>
    <s v="  5"/>
    <s v="IT"/>
    <s v="0"/>
    <x v="1"/>
    <x v="2"/>
    <n v="3782"/>
    <n v="13288"/>
    <n v="13.288"/>
    <n v="284.61770018061407"/>
  </r>
  <r>
    <s v="721622000"/>
    <n v="72162200"/>
    <x v="2"/>
    <s v=" 11"/>
    <s v="ES"/>
    <s v="0"/>
    <x v="1"/>
    <x v="2"/>
    <n v="1750"/>
    <n v="2252"/>
    <n v="2.2519999999999998"/>
    <n v="777.08703374777986"/>
  </r>
  <r>
    <s v="721631100"/>
    <n v="72163110"/>
    <x v="4"/>
    <s v="  1"/>
    <s v="FR"/>
    <s v="0"/>
    <x v="0"/>
    <x v="2"/>
    <n v="21996"/>
    <n v="47807"/>
    <n v="47.807000000000002"/>
    <n v="460.09998535779278"/>
  </r>
  <r>
    <s v="721631100"/>
    <n v="72163110"/>
    <x v="4"/>
    <s v="  1"/>
    <s v="FR"/>
    <s v="0"/>
    <x v="1"/>
    <x v="2"/>
    <n v="53576"/>
    <n v="118825"/>
    <n v="118.825"/>
    <n v="450.8815484956869"/>
  </r>
  <r>
    <s v="721631100"/>
    <n v="72163110"/>
    <x v="4"/>
    <s v="  3"/>
    <s v="NL"/>
    <s v="0"/>
    <x v="0"/>
    <x v="2"/>
    <n v="20449"/>
    <n v="44444"/>
    <n v="44.444000000000003"/>
    <n v="460.10710107101067"/>
  </r>
  <r>
    <s v="721631100"/>
    <n v="72163110"/>
    <x v="4"/>
    <s v="  3"/>
    <s v="NL"/>
    <s v="0"/>
    <x v="1"/>
    <x v="2"/>
    <n v="69735"/>
    <n v="146396"/>
    <n v="146.39599999999999"/>
    <n v="476.34498210333618"/>
  </r>
  <r>
    <s v="721631100"/>
    <n v="72163110"/>
    <x v="4"/>
    <s v="  4"/>
    <s v="DE"/>
    <s v="0"/>
    <x v="0"/>
    <x v="2"/>
    <n v="36304"/>
    <n v="78903"/>
    <n v="78.903000000000006"/>
    <n v="460.10924806407866"/>
  </r>
  <r>
    <s v="721631100"/>
    <n v="72163110"/>
    <x v="4"/>
    <s v="  4"/>
    <s v="DE"/>
    <s v="0"/>
    <x v="1"/>
    <x v="2"/>
    <n v="517215"/>
    <n v="1124781"/>
    <n v="1124.7809999999999"/>
    <n v="459.83618144332098"/>
  </r>
  <r>
    <s v="721631100"/>
    <n v="72163110"/>
    <x v="4"/>
    <s v="  5"/>
    <s v="IT"/>
    <s v="0"/>
    <x v="0"/>
    <x v="2"/>
    <n v="1350"/>
    <n v="2934"/>
    <n v="2.9340000000000002"/>
    <n v="460.12269938650303"/>
  </r>
  <r>
    <s v="721631100"/>
    <n v="72163110"/>
    <x v="4"/>
    <s v="  5"/>
    <s v="IT"/>
    <s v="0"/>
    <x v="1"/>
    <x v="2"/>
    <n v="24590"/>
    <n v="63825"/>
    <n v="63.825000000000003"/>
    <n v="385.2722287504896"/>
  </r>
  <r>
    <s v="721631100"/>
    <n v="72163110"/>
    <x v="4"/>
    <s v="  7"/>
    <s v="IE"/>
    <s v="0"/>
    <x v="0"/>
    <x v="2"/>
    <n v="55295"/>
    <n v="120175"/>
    <n v="120.175"/>
    <n v="460.12065737466196"/>
  </r>
  <r>
    <s v="721631100"/>
    <n v="72163110"/>
    <x v="4"/>
    <s v="  7"/>
    <s v="IE"/>
    <s v="0"/>
    <x v="1"/>
    <x v="2"/>
    <n v="92205"/>
    <n v="94495"/>
    <n v="94.495000000000005"/>
    <n v="975.76591354039897"/>
  </r>
  <r>
    <s v="721631100"/>
    <n v="72163110"/>
    <x v="4"/>
    <s v=" 11"/>
    <s v="ES"/>
    <s v="0"/>
    <x v="0"/>
    <x v="2"/>
    <n v="519678"/>
    <n v="1129421"/>
    <n v="1129.421"/>
    <n v="460.12779999663542"/>
  </r>
  <r>
    <s v="721631100"/>
    <n v="72163110"/>
    <x v="4"/>
    <s v=" 11"/>
    <s v="ES"/>
    <s v="0"/>
    <x v="1"/>
    <x v="2"/>
    <n v="19401814"/>
    <n v="51418294"/>
    <n v="51418.294000000002"/>
    <n v="377.33290023196798"/>
  </r>
  <r>
    <s v="721631100"/>
    <n v="72163110"/>
    <x v="4"/>
    <s v=" 38"/>
    <s v="AT"/>
    <s v="0"/>
    <x v="0"/>
    <x v="2"/>
    <n v="420"/>
    <n v="914"/>
    <n v="0.91400000000000003"/>
    <n v="459.51859956236325"/>
  </r>
  <r>
    <s v="721631100"/>
    <n v="72163110"/>
    <x v="4"/>
    <s v=" 38"/>
    <s v="AT"/>
    <s v="0"/>
    <x v="1"/>
    <x v="2"/>
    <n v="112"/>
    <n v="270"/>
    <n v="0.27"/>
    <n v="414.81481481481478"/>
  </r>
  <r>
    <s v="721631900"/>
    <n v="72163190"/>
    <x v="4"/>
    <s v="  1"/>
    <s v="FR"/>
    <s v="0"/>
    <x v="0"/>
    <x v="2"/>
    <n v="3523"/>
    <n v="7230"/>
    <n v="7.23"/>
    <n v="487.27524204702627"/>
  </r>
  <r>
    <s v="721631900"/>
    <n v="72163190"/>
    <x v="4"/>
    <s v="  1"/>
    <s v="FR"/>
    <s v="0"/>
    <x v="1"/>
    <x v="2"/>
    <n v="2412"/>
    <n v="338"/>
    <n v="0.33800000000000002"/>
    <n v="7136.0946745562123"/>
  </r>
  <r>
    <s v="721631900"/>
    <n v="72163190"/>
    <x v="4"/>
    <s v="  3"/>
    <s v="NL"/>
    <s v="0"/>
    <x v="0"/>
    <x v="2"/>
    <n v="21680"/>
    <n v="44490"/>
    <n v="44.49"/>
    <n v="487.3005169701056"/>
  </r>
  <r>
    <s v="721631900"/>
    <n v="72163190"/>
    <x v="4"/>
    <s v="  3"/>
    <s v="NL"/>
    <s v="0"/>
    <x v="1"/>
    <x v="2"/>
    <n v="102776"/>
    <n v="189874"/>
    <n v="189.874"/>
    <n v="541.28527339182824"/>
  </r>
  <r>
    <s v="721631900"/>
    <n v="72163190"/>
    <x v="4"/>
    <s v="  4"/>
    <s v="DE"/>
    <s v="0"/>
    <x v="0"/>
    <x v="2"/>
    <n v="28254"/>
    <n v="57974"/>
    <n v="57.973999999999997"/>
    <n v="487.35640114534107"/>
  </r>
  <r>
    <s v="721631900"/>
    <n v="72163190"/>
    <x v="4"/>
    <s v="  4"/>
    <s v="DE"/>
    <s v="0"/>
    <x v="1"/>
    <x v="2"/>
    <n v="382095"/>
    <n v="937728"/>
    <n v="937.72799999999995"/>
    <n v="407.46890356265357"/>
  </r>
  <r>
    <s v="721631900"/>
    <n v="72163190"/>
    <x v="4"/>
    <s v="  7"/>
    <s v="IE"/>
    <s v="0"/>
    <x v="0"/>
    <x v="2"/>
    <n v="6209"/>
    <n v="12743"/>
    <n v="12.743"/>
    <n v="487.24790080828689"/>
  </r>
  <r>
    <s v="721631900"/>
    <n v="72163190"/>
    <x v="4"/>
    <s v="  7"/>
    <s v="IE"/>
    <s v="0"/>
    <x v="1"/>
    <x v="2"/>
    <n v="3297"/>
    <n v="7414"/>
    <n v="7.4139999999999997"/>
    <n v="444.69921769625034"/>
  </r>
  <r>
    <s v="721631900"/>
    <n v="72163190"/>
    <x v="4"/>
    <s v=" 11"/>
    <s v="ES"/>
    <s v="0"/>
    <x v="0"/>
    <x v="2"/>
    <n v="167027"/>
    <n v="342761"/>
    <n v="342.76100000000002"/>
    <n v="487.29873001887609"/>
  </r>
  <r>
    <s v="721631900"/>
    <n v="72163190"/>
    <x v="4"/>
    <s v=" 11"/>
    <s v="ES"/>
    <s v="0"/>
    <x v="1"/>
    <x v="2"/>
    <n v="7646050"/>
    <n v="17584162"/>
    <n v="17584.162"/>
    <n v="434.8259530366019"/>
  </r>
  <r>
    <s v="721632110"/>
    <n v="72163211"/>
    <x v="4"/>
    <s v="  1"/>
    <s v="FR"/>
    <s v="0"/>
    <x v="0"/>
    <x v="2"/>
    <n v="929"/>
    <n v="2073"/>
    <n v="2.073"/>
    <n v="448.14278822961893"/>
  </r>
  <r>
    <s v="721632110"/>
    <n v="72163211"/>
    <x v="4"/>
    <s v="  1"/>
    <s v="FR"/>
    <s v="0"/>
    <x v="1"/>
    <x v="2"/>
    <n v="2663"/>
    <n v="6038"/>
    <n v="6.0380000000000003"/>
    <n v="441.04007949652203"/>
  </r>
  <r>
    <s v="721632110"/>
    <n v="72163211"/>
    <x v="4"/>
    <s v="  3"/>
    <s v="NL"/>
    <s v="0"/>
    <x v="0"/>
    <x v="2"/>
    <n v="11355"/>
    <n v="25325"/>
    <n v="25.324999999999999"/>
    <n v="448.37117472852913"/>
  </r>
  <r>
    <s v="721632110"/>
    <n v="72163211"/>
    <x v="4"/>
    <s v="  3"/>
    <s v="NL"/>
    <s v="0"/>
    <x v="1"/>
    <x v="2"/>
    <n v="39810"/>
    <n v="64917"/>
    <n v="64.917000000000002"/>
    <n v="613.24460464901335"/>
  </r>
  <r>
    <s v="721632110"/>
    <n v="72163211"/>
    <x v="4"/>
    <s v="  4"/>
    <s v="DE"/>
    <s v="0"/>
    <x v="0"/>
    <x v="2"/>
    <n v="325618"/>
    <n v="726195"/>
    <n v="726.19500000000005"/>
    <n v="448.38920675576117"/>
  </r>
  <r>
    <s v="721632110"/>
    <n v="72163211"/>
    <x v="4"/>
    <s v="  4"/>
    <s v="DE"/>
    <s v="0"/>
    <x v="1"/>
    <x v="2"/>
    <n v="4360099"/>
    <n v="10807749"/>
    <n v="10807.749"/>
    <n v="403.42341407077458"/>
  </r>
  <r>
    <s v="721632110"/>
    <n v="72163211"/>
    <x v="4"/>
    <s v="  7"/>
    <s v="IE"/>
    <s v="0"/>
    <x v="0"/>
    <x v="2"/>
    <n v="10634"/>
    <n v="23718"/>
    <n v="23.718"/>
    <n v="448.35146302386374"/>
  </r>
  <r>
    <s v="721632110"/>
    <n v="72163211"/>
    <x v="4"/>
    <s v="  7"/>
    <s v="IE"/>
    <s v="0"/>
    <x v="1"/>
    <x v="2"/>
    <n v="6948"/>
    <n v="12466"/>
    <n v="12.465999999999999"/>
    <n v="557.35600834269212"/>
  </r>
  <r>
    <s v="721632110"/>
    <n v="72163211"/>
    <x v="4"/>
    <s v=" 11"/>
    <s v="ES"/>
    <s v="0"/>
    <x v="0"/>
    <x v="2"/>
    <n v="728813"/>
    <n v="1625392"/>
    <n v="1625.3920000000001"/>
    <n v="448.39214171104567"/>
  </r>
  <r>
    <s v="721632110"/>
    <n v="72163211"/>
    <x v="4"/>
    <s v=" 11"/>
    <s v="ES"/>
    <s v="0"/>
    <x v="1"/>
    <x v="2"/>
    <n v="28281840"/>
    <n v="77091584"/>
    <n v="77091.584000000003"/>
    <n v="366.86027880812514"/>
  </r>
  <r>
    <s v="721632110"/>
    <n v="72163211"/>
    <x v="4"/>
    <s v=" 18"/>
    <s v="LU"/>
    <s v="0"/>
    <x v="1"/>
    <x v="2"/>
    <n v="953969"/>
    <n v="2630592"/>
    <n v="2630.5920000000001"/>
    <n v="362.64422609055299"/>
  </r>
  <r>
    <s v="721632110"/>
    <n v="72163211"/>
    <x v="4"/>
    <s v=" 38"/>
    <s v="AT"/>
    <s v="0"/>
    <x v="0"/>
    <x v="2"/>
    <n v="62912"/>
    <n v="140305"/>
    <n v="140.30500000000001"/>
    <n v="448.3945689747336"/>
  </r>
  <r>
    <s v="721632110"/>
    <n v="72163211"/>
    <x v="4"/>
    <s v=" 38"/>
    <s v="AT"/>
    <s v="0"/>
    <x v="1"/>
    <x v="2"/>
    <n v="52491"/>
    <n v="101690"/>
    <n v="101.69"/>
    <n v="516.18644901170228"/>
  </r>
  <r>
    <s v="721632190"/>
    <n v="72163219"/>
    <x v="4"/>
    <s v="  4"/>
    <s v="DE"/>
    <s v="0"/>
    <x v="0"/>
    <x v="2"/>
    <n v="70"/>
    <n v="160"/>
    <n v="0.16"/>
    <n v="437.5"/>
  </r>
  <r>
    <s v="721632190"/>
    <n v="72163219"/>
    <x v="4"/>
    <s v="  4"/>
    <s v="DE"/>
    <s v="0"/>
    <x v="1"/>
    <x v="2"/>
    <n v="1055"/>
    <n v="806"/>
    <n v="0.80600000000000005"/>
    <n v="1308.9330024813894"/>
  </r>
  <r>
    <s v="721632190"/>
    <n v="72163219"/>
    <x v="4"/>
    <s v=" 11"/>
    <s v="ES"/>
    <s v="0"/>
    <x v="0"/>
    <x v="2"/>
    <n v="21671"/>
    <n v="49433"/>
    <n v="49.433"/>
    <n v="438.39135799971677"/>
  </r>
  <r>
    <s v="721632190"/>
    <n v="72163219"/>
    <x v="4"/>
    <s v=" 11"/>
    <s v="ES"/>
    <s v="0"/>
    <x v="1"/>
    <x v="2"/>
    <n v="1347066"/>
    <n v="3974485"/>
    <n v="3974.4850000000001"/>
    <n v="338.92843978528032"/>
  </r>
  <r>
    <s v="721632910"/>
    <n v="72163291"/>
    <x v="4"/>
    <s v="  1"/>
    <s v="FR"/>
    <s v="0"/>
    <x v="0"/>
    <x v="2"/>
    <n v="15748"/>
    <n v="33914"/>
    <n v="33.914000000000001"/>
    <n v="464.3510054844607"/>
  </r>
  <r>
    <s v="721632910"/>
    <n v="72163291"/>
    <x v="4"/>
    <s v="  1"/>
    <s v="FR"/>
    <s v="0"/>
    <x v="1"/>
    <x v="2"/>
    <n v="10785"/>
    <n v="14357"/>
    <n v="14.356999999999999"/>
    <n v="751.2015044925821"/>
  </r>
  <r>
    <s v="721632910"/>
    <n v="72163291"/>
    <x v="4"/>
    <s v="  3"/>
    <s v="NL"/>
    <s v="0"/>
    <x v="0"/>
    <x v="2"/>
    <n v="83494"/>
    <n v="179808"/>
    <n v="179.80799999999999"/>
    <n v="464.350863142908"/>
  </r>
  <r>
    <s v="721632910"/>
    <n v="72163291"/>
    <x v="4"/>
    <s v="  3"/>
    <s v="NL"/>
    <s v="0"/>
    <x v="1"/>
    <x v="2"/>
    <n v="344604"/>
    <n v="686794"/>
    <n v="686.79399999999998"/>
    <n v="501.75744109587447"/>
  </r>
  <r>
    <s v="721632910"/>
    <n v="72163291"/>
    <x v="4"/>
    <s v="  4"/>
    <s v="DE"/>
    <s v="0"/>
    <x v="0"/>
    <x v="2"/>
    <n v="1313124"/>
    <n v="2827894"/>
    <n v="2827.8939999999998"/>
    <n v="464.3469663290067"/>
  </r>
  <r>
    <s v="721632910"/>
    <n v="72163291"/>
    <x v="4"/>
    <s v="  4"/>
    <s v="DE"/>
    <s v="0"/>
    <x v="1"/>
    <x v="2"/>
    <n v="17854448"/>
    <n v="42614837"/>
    <n v="42614.837"/>
    <n v="418.97257520895835"/>
  </r>
  <r>
    <s v="721632910"/>
    <n v="72163291"/>
    <x v="4"/>
    <s v="  7"/>
    <s v="IE"/>
    <s v="0"/>
    <x v="0"/>
    <x v="2"/>
    <n v="36799"/>
    <n v="79250"/>
    <n v="79.25"/>
    <n v="464.34069400630915"/>
  </r>
  <r>
    <s v="721632910"/>
    <n v="72163291"/>
    <x v="4"/>
    <s v="  7"/>
    <s v="IE"/>
    <s v="0"/>
    <x v="1"/>
    <x v="2"/>
    <n v="628"/>
    <n v="1316"/>
    <n v="1.3160000000000001"/>
    <n v="477.20364741641333"/>
  </r>
  <r>
    <s v="721632910"/>
    <n v="72163291"/>
    <x v="4"/>
    <s v=" 11"/>
    <s v="ES"/>
    <s v="0"/>
    <x v="0"/>
    <x v="2"/>
    <n v="1304915"/>
    <n v="2810208"/>
    <n v="2810.2080000000001"/>
    <n v="464.34819059656792"/>
  </r>
  <r>
    <s v="721632910"/>
    <n v="72163291"/>
    <x v="4"/>
    <s v=" 11"/>
    <s v="ES"/>
    <s v="0"/>
    <x v="1"/>
    <x v="2"/>
    <n v="54418209"/>
    <n v="146760592"/>
    <n v="146760.592"/>
    <n v="370.79578556074506"/>
  </r>
  <r>
    <s v="721632910"/>
    <n v="72163291"/>
    <x v="4"/>
    <s v=" 18"/>
    <s v="LU"/>
    <s v="0"/>
    <x v="1"/>
    <x v="2"/>
    <n v="1514077"/>
    <n v="3578888"/>
    <n v="3578.8879999999999"/>
    <n v="423.05794425531059"/>
  </r>
  <r>
    <s v="721632990"/>
    <n v="72163299"/>
    <x v="4"/>
    <s v="  4"/>
    <s v="DE"/>
    <s v="0"/>
    <x v="0"/>
    <x v="2"/>
    <n v="550"/>
    <n v="965"/>
    <n v="0.96499999999999997"/>
    <n v="569.94818652849744"/>
  </r>
  <r>
    <s v="721632990"/>
    <n v="72163299"/>
    <x v="4"/>
    <s v="  4"/>
    <s v="DE"/>
    <s v="0"/>
    <x v="1"/>
    <x v="2"/>
    <n v="6013"/>
    <n v="4794"/>
    <n v="4.7939999999999996"/>
    <n v="1254.2761785565292"/>
  </r>
  <r>
    <s v="721632990"/>
    <n v="72163299"/>
    <x v="4"/>
    <s v="  7"/>
    <s v="IE"/>
    <s v="0"/>
    <x v="0"/>
    <x v="2"/>
    <n v="1637298"/>
    <n v="2865727"/>
    <n v="2865.7269999999999"/>
    <n v="571.33774431409552"/>
  </r>
  <r>
    <s v="721632990"/>
    <n v="72163299"/>
    <x v="4"/>
    <s v="  7"/>
    <s v="IE"/>
    <s v="0"/>
    <x v="1"/>
    <x v="2"/>
    <n v="273729"/>
    <n v="454562"/>
    <n v="454.56200000000001"/>
    <n v="602.18188057954694"/>
  </r>
  <r>
    <s v="721632990"/>
    <n v="72163299"/>
    <x v="4"/>
    <s v="  7"/>
    <s v="IE"/>
    <s v="0"/>
    <x v="7"/>
    <x v="2"/>
    <n v="2103224"/>
    <n v="3454533"/>
    <n v="3454.5329999999999"/>
    <n v="608.83019499307147"/>
  </r>
  <r>
    <s v="721632990"/>
    <n v="72163299"/>
    <x v="4"/>
    <s v=" 11"/>
    <s v="ES"/>
    <s v="0"/>
    <x v="0"/>
    <x v="2"/>
    <n v="15078"/>
    <n v="26390"/>
    <n v="26.39"/>
    <n v="571.35278514588856"/>
  </r>
  <r>
    <s v="721632990"/>
    <n v="72163299"/>
    <x v="4"/>
    <s v=" 11"/>
    <s v="ES"/>
    <s v="0"/>
    <x v="1"/>
    <x v="2"/>
    <n v="749923"/>
    <n v="2102786"/>
    <n v="2102.7860000000001"/>
    <n v="356.63305728685657"/>
  </r>
  <r>
    <s v="721633100"/>
    <n v="72163310"/>
    <x v="4"/>
    <s v="  3"/>
    <s v="NL"/>
    <s v="0"/>
    <x v="0"/>
    <x v="2"/>
    <n v="18383"/>
    <n v="41173"/>
    <n v="41.173000000000002"/>
    <n v="446.48191776163986"/>
  </r>
  <r>
    <s v="721633100"/>
    <n v="72163310"/>
    <x v="4"/>
    <s v="  3"/>
    <s v="NL"/>
    <s v="0"/>
    <x v="1"/>
    <x v="2"/>
    <n v="73036"/>
    <n v="147583"/>
    <n v="147.583"/>
    <n v="494.88084670998694"/>
  </r>
  <r>
    <s v="721633100"/>
    <n v="72163310"/>
    <x v="4"/>
    <s v="  4"/>
    <s v="DE"/>
    <s v="0"/>
    <x v="0"/>
    <x v="2"/>
    <n v="153141"/>
    <n v="342982"/>
    <n v="342.98200000000003"/>
    <n v="446.49865007493099"/>
  </r>
  <r>
    <s v="721633100"/>
    <n v="72163310"/>
    <x v="4"/>
    <s v="  4"/>
    <s v="DE"/>
    <s v="0"/>
    <x v="1"/>
    <x v="2"/>
    <n v="2195130"/>
    <n v="5670914"/>
    <n v="5670.9139999999998"/>
    <n v="387.08575019829254"/>
  </r>
  <r>
    <s v="721633100"/>
    <n v="72163310"/>
    <x v="4"/>
    <s v="  5"/>
    <s v="IT"/>
    <s v="0"/>
    <x v="0"/>
    <x v="2"/>
    <n v="434"/>
    <n v="972"/>
    <n v="0.97199999999999998"/>
    <n v="446.50205761316874"/>
  </r>
  <r>
    <s v="721633100"/>
    <n v="72163310"/>
    <x v="4"/>
    <s v="  5"/>
    <s v="IT"/>
    <s v="0"/>
    <x v="1"/>
    <x v="2"/>
    <n v="15281"/>
    <n v="50520"/>
    <n v="50.52"/>
    <n v="302.47426761678543"/>
  </r>
  <r>
    <s v="721633100"/>
    <n v="72163310"/>
    <x v="4"/>
    <s v="  7"/>
    <s v="IE"/>
    <s v="0"/>
    <x v="0"/>
    <x v="2"/>
    <n v="507689"/>
    <n v="1137060"/>
    <n v="1137.06"/>
    <n v="446.49270926776074"/>
  </r>
  <r>
    <s v="721633100"/>
    <n v="72163310"/>
    <x v="4"/>
    <s v="  7"/>
    <s v="IE"/>
    <s v="0"/>
    <x v="1"/>
    <x v="2"/>
    <n v="801358"/>
    <n v="1691970"/>
    <n v="1691.97"/>
    <n v="473.62423683635052"/>
  </r>
  <r>
    <s v="721633100"/>
    <n v="72163310"/>
    <x v="4"/>
    <s v=" 11"/>
    <s v="ES"/>
    <s v="0"/>
    <x v="0"/>
    <x v="2"/>
    <n v="295015"/>
    <n v="660736"/>
    <n v="660.73599999999999"/>
    <n v="446.494515207284"/>
  </r>
  <r>
    <s v="721633100"/>
    <n v="72163310"/>
    <x v="4"/>
    <s v=" 11"/>
    <s v="ES"/>
    <s v="0"/>
    <x v="1"/>
    <x v="2"/>
    <n v="11838657"/>
    <n v="32331847"/>
    <n v="32331.847000000002"/>
    <n v="366.16086300297042"/>
  </r>
  <r>
    <s v="721633100"/>
    <n v="72163310"/>
    <x v="4"/>
    <s v=" 17"/>
    <s v="BE"/>
    <s v="0"/>
    <x v="0"/>
    <x v="2"/>
    <n v="8095"/>
    <n v="18130"/>
    <n v="18.13"/>
    <n v="446.49751792608936"/>
  </r>
  <r>
    <s v="721633100"/>
    <n v="72163310"/>
    <x v="4"/>
    <s v=" 17"/>
    <s v="BE"/>
    <s v="0"/>
    <x v="1"/>
    <x v="2"/>
    <n v="4890"/>
    <n v="13990"/>
    <n v="13.99"/>
    <n v="349.53538241601143"/>
  </r>
  <r>
    <s v="721633100"/>
    <n v="72163310"/>
    <x v="4"/>
    <s v=" 18"/>
    <s v="LU"/>
    <s v="0"/>
    <x v="1"/>
    <x v="2"/>
    <n v="257613"/>
    <n v="668412"/>
    <n v="668.41200000000003"/>
    <n v="385.41049532324371"/>
  </r>
  <r>
    <s v="721633900"/>
    <n v="72163390"/>
    <x v="4"/>
    <s v="  3"/>
    <s v="NL"/>
    <s v="0"/>
    <x v="0"/>
    <x v="2"/>
    <n v="102770"/>
    <n v="220483"/>
    <n v="220.483"/>
    <n v="466.11303365792372"/>
  </r>
  <r>
    <s v="721633900"/>
    <n v="72163390"/>
    <x v="4"/>
    <s v="  3"/>
    <s v="NL"/>
    <s v="0"/>
    <x v="1"/>
    <x v="2"/>
    <n v="441839"/>
    <n v="895854"/>
    <n v="895.85400000000004"/>
    <n v="493.20424979963252"/>
  </r>
  <r>
    <s v="721633900"/>
    <n v="72163390"/>
    <x v="4"/>
    <s v="  4"/>
    <s v="DE"/>
    <s v="0"/>
    <x v="0"/>
    <x v="2"/>
    <n v="1293629"/>
    <n v="2775356"/>
    <n v="2775.3560000000002"/>
    <n v="466.11281579732469"/>
  </r>
  <r>
    <s v="721633900"/>
    <n v="72163390"/>
    <x v="4"/>
    <s v="  4"/>
    <s v="DE"/>
    <s v="0"/>
    <x v="1"/>
    <x v="2"/>
    <n v="17075140"/>
    <n v="39845627"/>
    <n v="39845.627"/>
    <n v="428.5323455946621"/>
  </r>
  <r>
    <s v="721633900"/>
    <n v="72163390"/>
    <x v="4"/>
    <s v="  7"/>
    <s v="IE"/>
    <s v="0"/>
    <x v="0"/>
    <x v="2"/>
    <n v="52494"/>
    <n v="112621"/>
    <n v="112.621"/>
    <n v="466.11200397794374"/>
  </r>
  <r>
    <s v="721633900"/>
    <n v="72163390"/>
    <x v="4"/>
    <s v="  7"/>
    <s v="IE"/>
    <s v="0"/>
    <x v="1"/>
    <x v="2"/>
    <n v="20110"/>
    <n v="16328"/>
    <n v="16.327999999999999"/>
    <n v="1231.626653601176"/>
  </r>
  <r>
    <s v="721633900"/>
    <n v="72163390"/>
    <x v="4"/>
    <s v=" 11"/>
    <s v="ES"/>
    <s v="0"/>
    <x v="0"/>
    <x v="2"/>
    <n v="869879"/>
    <n v="1866240"/>
    <n v="1866.24"/>
    <n v="466.11314729080931"/>
  </r>
  <r>
    <s v="721633900"/>
    <n v="72163390"/>
    <x v="4"/>
    <s v=" 11"/>
    <s v="ES"/>
    <s v="0"/>
    <x v="1"/>
    <x v="2"/>
    <n v="36783812"/>
    <n v="100469954"/>
    <n v="100469.954"/>
    <n v="366.1175359948906"/>
  </r>
  <r>
    <s v="721633900"/>
    <n v="72163390"/>
    <x v="4"/>
    <s v=" 17"/>
    <s v="BE"/>
    <s v="0"/>
    <x v="0"/>
    <x v="2"/>
    <n v="7325"/>
    <n v="15715"/>
    <n v="15.715"/>
    <n v="466.11517658288261"/>
  </r>
  <r>
    <s v="721633900"/>
    <n v="72163390"/>
    <x v="4"/>
    <s v=" 17"/>
    <s v="BE"/>
    <s v="0"/>
    <x v="1"/>
    <x v="2"/>
    <n v="4425"/>
    <n v="12744"/>
    <n v="12.744"/>
    <n v="347.22222222222223"/>
  </r>
  <r>
    <s v="721633900"/>
    <n v="72163390"/>
    <x v="4"/>
    <s v=" 18"/>
    <s v="LU"/>
    <s v="0"/>
    <x v="1"/>
    <x v="2"/>
    <n v="1926397"/>
    <n v="4385390"/>
    <n v="4385.3900000000003"/>
    <n v="439.27609631070436"/>
  </r>
  <r>
    <s v="721640100"/>
    <n v="72164010"/>
    <x v="2"/>
    <s v="  1"/>
    <s v="FR"/>
    <s v="0"/>
    <x v="0"/>
    <x v="2"/>
    <n v="180493"/>
    <n v="367077"/>
    <n v="367.077"/>
    <n v="491.70337558604871"/>
  </r>
  <r>
    <s v="721640100"/>
    <n v="72164010"/>
    <x v="2"/>
    <s v="  1"/>
    <s v="FR"/>
    <s v="0"/>
    <x v="1"/>
    <x v="2"/>
    <n v="454554"/>
    <n v="972981"/>
    <n v="972.98099999999999"/>
    <n v="467.17664579267222"/>
  </r>
  <r>
    <s v="721640100"/>
    <n v="72164010"/>
    <x v="2"/>
    <s v="  3"/>
    <s v="NL"/>
    <s v="0"/>
    <x v="0"/>
    <x v="2"/>
    <n v="98380"/>
    <n v="200076"/>
    <n v="200.07599999999999"/>
    <n v="491.71314900337876"/>
  </r>
  <r>
    <s v="721640100"/>
    <n v="72164010"/>
    <x v="2"/>
    <s v="  3"/>
    <s v="NL"/>
    <s v="0"/>
    <x v="1"/>
    <x v="2"/>
    <n v="787552"/>
    <n v="1655791"/>
    <n v="1655.7909999999999"/>
    <n v="475.6349080288515"/>
  </r>
  <r>
    <s v="721640100"/>
    <n v="72164010"/>
    <x v="2"/>
    <s v="  4"/>
    <s v="DE"/>
    <s v="0"/>
    <x v="0"/>
    <x v="2"/>
    <n v="66164"/>
    <n v="134560"/>
    <n v="134.56"/>
    <n v="491.70630202140308"/>
  </r>
  <r>
    <s v="721640100"/>
    <n v="72164010"/>
    <x v="2"/>
    <s v="  4"/>
    <s v="DE"/>
    <s v="0"/>
    <x v="1"/>
    <x v="2"/>
    <n v="890713"/>
    <n v="1816030"/>
    <n v="1816.03"/>
    <n v="490.47262435091932"/>
  </r>
  <r>
    <s v="721640100"/>
    <n v="72164010"/>
    <x v="2"/>
    <s v="  5"/>
    <s v="IT"/>
    <s v="0"/>
    <x v="0"/>
    <x v="2"/>
    <n v="35205"/>
    <n v="71597"/>
    <n v="71.596999999999994"/>
    <n v="491.71054653127931"/>
  </r>
  <r>
    <s v="721640100"/>
    <n v="72164010"/>
    <x v="2"/>
    <s v="  5"/>
    <s v="IT"/>
    <s v="0"/>
    <x v="1"/>
    <x v="2"/>
    <n v="70299"/>
    <n v="195514"/>
    <n v="195.51400000000001"/>
    <n v="359.55992921223032"/>
  </r>
  <r>
    <s v="721640100"/>
    <n v="72164010"/>
    <x v="2"/>
    <s v="  7"/>
    <s v="IE"/>
    <s v="0"/>
    <x v="0"/>
    <x v="2"/>
    <n v="24801"/>
    <n v="50436"/>
    <n v="50.436"/>
    <n v="491.73209612181773"/>
  </r>
  <r>
    <s v="721640100"/>
    <n v="72164010"/>
    <x v="2"/>
    <s v="  7"/>
    <s v="IE"/>
    <s v="0"/>
    <x v="1"/>
    <x v="2"/>
    <n v="34621"/>
    <n v="72326"/>
    <n v="72.325999999999993"/>
    <n v="478.67986616154639"/>
  </r>
  <r>
    <s v="721640100"/>
    <n v="72164010"/>
    <x v="2"/>
    <s v=" 11"/>
    <s v="ES"/>
    <s v="0"/>
    <x v="0"/>
    <x v="2"/>
    <n v="24309"/>
    <n v="49441"/>
    <n v="49.441000000000003"/>
    <n v="491.67694828179037"/>
  </r>
  <r>
    <s v="721640100"/>
    <n v="72164010"/>
    <x v="2"/>
    <s v=" 11"/>
    <s v="ES"/>
    <s v="0"/>
    <x v="1"/>
    <x v="2"/>
    <n v="1119010"/>
    <n v="2969702"/>
    <n v="2969.7020000000002"/>
    <n v="376.80885152786374"/>
  </r>
  <r>
    <s v="721640100"/>
    <n v="72164010"/>
    <x v="2"/>
    <s v=" 18"/>
    <s v="LU"/>
    <s v="0"/>
    <x v="1"/>
    <x v="2"/>
    <n v="273166"/>
    <n v="604463"/>
    <n v="604.46299999999997"/>
    <n v="451.91517098647893"/>
  </r>
  <r>
    <s v="721640100"/>
    <n v="72164010"/>
    <x v="2"/>
    <s v=" 38"/>
    <s v="AT"/>
    <s v="0"/>
    <x v="0"/>
    <x v="2"/>
    <n v="1777"/>
    <n v="3614"/>
    <n v="3.6139999999999999"/>
    <n v="491.69894853348092"/>
  </r>
  <r>
    <s v="721640100"/>
    <n v="72164010"/>
    <x v="2"/>
    <s v=" 38"/>
    <s v="AT"/>
    <s v="0"/>
    <x v="1"/>
    <x v="2"/>
    <n v="690"/>
    <n v="691"/>
    <n v="0.69099999999999995"/>
    <n v="998.55282199710575"/>
  </r>
  <r>
    <s v="721640100"/>
    <n v="72164010"/>
    <x v="2"/>
    <s v=" 60"/>
    <s v="PL"/>
    <s v="0"/>
    <x v="0"/>
    <x v="2"/>
    <n v="31881"/>
    <n v="64838"/>
    <n v="64.837999999999994"/>
    <n v="491.70239674265093"/>
  </r>
  <r>
    <s v="721640100"/>
    <n v="72164010"/>
    <x v="2"/>
    <s v=" 60"/>
    <s v="PL"/>
    <s v="0"/>
    <x v="1"/>
    <x v="2"/>
    <n v="18072"/>
    <n v="48700"/>
    <n v="48.7"/>
    <n v="371.08829568788497"/>
  </r>
  <r>
    <s v="721640900"/>
    <n v="72164090"/>
    <x v="2"/>
    <s v="  1"/>
    <s v="FR"/>
    <s v="0"/>
    <x v="0"/>
    <x v="2"/>
    <n v="1014"/>
    <n v="1278"/>
    <n v="1.278"/>
    <n v="793.42723004694835"/>
  </r>
  <r>
    <s v="721640900"/>
    <n v="72164090"/>
    <x v="2"/>
    <s v="  1"/>
    <s v="FR"/>
    <s v="0"/>
    <x v="1"/>
    <x v="2"/>
    <n v="3003"/>
    <n v="8170"/>
    <n v="8.17"/>
    <n v="367.56425948592414"/>
  </r>
  <r>
    <s v="721640900"/>
    <n v="72164090"/>
    <x v="2"/>
    <s v="  4"/>
    <s v="DE"/>
    <s v="0"/>
    <x v="0"/>
    <x v="2"/>
    <n v="609"/>
    <n v="768"/>
    <n v="0.76800000000000002"/>
    <n v="792.96875"/>
  </r>
  <r>
    <s v="721640900"/>
    <n v="72164090"/>
    <x v="2"/>
    <s v="  4"/>
    <s v="DE"/>
    <s v="0"/>
    <x v="1"/>
    <x v="2"/>
    <n v="7951"/>
    <n v="14397"/>
    <n v="14.397"/>
    <n v="552.26783357643956"/>
  </r>
  <r>
    <s v="721650100"/>
    <n v="72165010"/>
    <x v="2"/>
    <s v="  1"/>
    <s v="FR"/>
    <s v="0"/>
    <x v="0"/>
    <x v="2"/>
    <n v="12"/>
    <n v="25"/>
    <n v="2.5000000000000001E-2"/>
    <n v="480"/>
  </r>
  <r>
    <s v="721650100"/>
    <n v="72165010"/>
    <x v="2"/>
    <s v="  1"/>
    <s v="FR"/>
    <s v="0"/>
    <x v="1"/>
    <x v="2"/>
    <n v="165"/>
    <n v="7"/>
    <n v="7.0000000000000001E-3"/>
    <n v="23571.428571428572"/>
  </r>
  <r>
    <s v="721650100"/>
    <n v="72165010"/>
    <x v="2"/>
    <s v="  3"/>
    <s v="NL"/>
    <s v="0"/>
    <x v="0"/>
    <x v="2"/>
    <n v="17"/>
    <n v="36"/>
    <n v="3.5999999999999997E-2"/>
    <n v="472.22222222222229"/>
  </r>
  <r>
    <s v="721650100"/>
    <n v="72165010"/>
    <x v="2"/>
    <s v="  3"/>
    <s v="NL"/>
    <s v="0"/>
    <x v="1"/>
    <x v="2"/>
    <n v="50"/>
    <n v="60"/>
    <n v="0.06"/>
    <n v="833.33333333333337"/>
  </r>
  <r>
    <s v="721650100"/>
    <n v="72165010"/>
    <x v="2"/>
    <s v="  4"/>
    <s v="DE"/>
    <s v="0"/>
    <x v="0"/>
    <x v="2"/>
    <n v="311"/>
    <n v="661"/>
    <n v="0.66100000000000003"/>
    <n v="470.49924357034791"/>
  </r>
  <r>
    <s v="721650100"/>
    <n v="72165010"/>
    <x v="2"/>
    <s v="  4"/>
    <s v="DE"/>
    <s v="0"/>
    <x v="1"/>
    <x v="2"/>
    <n v="3852"/>
    <n v="4506"/>
    <n v="4.5060000000000002"/>
    <n v="854.86018641810915"/>
  </r>
  <r>
    <s v="721650100"/>
    <n v="72165010"/>
    <x v="2"/>
    <s v="  7"/>
    <s v="IE"/>
    <s v="0"/>
    <x v="0"/>
    <x v="2"/>
    <n v="138481"/>
    <n v="294072"/>
    <n v="294.072"/>
    <n v="470.90848499687149"/>
  </r>
  <r>
    <s v="721650100"/>
    <n v="72165010"/>
    <x v="2"/>
    <s v="  7"/>
    <s v="IE"/>
    <s v="0"/>
    <x v="1"/>
    <x v="2"/>
    <n v="227186"/>
    <n v="188650"/>
    <n v="188.65"/>
    <n v="1204.2724622316459"/>
  </r>
  <r>
    <s v="721650100"/>
    <n v="72165010"/>
    <x v="2"/>
    <s v=" 17"/>
    <s v="BE"/>
    <s v="0"/>
    <x v="0"/>
    <x v="2"/>
    <n v="259"/>
    <n v="550"/>
    <n v="0.55000000000000004"/>
    <n v="470.90909090909088"/>
  </r>
  <r>
    <s v="721650100"/>
    <n v="72165010"/>
    <x v="2"/>
    <s v=" 17"/>
    <s v="BE"/>
    <s v="0"/>
    <x v="1"/>
    <x v="2"/>
    <n v="375"/>
    <n v="3"/>
    <n v="3.0000000000000001E-3"/>
    <n v="125000"/>
  </r>
  <r>
    <s v="721650910"/>
    <n v="72165091"/>
    <x v="2"/>
    <s v="  1"/>
    <s v="FR"/>
    <s v="0"/>
    <x v="0"/>
    <x v="2"/>
    <n v="20"/>
    <n v="30"/>
    <n v="0.03"/>
    <n v="666.66666666666674"/>
  </r>
  <r>
    <s v="721650910"/>
    <n v="72165091"/>
    <x v="2"/>
    <s v="  1"/>
    <s v="FR"/>
    <s v="0"/>
    <x v="1"/>
    <x v="2"/>
    <n v="14"/>
    <n v="1"/>
    <n v="1E-3"/>
    <n v="14000"/>
  </r>
  <r>
    <s v="721650910"/>
    <n v="72165091"/>
    <x v="2"/>
    <s v="  3"/>
    <s v="NL"/>
    <s v="0"/>
    <x v="0"/>
    <x v="2"/>
    <n v="11462"/>
    <n v="17173"/>
    <n v="17.172999999999998"/>
    <n v="667.44307925231476"/>
  </r>
  <r>
    <s v="721650910"/>
    <n v="72165091"/>
    <x v="2"/>
    <s v="  3"/>
    <s v="NL"/>
    <s v="0"/>
    <x v="1"/>
    <x v="2"/>
    <n v="44726"/>
    <n v="68779"/>
    <n v="68.778999999999996"/>
    <n v="650.28569766934675"/>
  </r>
  <r>
    <s v="721650910"/>
    <n v="72165091"/>
    <x v="2"/>
    <s v="  4"/>
    <s v="DE"/>
    <s v="0"/>
    <x v="0"/>
    <x v="2"/>
    <n v="1070"/>
    <n v="1604"/>
    <n v="1.6040000000000001"/>
    <n v="667.08229426433911"/>
  </r>
  <r>
    <s v="721650910"/>
    <n v="72165091"/>
    <x v="2"/>
    <s v="  4"/>
    <s v="DE"/>
    <s v="0"/>
    <x v="1"/>
    <x v="2"/>
    <n v="16053"/>
    <n v="21911"/>
    <n v="21.911000000000001"/>
    <n v="732.64570307151655"/>
  </r>
  <r>
    <s v="721650910"/>
    <n v="72165091"/>
    <x v="2"/>
    <s v=" 11"/>
    <s v="ES"/>
    <s v="0"/>
    <x v="0"/>
    <x v="2"/>
    <n v="6288"/>
    <n v="9422"/>
    <n v="9.4220000000000006"/>
    <n v="667.37423052430472"/>
  </r>
  <r>
    <s v="721650910"/>
    <n v="72165091"/>
    <x v="2"/>
    <s v=" 11"/>
    <s v="ES"/>
    <s v="0"/>
    <x v="1"/>
    <x v="2"/>
    <n v="251728"/>
    <n v="374381"/>
    <n v="374.38099999999997"/>
    <n v="672.38454942959186"/>
  </r>
  <r>
    <s v="721650910"/>
    <n v="72165091"/>
    <x v="2"/>
    <s v=" 17"/>
    <s v="BE"/>
    <s v="0"/>
    <x v="0"/>
    <x v="2"/>
    <n v="9887"/>
    <n v="14814"/>
    <n v="14.814"/>
    <n v="667.40920750641283"/>
  </r>
  <r>
    <s v="721650910"/>
    <n v="72165091"/>
    <x v="2"/>
    <s v=" 17"/>
    <s v="BE"/>
    <s v="0"/>
    <x v="1"/>
    <x v="2"/>
    <n v="5327"/>
    <n v="14276"/>
    <n v="14.276"/>
    <n v="373.14373774166432"/>
  </r>
  <r>
    <s v="721650990"/>
    <n v="72165099"/>
    <x v="2"/>
    <s v="  4"/>
    <s v="DE"/>
    <s v="0"/>
    <x v="0"/>
    <x v="2"/>
    <n v="26371"/>
    <n v="25840"/>
    <n v="25.84"/>
    <n v="1020.5495356037152"/>
  </r>
  <r>
    <s v="721650990"/>
    <n v="72165099"/>
    <x v="2"/>
    <s v="  4"/>
    <s v="DE"/>
    <s v="0"/>
    <x v="1"/>
    <x v="2"/>
    <n v="470008"/>
    <n v="184412"/>
    <n v="184.41200000000001"/>
    <n v="2548.6844673882392"/>
  </r>
  <r>
    <s v="721650990"/>
    <n v="72165099"/>
    <x v="2"/>
    <s v="  5"/>
    <s v="IT"/>
    <s v="0"/>
    <x v="0"/>
    <x v="2"/>
    <n v="6219"/>
    <n v="6094"/>
    <n v="6.0940000000000003"/>
    <n v="1020.5119789957334"/>
  </r>
  <r>
    <s v="721650990"/>
    <n v="72165099"/>
    <x v="2"/>
    <s v="  5"/>
    <s v="IT"/>
    <s v="0"/>
    <x v="1"/>
    <x v="2"/>
    <n v="37217"/>
    <n v="3225"/>
    <n v="3.2250000000000001"/>
    <n v="11540.155038759689"/>
  </r>
  <r>
    <s v="721650990"/>
    <n v="72165099"/>
    <x v="2"/>
    <s v="  7"/>
    <s v="IE"/>
    <s v="0"/>
    <x v="0"/>
    <x v="2"/>
    <n v="37464"/>
    <n v="36711"/>
    <n v="36.710999999999999"/>
    <n v="1020.5115632916564"/>
  </r>
  <r>
    <s v="721650990"/>
    <n v="72165099"/>
    <x v="2"/>
    <s v="  7"/>
    <s v="IE"/>
    <s v="0"/>
    <x v="1"/>
    <x v="2"/>
    <n v="63475"/>
    <n v="41942"/>
    <n v="41.942"/>
    <n v="1513.3994563921606"/>
  </r>
  <r>
    <s v="721650990"/>
    <n v="72165099"/>
    <x v="2"/>
    <s v="  8"/>
    <s v="DK"/>
    <s v="0"/>
    <x v="1"/>
    <x v="2"/>
    <n v="40"/>
    <n v="8"/>
    <n v="8.0000000000000002E-3"/>
    <n v="5000"/>
  </r>
  <r>
    <s v="721650990"/>
    <n v="72165099"/>
    <x v="2"/>
    <s v=" 18"/>
    <s v="LU"/>
    <s v="0"/>
    <x v="1"/>
    <x v="2"/>
    <n v="218573"/>
    <n v="94882"/>
    <n v="94.882000000000005"/>
    <n v="2303.6297717164475"/>
  </r>
  <r>
    <s v="721650990"/>
    <n v="72165099"/>
    <x v="2"/>
    <s v=" 18"/>
    <s v="LU"/>
    <s v="0"/>
    <x v="6"/>
    <x v="2"/>
    <n v="1688"/>
    <n v="668"/>
    <n v="0.66800000000000004"/>
    <n v="2526.9461077844312"/>
  </r>
  <r>
    <s v="721650990"/>
    <n v="72165099"/>
    <x v="2"/>
    <s v=" 30"/>
    <s v="SE"/>
    <s v="0"/>
    <x v="0"/>
    <x v="2"/>
    <n v="364909"/>
    <n v="357574"/>
    <n v="357.57400000000001"/>
    <n v="1020.5132364209926"/>
  </r>
  <r>
    <s v="721650990"/>
    <n v="72165099"/>
    <x v="2"/>
    <s v=" 30"/>
    <s v="SE"/>
    <s v="0"/>
    <x v="1"/>
    <x v="2"/>
    <n v="428165"/>
    <n v="683926"/>
    <n v="683.92600000000004"/>
    <n v="626.03995169067991"/>
  </r>
  <r>
    <s v="721650990"/>
    <n v="72165099"/>
    <x v="2"/>
    <s v=" 38"/>
    <s v="AT"/>
    <s v="0"/>
    <x v="0"/>
    <x v="2"/>
    <n v="37365"/>
    <n v="36615"/>
    <n v="36.615000000000002"/>
    <n v="1020.4834084391642"/>
  </r>
  <r>
    <s v="721650990"/>
    <n v="72165099"/>
    <x v="2"/>
    <s v=" 38"/>
    <s v="AT"/>
    <s v="0"/>
    <x v="1"/>
    <x v="2"/>
    <n v="26175"/>
    <n v="14695"/>
    <n v="14.695"/>
    <n v="1781.2181013950324"/>
  </r>
  <r>
    <s v="721699000"/>
    <n v="72169900"/>
    <x v="2"/>
    <s v="  1"/>
    <s v="FR"/>
    <s v="0"/>
    <x v="0"/>
    <x v="2"/>
    <n v="37"/>
    <n v="25"/>
    <n v="2.5000000000000001E-2"/>
    <n v="1480"/>
  </r>
  <r>
    <s v="721699000"/>
    <n v="72169900"/>
    <x v="2"/>
    <s v="  1"/>
    <s v="FR"/>
    <s v="0"/>
    <x v="1"/>
    <x v="2"/>
    <n v="108"/>
    <n v="3"/>
    <n v="3.0000000000000001E-3"/>
    <n v="36000"/>
  </r>
  <r>
    <s v="721699000"/>
    <n v="72169900"/>
    <x v="2"/>
    <s v="  3"/>
    <s v="NL"/>
    <s v="0"/>
    <x v="0"/>
    <x v="2"/>
    <n v="47050"/>
    <n v="31739"/>
    <n v="31.739000000000001"/>
    <n v="1482.4033523425439"/>
  </r>
  <r>
    <s v="721699000"/>
    <n v="72169900"/>
    <x v="2"/>
    <s v="  3"/>
    <s v="NL"/>
    <s v="0"/>
    <x v="1"/>
    <x v="2"/>
    <n v="209226"/>
    <n v="70870"/>
    <n v="70.87"/>
    <n v="2952.2505996895725"/>
  </r>
  <r>
    <s v="721699000"/>
    <n v="72169900"/>
    <x v="2"/>
    <s v="  3"/>
    <s v="NL"/>
    <s v="0"/>
    <x v="4"/>
    <x v="2"/>
    <n v="30"/>
    <n v="1"/>
    <n v="1E-3"/>
    <n v="30000"/>
  </r>
  <r>
    <s v="721699000"/>
    <n v="72169900"/>
    <x v="2"/>
    <s v="  4"/>
    <s v="DE"/>
    <s v="0"/>
    <x v="0"/>
    <x v="2"/>
    <n v="3258"/>
    <n v="2197"/>
    <n v="2.1970000000000001"/>
    <n v="1482.9312699135185"/>
  </r>
  <r>
    <s v="721699000"/>
    <n v="72169900"/>
    <x v="2"/>
    <s v="  4"/>
    <s v="DE"/>
    <s v="0"/>
    <x v="1"/>
    <x v="2"/>
    <n v="51543"/>
    <n v="21177"/>
    <n v="21.177"/>
    <n v="2433.9141521461966"/>
  </r>
  <r>
    <s v="721699000"/>
    <n v="72169900"/>
    <x v="2"/>
    <s v="  4"/>
    <s v="DE"/>
    <s v="0"/>
    <x v="4"/>
    <x v="2"/>
    <n v="30"/>
    <n v="1"/>
    <n v="1E-3"/>
    <n v="30000"/>
  </r>
  <r>
    <s v="721699000"/>
    <n v="72169900"/>
    <x v="2"/>
    <s v="  5"/>
    <s v="IT"/>
    <s v="0"/>
    <x v="0"/>
    <x v="2"/>
    <n v="65"/>
    <n v="44"/>
    <n v="4.3999999999999997E-2"/>
    <n v="1477.2727272727273"/>
  </r>
  <r>
    <s v="721699000"/>
    <n v="72169900"/>
    <x v="2"/>
    <s v="  5"/>
    <s v="IT"/>
    <s v="0"/>
    <x v="1"/>
    <x v="2"/>
    <n v="1547"/>
    <n v="377"/>
    <n v="0.377"/>
    <n v="4103.4482758620688"/>
  </r>
  <r>
    <s v="721699000"/>
    <n v="72169900"/>
    <x v="2"/>
    <s v="  7"/>
    <s v="IE"/>
    <s v="0"/>
    <x v="0"/>
    <x v="2"/>
    <n v="1254"/>
    <n v="848"/>
    <n v="0.84799999999999998"/>
    <n v="1478.7735849056605"/>
  </r>
  <r>
    <s v="721699000"/>
    <n v="72169900"/>
    <x v="2"/>
    <s v="  7"/>
    <s v="IE"/>
    <s v="0"/>
    <x v="1"/>
    <x v="2"/>
    <n v="2183"/>
    <n v="321"/>
    <n v="0.32100000000000001"/>
    <n v="6800.6230529595014"/>
  </r>
  <r>
    <s v="721699000"/>
    <n v="72169900"/>
    <x v="2"/>
    <s v="  8"/>
    <s v="DK"/>
    <s v="0"/>
    <x v="0"/>
    <x v="2"/>
    <n v="145411"/>
    <n v="98090"/>
    <n v="98.09"/>
    <n v="1482.424304210419"/>
  </r>
  <r>
    <s v="721699000"/>
    <n v="72169900"/>
    <x v="2"/>
    <s v="  8"/>
    <s v="DK"/>
    <s v="0"/>
    <x v="1"/>
    <x v="2"/>
    <n v="46721"/>
    <n v="19467"/>
    <n v="19.466999999999999"/>
    <n v="2400.0102737966818"/>
  </r>
  <r>
    <s v="721699000"/>
    <n v="72169900"/>
    <x v="2"/>
    <s v=" 11"/>
    <s v="ES"/>
    <s v="0"/>
    <x v="0"/>
    <x v="2"/>
    <n v="181"/>
    <n v="122"/>
    <n v="0.122"/>
    <n v="1483.6065573770493"/>
  </r>
  <r>
    <s v="721699000"/>
    <n v="72169900"/>
    <x v="2"/>
    <s v=" 11"/>
    <s v="ES"/>
    <s v="0"/>
    <x v="1"/>
    <x v="2"/>
    <n v="3542"/>
    <n v="64947"/>
    <n v="64.947000000000003"/>
    <n v="54.536776140545363"/>
  </r>
  <r>
    <s v="721699000"/>
    <n v="72169900"/>
    <x v="2"/>
    <s v=" 17"/>
    <s v="BE"/>
    <s v="0"/>
    <x v="0"/>
    <x v="2"/>
    <n v="1660220"/>
    <n v="1119934"/>
    <n v="1119.934"/>
    <n v="1482.4266429986053"/>
  </r>
  <r>
    <s v="721699000"/>
    <n v="72169900"/>
    <x v="2"/>
    <s v=" 17"/>
    <s v="BE"/>
    <s v="0"/>
    <x v="1"/>
    <x v="2"/>
    <n v="875553"/>
    <n v="851128"/>
    <n v="851.12800000000004"/>
    <n v="1028.6972112302733"/>
  </r>
  <r>
    <s v="721699000"/>
    <n v="72169900"/>
    <x v="2"/>
    <s v=" 30"/>
    <s v="SE"/>
    <s v="0"/>
    <x v="0"/>
    <x v="2"/>
    <n v="2878"/>
    <n v="1942"/>
    <n v="1.9419999999999999"/>
    <n v="1481.9773429454171"/>
  </r>
  <r>
    <s v="721699000"/>
    <n v="72169900"/>
    <x v="2"/>
    <s v=" 30"/>
    <s v="SE"/>
    <s v="0"/>
    <x v="1"/>
    <x v="2"/>
    <n v="1194"/>
    <n v="72"/>
    <n v="7.1999999999999995E-2"/>
    <n v="16583.333333333336"/>
  </r>
  <r>
    <s v="721699000"/>
    <n v="72169900"/>
    <x v="2"/>
    <s v=" 46"/>
    <s v="MT"/>
    <s v="0"/>
    <x v="1"/>
    <x v="2"/>
    <n v="578"/>
    <n v="70"/>
    <n v="7.0000000000000007E-2"/>
    <n v="8257.1428571428569"/>
  </r>
  <r>
    <s v="721699000"/>
    <n v="72169900"/>
    <x v="2"/>
    <s v=" 60"/>
    <s v="PL"/>
    <s v="0"/>
    <x v="0"/>
    <x v="2"/>
    <n v="58962"/>
    <n v="39773"/>
    <n v="39.773000000000003"/>
    <n v="1482.4629773967263"/>
  </r>
  <r>
    <s v="721699000"/>
    <n v="72169900"/>
    <x v="2"/>
    <s v=" 60"/>
    <s v="PL"/>
    <s v="0"/>
    <x v="1"/>
    <x v="2"/>
    <n v="56861"/>
    <n v="49650"/>
    <n v="49.65"/>
    <n v="1145.2366565961731"/>
  </r>
  <r>
    <s v="721699000"/>
    <n v="72169900"/>
    <x v="2"/>
    <s v=" 66"/>
    <s v="RO"/>
    <s v="0"/>
    <x v="1"/>
    <x v="2"/>
    <n v="70349"/>
    <n v="14070"/>
    <n v="14.07"/>
    <n v="4999.9289267945987"/>
  </r>
  <r>
    <s v="722710000"/>
    <n v="72271000"/>
    <x v="1"/>
    <s v="  1"/>
    <s v="FR"/>
    <s v="0"/>
    <x v="0"/>
    <x v="2"/>
    <n v="182301"/>
    <n v="15824"/>
    <n v="15.824"/>
    <n v="11520.538422649141"/>
  </r>
  <r>
    <s v="722710000"/>
    <n v="72271000"/>
    <x v="1"/>
    <s v="  1"/>
    <s v="FR"/>
    <s v="0"/>
    <x v="1"/>
    <x v="2"/>
    <n v="735231"/>
    <n v="44015"/>
    <n v="44.015000000000001"/>
    <n v="16704.100874701806"/>
  </r>
  <r>
    <s v="722710000"/>
    <n v="72271000"/>
    <x v="1"/>
    <s v="  3"/>
    <s v="NL"/>
    <s v="0"/>
    <x v="0"/>
    <x v="2"/>
    <n v="253145"/>
    <n v="21972"/>
    <n v="21.972000000000001"/>
    <n v="11521.254323684689"/>
  </r>
  <r>
    <s v="722710000"/>
    <n v="72271000"/>
    <x v="1"/>
    <s v="  3"/>
    <s v="NL"/>
    <s v="0"/>
    <x v="1"/>
    <x v="2"/>
    <n v="636705"/>
    <n v="13"/>
    <n v="1.2999999999999999E-2"/>
    <n v="48977307.692307696"/>
  </r>
  <r>
    <s v="722710000"/>
    <n v="72271000"/>
    <x v="1"/>
    <s v="  4"/>
    <s v="DE"/>
    <s v="0"/>
    <x v="0"/>
    <x v="2"/>
    <n v="89886"/>
    <n v="7802"/>
    <n v="7.8019999999999996"/>
    <n v="11520.892078954115"/>
  </r>
  <r>
    <s v="722710000"/>
    <n v="72271000"/>
    <x v="1"/>
    <s v="  4"/>
    <s v="DE"/>
    <s v="0"/>
    <x v="1"/>
    <x v="2"/>
    <n v="353591"/>
    <n v="179679"/>
    <n v="179.679"/>
    <n v="1967.9038730179932"/>
  </r>
  <r>
    <s v="722710000"/>
    <n v="72271000"/>
    <x v="1"/>
    <s v=" 38"/>
    <s v="AT"/>
    <s v="0"/>
    <x v="1"/>
    <x v="2"/>
    <n v="183030"/>
    <n v="14776"/>
    <n v="14.776"/>
    <n v="12386.978884677856"/>
  </r>
  <r>
    <s v="722720000"/>
    <n v="72272000"/>
    <x v="1"/>
    <s v="  4"/>
    <s v="DE"/>
    <s v="0"/>
    <x v="0"/>
    <x v="2"/>
    <n v="334229"/>
    <n v="748740"/>
    <n v="748.74"/>
    <n v="446.38859951384995"/>
  </r>
  <r>
    <s v="722720000"/>
    <n v="72272000"/>
    <x v="1"/>
    <s v="  4"/>
    <s v="DE"/>
    <s v="0"/>
    <x v="1"/>
    <x v="2"/>
    <n v="1641775"/>
    <n v="4308722"/>
    <n v="4308.7219999999998"/>
    <n v="381.03525825059035"/>
  </r>
  <r>
    <s v="722720000"/>
    <n v="72272000"/>
    <x v="1"/>
    <s v=" 11"/>
    <s v="ES"/>
    <s v="0"/>
    <x v="0"/>
    <x v="2"/>
    <n v="147633"/>
    <n v="330727"/>
    <n v="330.72699999999998"/>
    <n v="446.38931807805233"/>
  </r>
  <r>
    <s v="722720000"/>
    <n v="72272000"/>
    <x v="1"/>
    <s v=" 11"/>
    <s v="ES"/>
    <s v="0"/>
    <x v="1"/>
    <x v="2"/>
    <n v="321106"/>
    <n v="439510"/>
    <n v="439.51"/>
    <n v="730.5999863484335"/>
  </r>
  <r>
    <s v="722720000"/>
    <n v="72272000"/>
    <x v="1"/>
    <s v=" 61"/>
    <s v="CZ"/>
    <s v="0"/>
    <x v="0"/>
    <x v="2"/>
    <n v="20841"/>
    <n v="46688"/>
    <n v="46.688000000000002"/>
    <n v="446.38879369431118"/>
  </r>
  <r>
    <s v="722720000"/>
    <n v="72272000"/>
    <x v="1"/>
    <s v=" 61"/>
    <s v="CZ"/>
    <s v="0"/>
    <x v="1"/>
    <x v="2"/>
    <n v="4177658"/>
    <n v="10811785"/>
    <n v="10811.785"/>
    <n v="386.39854566105413"/>
  </r>
  <r>
    <s v="722720000"/>
    <n v="72272000"/>
    <x v="1"/>
    <s v=" 64"/>
    <s v="HU"/>
    <s v="0"/>
    <x v="1"/>
    <x v="2"/>
    <n v="5676"/>
    <n v="62"/>
    <n v="6.2E-2"/>
    <n v="91548.387096774197"/>
  </r>
  <r>
    <s v="722790100"/>
    <n v="72279010"/>
    <x v="1"/>
    <s v="  3"/>
    <s v="NL"/>
    <s v="0"/>
    <x v="0"/>
    <x v="2"/>
    <n v="63643"/>
    <n v="110294"/>
    <n v="110.294"/>
    <n v="577.03048216584762"/>
  </r>
  <r>
    <s v="722790100"/>
    <n v="72279010"/>
    <x v="1"/>
    <s v="  3"/>
    <s v="NL"/>
    <s v="0"/>
    <x v="1"/>
    <x v="2"/>
    <n v="170944"/>
    <n v="331446"/>
    <n v="331.44600000000003"/>
    <n v="515.75218889351504"/>
  </r>
  <r>
    <s v="722790100"/>
    <n v="72279010"/>
    <x v="1"/>
    <s v="  4"/>
    <s v="DE"/>
    <s v="0"/>
    <x v="0"/>
    <x v="2"/>
    <n v="118172"/>
    <n v="204792"/>
    <n v="204.792"/>
    <n v="577.03425915074808"/>
  </r>
  <r>
    <s v="722790100"/>
    <n v="72279010"/>
    <x v="1"/>
    <s v="  4"/>
    <s v="DE"/>
    <s v="0"/>
    <x v="1"/>
    <x v="2"/>
    <n v="591219"/>
    <n v="1263085"/>
    <n v="1263.085"/>
    <n v="468.07538685044949"/>
  </r>
  <r>
    <s v="722790100"/>
    <n v="72279010"/>
    <x v="1"/>
    <s v="  5"/>
    <s v="IT"/>
    <s v="0"/>
    <x v="1"/>
    <x v="2"/>
    <n v="11606"/>
    <n v="21000"/>
    <n v="21"/>
    <n v="552.66666666666663"/>
  </r>
  <r>
    <s v="722790100"/>
    <n v="72279010"/>
    <x v="1"/>
    <s v=" 11"/>
    <s v="ES"/>
    <s v="0"/>
    <x v="0"/>
    <x v="2"/>
    <n v="17666"/>
    <n v="30614"/>
    <n v="30.614000000000001"/>
    <n v="577.05624877507023"/>
  </r>
  <r>
    <s v="722790100"/>
    <n v="72279010"/>
    <x v="1"/>
    <s v=" 11"/>
    <s v="ES"/>
    <s v="0"/>
    <x v="1"/>
    <x v="2"/>
    <n v="124571"/>
    <n v="264991"/>
    <n v="264.99099999999999"/>
    <n v="470.09521078074351"/>
  </r>
  <r>
    <s v="722790100"/>
    <n v="72279010"/>
    <x v="1"/>
    <s v=" 61"/>
    <s v="CZ"/>
    <s v="0"/>
    <x v="0"/>
    <x v="2"/>
    <n v="22264"/>
    <n v="38585"/>
    <n v="38.585000000000001"/>
    <n v="577.01179214720742"/>
  </r>
  <r>
    <s v="722790100"/>
    <n v="72279010"/>
    <x v="1"/>
    <s v=" 61"/>
    <s v="CZ"/>
    <s v="0"/>
    <x v="1"/>
    <x v="2"/>
    <n v="3560938"/>
    <n v="8012379"/>
    <n v="8012.3789999999999"/>
    <n v="444.42955082379405"/>
  </r>
  <r>
    <s v="722790500"/>
    <n v="72279050"/>
    <x v="1"/>
    <s v="  3"/>
    <s v="NL"/>
    <s v="0"/>
    <x v="0"/>
    <x v="2"/>
    <n v="625712"/>
    <n v="627321"/>
    <n v="627.32100000000003"/>
    <n v="997.43512492009665"/>
  </r>
  <r>
    <s v="722790500"/>
    <n v="72279050"/>
    <x v="1"/>
    <s v="  3"/>
    <s v="NL"/>
    <s v="0"/>
    <x v="1"/>
    <x v="2"/>
    <n v="1587513"/>
    <n v="1790598"/>
    <n v="1790.598"/>
    <n v="886.58258302533568"/>
  </r>
  <r>
    <s v="722790500"/>
    <n v="72279050"/>
    <x v="1"/>
    <s v=" 11"/>
    <s v="ES"/>
    <s v="0"/>
    <x v="0"/>
    <x v="2"/>
    <n v="17006"/>
    <n v="17049"/>
    <n v="17.048999999999999"/>
    <n v="997.47785793888204"/>
  </r>
  <r>
    <s v="722790500"/>
    <n v="72279050"/>
    <x v="1"/>
    <s v=" 11"/>
    <s v="ES"/>
    <s v="0"/>
    <x v="1"/>
    <x v="2"/>
    <n v="43369"/>
    <n v="55888"/>
    <n v="55.887999999999998"/>
    <n v="775.99842542227316"/>
  </r>
  <r>
    <s v="722790950"/>
    <n v="72279095"/>
    <x v="1"/>
    <s v="  1"/>
    <s v="FR"/>
    <s v="0"/>
    <x v="0"/>
    <x v="2"/>
    <n v="578075"/>
    <n v="627881"/>
    <n v="627.88099999999997"/>
    <n v="920.67605167221177"/>
  </r>
  <r>
    <s v="722790950"/>
    <n v="72279095"/>
    <x v="1"/>
    <s v="  1"/>
    <s v="FR"/>
    <s v="0"/>
    <x v="1"/>
    <x v="2"/>
    <n v="4173492"/>
    <n v="4713793"/>
    <n v="4713.7929999999997"/>
    <n v="885.37871730896973"/>
  </r>
  <r>
    <s v="722790950"/>
    <n v="72279095"/>
    <x v="1"/>
    <s v="  3"/>
    <s v="NL"/>
    <s v="0"/>
    <x v="0"/>
    <x v="2"/>
    <n v="234223"/>
    <n v="254404"/>
    <n v="254.404"/>
    <n v="920.67341708463709"/>
  </r>
  <r>
    <s v="722790950"/>
    <n v="72279095"/>
    <x v="1"/>
    <s v="  3"/>
    <s v="NL"/>
    <s v="0"/>
    <x v="1"/>
    <x v="2"/>
    <n v="727029"/>
    <n v="1094928"/>
    <n v="1094.9280000000001"/>
    <n v="663.99708473981843"/>
  </r>
  <r>
    <s v="722790950"/>
    <n v="72279095"/>
    <x v="1"/>
    <s v="  4"/>
    <s v="DE"/>
    <s v="0"/>
    <x v="0"/>
    <x v="2"/>
    <n v="96731"/>
    <n v="105067"/>
    <n v="105.06699999999999"/>
    <n v="920.66015018987889"/>
  </r>
  <r>
    <s v="722790950"/>
    <n v="72279095"/>
    <x v="1"/>
    <s v="  4"/>
    <s v="DE"/>
    <s v="0"/>
    <x v="1"/>
    <x v="2"/>
    <n v="563618"/>
    <n v="951801"/>
    <n v="951.80100000000004"/>
    <n v="592.15949552479981"/>
  </r>
  <r>
    <s v="722790950"/>
    <n v="72279095"/>
    <x v="1"/>
    <s v="  5"/>
    <s v="IT"/>
    <s v="0"/>
    <x v="0"/>
    <x v="2"/>
    <n v="410300"/>
    <n v="445651"/>
    <n v="445.65100000000001"/>
    <n v="920.67559592596001"/>
  </r>
  <r>
    <s v="722790950"/>
    <n v="72279095"/>
    <x v="1"/>
    <s v="  5"/>
    <s v="IT"/>
    <s v="0"/>
    <x v="1"/>
    <x v="2"/>
    <n v="3333306"/>
    <n v="4614987"/>
    <n v="4614.9870000000001"/>
    <n v="722.27852429486802"/>
  </r>
  <r>
    <s v="722790950"/>
    <n v="72279095"/>
    <x v="1"/>
    <s v=" 11"/>
    <s v="ES"/>
    <s v="0"/>
    <x v="0"/>
    <x v="2"/>
    <n v="889656"/>
    <n v="966307"/>
    <n v="966.30700000000002"/>
    <n v="920.67634819989917"/>
  </r>
  <r>
    <s v="722790950"/>
    <n v="72279095"/>
    <x v="1"/>
    <s v=" 11"/>
    <s v="ES"/>
    <s v="0"/>
    <x v="1"/>
    <x v="2"/>
    <n v="1645219"/>
    <n v="2160638"/>
    <n v="2160.6379999999999"/>
    <n v="761.45055303109552"/>
  </r>
  <r>
    <s v="722790950"/>
    <n v="72279095"/>
    <x v="1"/>
    <s v=" 18"/>
    <s v="LU"/>
    <s v="0"/>
    <x v="1"/>
    <x v="2"/>
    <n v="4814678"/>
    <n v="5480016"/>
    <n v="5480.0159999999996"/>
    <n v="878.58831069106373"/>
  </r>
  <r>
    <s v="722790950"/>
    <n v="72279095"/>
    <x v="1"/>
    <s v=" 38"/>
    <s v="AT"/>
    <s v="0"/>
    <x v="1"/>
    <x v="2"/>
    <n v="532246"/>
    <n v="723676"/>
    <n v="723.67600000000004"/>
    <n v="735.47554430435719"/>
  </r>
  <r>
    <s v="722790950"/>
    <n v="72279095"/>
    <x v="1"/>
    <s v=" 60"/>
    <s v="PL"/>
    <s v="0"/>
    <x v="1"/>
    <x v="2"/>
    <n v="18449"/>
    <n v="23354"/>
    <n v="23.353999999999999"/>
    <n v="789.97173931660529"/>
  </r>
  <r>
    <s v="722790950"/>
    <n v="72279095"/>
    <x v="1"/>
    <s v=" 61"/>
    <s v="CZ"/>
    <s v="0"/>
    <x v="0"/>
    <x v="2"/>
    <n v="585"/>
    <n v="637"/>
    <n v="0.63700000000000001"/>
    <n v="918.36734693877554"/>
  </r>
  <r>
    <s v="722790950"/>
    <n v="72279095"/>
    <x v="1"/>
    <s v=" 61"/>
    <s v="CZ"/>
    <s v="0"/>
    <x v="1"/>
    <x v="2"/>
    <n v="462586"/>
    <n v="1364832"/>
    <n v="1364.8320000000001"/>
    <n v="338.93255726712147"/>
  </r>
  <r>
    <s v="722810200"/>
    <n v="72281020"/>
    <x v="2"/>
    <s v="  1"/>
    <s v="FR"/>
    <s v="0"/>
    <x v="0"/>
    <x v="2"/>
    <n v="283724"/>
    <n v="30120"/>
    <n v="30.12"/>
    <n v="9419.787516600265"/>
  </r>
  <r>
    <s v="722810200"/>
    <n v="72281020"/>
    <x v="2"/>
    <s v="  1"/>
    <s v="FR"/>
    <s v="0"/>
    <x v="1"/>
    <x v="2"/>
    <n v="1237075"/>
    <n v="157681"/>
    <n v="157.68100000000001"/>
    <n v="7845.4284282824174"/>
  </r>
  <r>
    <s v="722810200"/>
    <n v="72281020"/>
    <x v="2"/>
    <s v="  4"/>
    <s v="DE"/>
    <s v="0"/>
    <x v="0"/>
    <x v="2"/>
    <n v="89697"/>
    <n v="9521"/>
    <n v="9.5210000000000008"/>
    <n v="9420.9641844344078"/>
  </r>
  <r>
    <s v="722810200"/>
    <n v="72281020"/>
    <x v="2"/>
    <s v="  4"/>
    <s v="DE"/>
    <s v="0"/>
    <x v="1"/>
    <x v="2"/>
    <n v="204793"/>
    <n v="15588"/>
    <n v="15.587999999999999"/>
    <n v="13137.862458301259"/>
  </r>
  <r>
    <s v="722810200"/>
    <n v="72281020"/>
    <x v="2"/>
    <s v="  4"/>
    <s v="DE"/>
    <s v="0"/>
    <x v="7"/>
    <x v="2"/>
    <n v="7474"/>
    <n v="6"/>
    <n v="6.0000000000000001E-3"/>
    <n v="1245666.6666666667"/>
  </r>
  <r>
    <s v="722810200"/>
    <n v="72281020"/>
    <x v="2"/>
    <s v="  5"/>
    <s v="IT"/>
    <s v="0"/>
    <x v="0"/>
    <x v="2"/>
    <n v="173"/>
    <n v="19"/>
    <n v="1.9E-2"/>
    <n v="9105.2631578947367"/>
  </r>
  <r>
    <s v="722810200"/>
    <n v="72281020"/>
    <x v="2"/>
    <s v="  5"/>
    <s v="IT"/>
    <s v="0"/>
    <x v="1"/>
    <x v="2"/>
    <n v="494"/>
    <n v="12"/>
    <n v="1.2E-2"/>
    <n v="41166.666666666664"/>
  </r>
  <r>
    <s v="722810200"/>
    <n v="72281020"/>
    <x v="2"/>
    <s v="  7"/>
    <s v="IE"/>
    <s v="0"/>
    <x v="4"/>
    <x v="2"/>
    <n v="3209"/>
    <n v="483"/>
    <n v="0.48299999999999998"/>
    <n v="6643.8923395445136"/>
  </r>
  <r>
    <s v="722810200"/>
    <n v="72281020"/>
    <x v="2"/>
    <s v=" 30"/>
    <s v="SE"/>
    <s v="0"/>
    <x v="0"/>
    <x v="2"/>
    <n v="6177"/>
    <n v="658"/>
    <n v="0.65800000000000003"/>
    <n v="9387.5379939209724"/>
  </r>
  <r>
    <s v="722810200"/>
    <n v="72281020"/>
    <x v="2"/>
    <s v=" 30"/>
    <s v="SE"/>
    <s v="0"/>
    <x v="1"/>
    <x v="2"/>
    <n v="14959"/>
    <n v="934"/>
    <n v="0.93400000000000005"/>
    <n v="16016.059957173447"/>
  </r>
  <r>
    <s v="722810200"/>
    <n v="72281020"/>
    <x v="2"/>
    <s v=" 38"/>
    <s v="AT"/>
    <s v="0"/>
    <x v="0"/>
    <x v="2"/>
    <n v="31"/>
    <n v="3"/>
    <n v="3.0000000000000001E-3"/>
    <n v="10333.333333333334"/>
  </r>
  <r>
    <s v="722810200"/>
    <n v="72281020"/>
    <x v="2"/>
    <s v=" 38"/>
    <s v="AT"/>
    <s v="0"/>
    <x v="1"/>
    <x v="2"/>
    <n v="112896"/>
    <n v="16122"/>
    <n v="16.122"/>
    <n v="7002.605135839226"/>
  </r>
  <r>
    <s v="722810200"/>
    <n v="72281020"/>
    <x v="2"/>
    <s v=" 64"/>
    <s v="HU"/>
    <s v="0"/>
    <x v="1"/>
    <x v="2"/>
    <n v="379"/>
    <n v="1"/>
    <n v="1E-3"/>
    <n v="379000"/>
  </r>
  <r>
    <s v="722810900"/>
    <n v="72281090"/>
    <x v="3"/>
    <s v="  1"/>
    <s v="FR"/>
    <s v="0"/>
    <x v="0"/>
    <x v="2"/>
    <n v="90094"/>
    <n v="16864"/>
    <n v="16.864000000000001"/>
    <n v="5342.3861480075902"/>
  </r>
  <r>
    <s v="722810900"/>
    <n v="72281090"/>
    <x v="3"/>
    <s v="  1"/>
    <s v="FR"/>
    <s v="0"/>
    <x v="1"/>
    <x v="2"/>
    <n v="488291"/>
    <n v="63842"/>
    <n v="63.841999999999999"/>
    <n v="7648.4289339306415"/>
  </r>
  <r>
    <s v="722810900"/>
    <n v="72281090"/>
    <x v="3"/>
    <s v="  3"/>
    <s v="NL"/>
    <s v="0"/>
    <x v="0"/>
    <x v="2"/>
    <n v="364"/>
    <n v="70"/>
    <n v="7.0000000000000007E-2"/>
    <n v="5199.9999999999991"/>
  </r>
  <r>
    <s v="722810900"/>
    <n v="72281090"/>
    <x v="3"/>
    <s v="  3"/>
    <s v="NL"/>
    <s v="0"/>
    <x v="1"/>
    <x v="2"/>
    <n v="10320"/>
    <n v="175"/>
    <n v="0.17499999999999999"/>
    <n v="58971.428571428572"/>
  </r>
  <r>
    <s v="722810900"/>
    <n v="72281090"/>
    <x v="3"/>
    <s v="  4"/>
    <s v="DE"/>
    <s v="0"/>
    <x v="0"/>
    <x v="2"/>
    <n v="24930"/>
    <n v="4668"/>
    <n v="4.6680000000000001"/>
    <n v="5340.6169665809766"/>
  </r>
  <r>
    <s v="722810900"/>
    <n v="72281090"/>
    <x v="3"/>
    <s v="  4"/>
    <s v="DE"/>
    <s v="0"/>
    <x v="1"/>
    <x v="2"/>
    <n v="70267"/>
    <n v="13124"/>
    <n v="13.124000000000001"/>
    <n v="5354.0841206949099"/>
  </r>
  <r>
    <s v="722810900"/>
    <n v="72281090"/>
    <x v="3"/>
    <s v="  5"/>
    <s v="IT"/>
    <s v="0"/>
    <x v="0"/>
    <x v="2"/>
    <n v="72952"/>
    <n v="13658"/>
    <n v="13.657999999999999"/>
    <n v="5341.3384097232392"/>
  </r>
  <r>
    <s v="722810900"/>
    <n v="72281090"/>
    <x v="3"/>
    <s v="  5"/>
    <s v="IT"/>
    <s v="0"/>
    <x v="1"/>
    <x v="2"/>
    <n v="224664"/>
    <n v="238223"/>
    <n v="238.22300000000001"/>
    <n v="943.08274180074966"/>
  </r>
  <r>
    <s v="722810900"/>
    <n v="72281090"/>
    <x v="3"/>
    <s v=" 30"/>
    <s v="SE"/>
    <s v="0"/>
    <x v="0"/>
    <x v="2"/>
    <n v="20170"/>
    <n v="3775"/>
    <n v="3.7749999999999999"/>
    <n v="5343.0463576158945"/>
  </r>
  <r>
    <s v="722810900"/>
    <n v="72281090"/>
    <x v="3"/>
    <s v=" 30"/>
    <s v="SE"/>
    <s v="0"/>
    <x v="1"/>
    <x v="2"/>
    <n v="47856"/>
    <n v="2933"/>
    <n v="2.9329999999999998"/>
    <n v="16316.399590862598"/>
  </r>
  <r>
    <s v="722810900"/>
    <n v="72281090"/>
    <x v="3"/>
    <s v=" 38"/>
    <s v="AT"/>
    <s v="0"/>
    <x v="0"/>
    <x v="2"/>
    <n v="1025"/>
    <n v="192"/>
    <n v="0.192"/>
    <n v="5338.541666666667"/>
  </r>
  <r>
    <s v="722810900"/>
    <n v="72281090"/>
    <x v="3"/>
    <s v=" 38"/>
    <s v="AT"/>
    <s v="0"/>
    <x v="1"/>
    <x v="2"/>
    <n v="1810544"/>
    <n v="270190"/>
    <n v="270.19"/>
    <n v="6701.0029978903731"/>
  </r>
  <r>
    <s v="722820100"/>
    <n v="72282010"/>
    <x v="2"/>
    <s v=" 30"/>
    <s v="SE"/>
    <s v="0"/>
    <x v="0"/>
    <x v="2"/>
    <n v="17984"/>
    <n v="28316"/>
    <n v="28.315999999999999"/>
    <n v="635.11795451334933"/>
  </r>
  <r>
    <s v="722820100"/>
    <n v="72282010"/>
    <x v="2"/>
    <s v=" 30"/>
    <s v="SE"/>
    <s v="0"/>
    <x v="1"/>
    <x v="2"/>
    <n v="45532"/>
    <n v="93782"/>
    <n v="93.781999999999996"/>
    <n v="485.50894627966989"/>
  </r>
  <r>
    <s v="722820910"/>
    <n v="72282091"/>
    <x v="2"/>
    <s v="  4"/>
    <s v="DE"/>
    <s v="0"/>
    <x v="0"/>
    <x v="2"/>
    <n v="1263002"/>
    <n v="1799097"/>
    <n v="1799.097"/>
    <n v="702.01995778993569"/>
  </r>
  <r>
    <s v="722820910"/>
    <n v="72282091"/>
    <x v="2"/>
    <s v="  4"/>
    <s v="DE"/>
    <s v="0"/>
    <x v="1"/>
    <x v="2"/>
    <n v="2874295"/>
    <n v="4245647"/>
    <n v="4245.6469999999999"/>
    <n v="676.99811124193798"/>
  </r>
  <r>
    <s v="722820910"/>
    <n v="72282091"/>
    <x v="2"/>
    <s v="  5"/>
    <s v="IT"/>
    <s v="0"/>
    <x v="0"/>
    <x v="2"/>
    <n v="83439"/>
    <n v="118856"/>
    <n v="118.85599999999999"/>
    <n v="702.01756747661034"/>
  </r>
  <r>
    <s v="722820910"/>
    <n v="72282091"/>
    <x v="2"/>
    <s v="  5"/>
    <s v="IT"/>
    <s v="0"/>
    <x v="1"/>
    <x v="2"/>
    <n v="213030"/>
    <n v="413755"/>
    <n v="413.755"/>
    <n v="514.8699109376322"/>
  </r>
  <r>
    <s v="722820910"/>
    <n v="72282091"/>
    <x v="2"/>
    <s v=" 10"/>
    <s v="PT"/>
    <s v="0"/>
    <x v="1"/>
    <x v="2"/>
    <n v="17510"/>
    <n v="9000"/>
    <n v="9"/>
    <n v="1945.5555555555557"/>
  </r>
  <r>
    <s v="722820910"/>
    <n v="72282091"/>
    <x v="2"/>
    <s v=" 18"/>
    <s v="LU"/>
    <s v="0"/>
    <x v="1"/>
    <x v="2"/>
    <n v="37581"/>
    <n v="74607"/>
    <n v="74.606999999999999"/>
    <n v="503.71949012827213"/>
  </r>
  <r>
    <s v="722820910"/>
    <n v="72282091"/>
    <x v="2"/>
    <s v=" 30"/>
    <s v="SE"/>
    <s v="0"/>
    <x v="0"/>
    <x v="2"/>
    <n v="1240332"/>
    <n v="1766805"/>
    <n v="1766.8050000000001"/>
    <n v="702.0197475103364"/>
  </r>
  <r>
    <s v="722820910"/>
    <n v="72282091"/>
    <x v="2"/>
    <s v=" 30"/>
    <s v="SE"/>
    <s v="0"/>
    <x v="1"/>
    <x v="2"/>
    <n v="3326324"/>
    <n v="6186903"/>
    <n v="6186.9030000000002"/>
    <n v="537.63959124621795"/>
  </r>
  <r>
    <s v="722820910"/>
    <n v="72282091"/>
    <x v="2"/>
    <s v=" 38"/>
    <s v="AT"/>
    <s v="0"/>
    <x v="0"/>
    <x v="2"/>
    <n v="806"/>
    <n v="1149"/>
    <n v="1.149"/>
    <n v="701.47954743255002"/>
  </r>
  <r>
    <s v="722820910"/>
    <n v="72282091"/>
    <x v="2"/>
    <s v=" 38"/>
    <s v="AT"/>
    <s v="0"/>
    <x v="1"/>
    <x v="2"/>
    <n v="1062243"/>
    <n v="944780"/>
    <n v="944.78"/>
    <n v="1124.3284150807597"/>
  </r>
  <r>
    <s v="722820990"/>
    <n v="72282099"/>
    <x v="3"/>
    <s v=" 17"/>
    <s v="BE"/>
    <s v="0"/>
    <x v="0"/>
    <x v="2"/>
    <n v="44"/>
    <n v="48"/>
    <n v="4.8000000000000001E-2"/>
    <n v="916.66666666666663"/>
  </r>
  <r>
    <s v="722820990"/>
    <n v="72282099"/>
    <x v="3"/>
    <s v=" 17"/>
    <s v="BE"/>
    <s v="0"/>
    <x v="1"/>
    <x v="2"/>
    <n v="164"/>
    <n v="140"/>
    <n v="0.14000000000000001"/>
    <n v="1171.4285714285713"/>
  </r>
  <r>
    <s v="722830200"/>
    <n v="72283020"/>
    <x v="5"/>
    <s v="  4"/>
    <s v="DE"/>
    <s v="0"/>
    <x v="0"/>
    <x v="2"/>
    <n v="189268"/>
    <n v="65027"/>
    <n v="65.027000000000001"/>
    <n v="2910.6063635105415"/>
  </r>
  <r>
    <s v="722830200"/>
    <n v="72283020"/>
    <x v="5"/>
    <s v="  4"/>
    <s v="DE"/>
    <s v="0"/>
    <x v="1"/>
    <x v="2"/>
    <n v="450349"/>
    <n v="253548"/>
    <n v="253.548"/>
    <n v="1776.1883351475853"/>
  </r>
  <r>
    <s v="722830200"/>
    <n v="72283020"/>
    <x v="5"/>
    <s v="  4"/>
    <s v="DE"/>
    <s v="0"/>
    <x v="7"/>
    <x v="2"/>
    <n v="29416"/>
    <n v="5990"/>
    <n v="5.99"/>
    <n v="4910.8514190317192"/>
  </r>
  <r>
    <s v="722830200"/>
    <n v="72283020"/>
    <x v="5"/>
    <s v="  5"/>
    <s v="IT"/>
    <s v="0"/>
    <x v="0"/>
    <x v="2"/>
    <n v="45"/>
    <n v="16"/>
    <n v="1.6E-2"/>
    <n v="2812.5"/>
  </r>
  <r>
    <s v="722830200"/>
    <n v="72283020"/>
    <x v="5"/>
    <s v="  5"/>
    <s v="IT"/>
    <s v="0"/>
    <x v="1"/>
    <x v="2"/>
    <n v="10878"/>
    <n v="5784"/>
    <n v="5.7839999999999998"/>
    <n v="1880.7053941908714"/>
  </r>
  <r>
    <s v="722830200"/>
    <n v="72283020"/>
    <x v="5"/>
    <s v="  7"/>
    <s v="IE"/>
    <s v="0"/>
    <x v="1"/>
    <x v="2"/>
    <n v="3448"/>
    <n v="69"/>
    <n v="6.9000000000000006E-2"/>
    <n v="49971.014492753617"/>
  </r>
  <r>
    <s v="722830200"/>
    <n v="72283020"/>
    <x v="5"/>
    <s v=" 11"/>
    <s v="ES"/>
    <s v="0"/>
    <x v="0"/>
    <x v="2"/>
    <n v="2238"/>
    <n v="769"/>
    <n v="0.76900000000000002"/>
    <n v="2910.2730819245771"/>
  </r>
  <r>
    <s v="722830200"/>
    <n v="72283020"/>
    <x v="5"/>
    <s v=" 11"/>
    <s v="ES"/>
    <s v="0"/>
    <x v="1"/>
    <x v="2"/>
    <n v="7378"/>
    <n v="10047"/>
    <n v="10.047000000000001"/>
    <n v="734.34856175972925"/>
  </r>
  <r>
    <s v="722830200"/>
    <n v="72283020"/>
    <x v="5"/>
    <s v=" 17"/>
    <s v="BE"/>
    <s v="0"/>
    <x v="1"/>
    <x v="2"/>
    <n v="130"/>
    <n v="12"/>
    <n v="1.2E-2"/>
    <n v="10833.333333333334"/>
  </r>
  <r>
    <s v="722830200"/>
    <n v="72283020"/>
    <x v="5"/>
    <s v=" 30"/>
    <s v="SE"/>
    <s v="0"/>
    <x v="0"/>
    <x v="2"/>
    <n v="106065"/>
    <n v="36442"/>
    <n v="36.442"/>
    <n v="2910.5153394434992"/>
  </r>
  <r>
    <s v="722830200"/>
    <n v="72283020"/>
    <x v="5"/>
    <s v=" 30"/>
    <s v="SE"/>
    <s v="0"/>
    <x v="1"/>
    <x v="2"/>
    <n v="276505"/>
    <n v="68418"/>
    <n v="68.418000000000006"/>
    <n v="4041.4072320149667"/>
  </r>
  <r>
    <s v="722830200"/>
    <n v="72283020"/>
    <x v="5"/>
    <s v=" 38"/>
    <s v="AT"/>
    <s v="0"/>
    <x v="0"/>
    <x v="2"/>
    <n v="1153"/>
    <n v="396"/>
    <n v="0.39600000000000002"/>
    <n v="2911.6161616161617"/>
  </r>
  <r>
    <s v="722830200"/>
    <n v="72283020"/>
    <x v="5"/>
    <s v=" 38"/>
    <s v="AT"/>
    <s v="0"/>
    <x v="1"/>
    <x v="2"/>
    <n v="1508828"/>
    <n v="353117"/>
    <n v="353.11700000000002"/>
    <n v="4272.8840582583107"/>
  </r>
  <r>
    <s v="722830200"/>
    <n v="72283020"/>
    <x v="5"/>
    <s v=" 61"/>
    <s v="CZ"/>
    <s v="0"/>
    <x v="1"/>
    <x v="2"/>
    <n v="3583"/>
    <n v="3260"/>
    <n v="3.26"/>
    <n v="1099.079754601227"/>
  </r>
  <r>
    <s v="722830200"/>
    <n v="72283020"/>
    <x v="5"/>
    <s v=" 91"/>
    <s v="SI"/>
    <s v="0"/>
    <x v="0"/>
    <x v="2"/>
    <n v="5208"/>
    <n v="1789"/>
    <n v="1.7889999999999999"/>
    <n v="2911.1235326998326"/>
  </r>
  <r>
    <s v="722830200"/>
    <n v="72283020"/>
    <x v="5"/>
    <s v=" 91"/>
    <s v="SI"/>
    <s v="0"/>
    <x v="1"/>
    <x v="2"/>
    <n v="12884"/>
    <n v="5840"/>
    <n v="5.84"/>
    <n v="2206.1643835616437"/>
  </r>
  <r>
    <s v="722830410"/>
    <n v="72283041"/>
    <x v="2"/>
    <s v="  4"/>
    <s v="DE"/>
    <s v="0"/>
    <x v="0"/>
    <x v="2"/>
    <n v="2365"/>
    <n v="2125"/>
    <n v="2.125"/>
    <n v="1112.9411764705883"/>
  </r>
  <r>
    <s v="722830410"/>
    <n v="72283041"/>
    <x v="2"/>
    <s v="  4"/>
    <s v="DE"/>
    <s v="0"/>
    <x v="1"/>
    <x v="2"/>
    <n v="4862"/>
    <n v="1423"/>
    <n v="1.423"/>
    <n v="3416.7252283907237"/>
  </r>
  <r>
    <s v="722830410"/>
    <n v="72283041"/>
    <x v="2"/>
    <s v=" 11"/>
    <s v="ES"/>
    <s v="0"/>
    <x v="0"/>
    <x v="2"/>
    <n v="13260"/>
    <n v="11911"/>
    <n v="11.911"/>
    <n v="1113.2566535135588"/>
  </r>
  <r>
    <s v="722830410"/>
    <n v="72283041"/>
    <x v="2"/>
    <s v=" 11"/>
    <s v="ES"/>
    <s v="0"/>
    <x v="1"/>
    <x v="2"/>
    <n v="22833"/>
    <n v="22803"/>
    <n v="22.803000000000001"/>
    <n v="1001.3156163662676"/>
  </r>
  <r>
    <s v="722830410"/>
    <n v="72283041"/>
    <x v="2"/>
    <s v=" 30"/>
    <s v="SE"/>
    <s v="0"/>
    <x v="0"/>
    <x v="2"/>
    <n v="5518"/>
    <n v="4957"/>
    <n v="4.9569999999999999"/>
    <n v="1113.1732902965505"/>
  </r>
  <r>
    <s v="722830410"/>
    <n v="72283041"/>
    <x v="2"/>
    <s v=" 30"/>
    <s v="SE"/>
    <s v="0"/>
    <x v="1"/>
    <x v="2"/>
    <n v="9794"/>
    <n v="9760"/>
    <n v="9.76"/>
    <n v="1003.483606557377"/>
  </r>
  <r>
    <s v="722830490"/>
    <n v="72283049"/>
    <x v="2"/>
    <s v="  4"/>
    <s v="DE"/>
    <s v="0"/>
    <x v="0"/>
    <x v="2"/>
    <n v="621"/>
    <n v="711"/>
    <n v="0.71099999999999997"/>
    <n v="873.41772151898738"/>
  </r>
  <r>
    <s v="722830490"/>
    <n v="72283049"/>
    <x v="2"/>
    <s v="  4"/>
    <s v="DE"/>
    <s v="0"/>
    <x v="1"/>
    <x v="2"/>
    <n v="1245"/>
    <n v="3463"/>
    <n v="3.4630000000000001"/>
    <n v="359.51487149870053"/>
  </r>
  <r>
    <s v="722830490"/>
    <n v="72283049"/>
    <x v="2"/>
    <s v=" 11"/>
    <s v="ES"/>
    <s v="0"/>
    <x v="0"/>
    <x v="2"/>
    <n v="12530"/>
    <n v="14369"/>
    <n v="14.369"/>
    <n v="872.01614586958033"/>
  </r>
  <r>
    <s v="722830490"/>
    <n v="72283049"/>
    <x v="2"/>
    <s v=" 11"/>
    <s v="ES"/>
    <s v="0"/>
    <x v="1"/>
    <x v="2"/>
    <n v="24694"/>
    <n v="27854"/>
    <n v="27.853999999999999"/>
    <n v="886.55130322395348"/>
  </r>
  <r>
    <s v="722830490"/>
    <n v="72283049"/>
    <x v="2"/>
    <s v=" 30"/>
    <s v="SE"/>
    <s v="0"/>
    <x v="0"/>
    <x v="2"/>
    <n v="2901"/>
    <n v="3326"/>
    <n v="3.3260000000000001"/>
    <n v="872.21888153938664"/>
  </r>
  <r>
    <s v="722830490"/>
    <n v="72283049"/>
    <x v="2"/>
    <s v=" 30"/>
    <s v="SE"/>
    <s v="0"/>
    <x v="1"/>
    <x v="2"/>
    <n v="5145"/>
    <n v="5112"/>
    <n v="5.1120000000000001"/>
    <n v="1006.4553990610328"/>
  </r>
  <r>
    <s v="722830490"/>
    <n v="72283049"/>
    <x v="2"/>
    <s v=" 38"/>
    <s v="AT"/>
    <s v="0"/>
    <x v="1"/>
    <x v="2"/>
    <n v="1949"/>
    <n v="1877"/>
    <n v="1.877"/>
    <n v="1038.3590836441128"/>
  </r>
  <r>
    <s v="722830610"/>
    <n v="72283061"/>
    <x v="2"/>
    <s v="  1"/>
    <s v="FR"/>
    <s v="0"/>
    <x v="0"/>
    <x v="2"/>
    <n v="683457"/>
    <n v="710780"/>
    <n v="710.78"/>
    <n v="961.55913222094046"/>
  </r>
  <r>
    <s v="722830610"/>
    <n v="72283061"/>
    <x v="2"/>
    <s v="  1"/>
    <s v="FR"/>
    <s v="0"/>
    <x v="1"/>
    <x v="2"/>
    <n v="2930712"/>
    <n v="3080036"/>
    <n v="3080.0360000000001"/>
    <n v="951.51874848216062"/>
  </r>
  <r>
    <s v="722830610"/>
    <n v="72283061"/>
    <x v="2"/>
    <s v="  3"/>
    <s v="NL"/>
    <s v="0"/>
    <x v="0"/>
    <x v="2"/>
    <n v="8363"/>
    <n v="8697"/>
    <n v="8.6969999999999992"/>
    <n v="961.59595262734285"/>
  </r>
  <r>
    <s v="722830610"/>
    <n v="72283061"/>
    <x v="2"/>
    <s v="  3"/>
    <s v="NL"/>
    <s v="0"/>
    <x v="1"/>
    <x v="2"/>
    <n v="44673"/>
    <n v="46656"/>
    <n v="46.655999999999999"/>
    <n v="957.49742798353907"/>
  </r>
  <r>
    <s v="722830610"/>
    <n v="72283061"/>
    <x v="2"/>
    <s v="  4"/>
    <s v="DE"/>
    <s v="0"/>
    <x v="0"/>
    <x v="2"/>
    <n v="211638"/>
    <n v="220098"/>
    <n v="220.09800000000001"/>
    <n v="961.56257667039222"/>
  </r>
  <r>
    <s v="722830610"/>
    <n v="72283061"/>
    <x v="2"/>
    <s v="  4"/>
    <s v="DE"/>
    <s v="0"/>
    <x v="1"/>
    <x v="2"/>
    <n v="634588"/>
    <n v="716398"/>
    <n v="716.39800000000002"/>
    <n v="885.80370129453183"/>
  </r>
  <r>
    <s v="722830610"/>
    <n v="72283061"/>
    <x v="2"/>
    <s v="  5"/>
    <s v="IT"/>
    <s v="0"/>
    <x v="0"/>
    <x v="2"/>
    <n v="157292"/>
    <n v="163580"/>
    <n v="163.58000000000001"/>
    <n v="961.56009292089493"/>
  </r>
  <r>
    <s v="722830610"/>
    <n v="72283061"/>
    <x v="2"/>
    <s v="  5"/>
    <s v="IT"/>
    <s v="0"/>
    <x v="1"/>
    <x v="2"/>
    <n v="480854"/>
    <n v="380796"/>
    <n v="380.79599999999999"/>
    <n v="1262.7601130263974"/>
  </r>
  <r>
    <s v="722830610"/>
    <n v="72283061"/>
    <x v="2"/>
    <s v=" 11"/>
    <s v="ES"/>
    <s v="0"/>
    <x v="0"/>
    <x v="2"/>
    <n v="617569"/>
    <n v="642258"/>
    <n v="642.25800000000004"/>
    <n v="961.55906193461192"/>
  </r>
  <r>
    <s v="722830610"/>
    <n v="72283061"/>
    <x v="2"/>
    <s v=" 11"/>
    <s v="ES"/>
    <s v="0"/>
    <x v="1"/>
    <x v="2"/>
    <n v="1535214"/>
    <n v="1761253"/>
    <n v="1761.2529999999999"/>
    <n v="871.66011924465147"/>
  </r>
  <r>
    <s v="722830610"/>
    <n v="72283061"/>
    <x v="2"/>
    <s v=" 17"/>
    <s v="BE"/>
    <s v="0"/>
    <x v="0"/>
    <x v="2"/>
    <n v="134640"/>
    <n v="140024"/>
    <n v="140.024"/>
    <n v="961.54944866594292"/>
  </r>
  <r>
    <s v="722830610"/>
    <n v="72283061"/>
    <x v="2"/>
    <s v=" 17"/>
    <s v="BE"/>
    <s v="0"/>
    <x v="1"/>
    <x v="2"/>
    <n v="624081"/>
    <n v="722978"/>
    <n v="722.97799999999995"/>
    <n v="863.20883899648402"/>
  </r>
  <r>
    <s v="722830610"/>
    <n v="72283061"/>
    <x v="2"/>
    <s v=" 30"/>
    <s v="SE"/>
    <s v="0"/>
    <x v="0"/>
    <x v="2"/>
    <n v="53880"/>
    <n v="56035"/>
    <n v="56.034999999999997"/>
    <n v="961.54189345944508"/>
  </r>
  <r>
    <s v="722830610"/>
    <n v="72283061"/>
    <x v="2"/>
    <s v=" 30"/>
    <s v="SE"/>
    <s v="0"/>
    <x v="1"/>
    <x v="2"/>
    <n v="171236"/>
    <n v="97524"/>
    <n v="97.524000000000001"/>
    <n v="1755.8344612608178"/>
  </r>
  <r>
    <s v="722830610"/>
    <n v="72283061"/>
    <x v="2"/>
    <s v=" 32"/>
    <s v="FI"/>
    <s v="0"/>
    <x v="0"/>
    <x v="2"/>
    <n v="1120092"/>
    <n v="1164869"/>
    <n v="1164.8689999999999"/>
    <n v="961.560484483663"/>
  </r>
  <r>
    <s v="722830610"/>
    <n v="72283061"/>
    <x v="2"/>
    <s v=" 32"/>
    <s v="FI"/>
    <s v="0"/>
    <x v="1"/>
    <x v="2"/>
    <n v="3785147"/>
    <n v="4599520"/>
    <n v="4599.5200000000004"/>
    <n v="822.94391588687506"/>
  </r>
  <r>
    <s v="722830610"/>
    <n v="72283061"/>
    <x v="2"/>
    <s v=" 38"/>
    <s v="AT"/>
    <s v="0"/>
    <x v="1"/>
    <x v="2"/>
    <n v="2062"/>
    <n v="585"/>
    <n v="0.58499999999999996"/>
    <n v="3524.7863247863252"/>
  </r>
  <r>
    <s v="722830610"/>
    <n v="72283061"/>
    <x v="2"/>
    <s v=" 60"/>
    <s v="PL"/>
    <s v="0"/>
    <x v="0"/>
    <x v="2"/>
    <n v="103777"/>
    <n v="107926"/>
    <n v="107.926"/>
    <n v="961.55699275429458"/>
  </r>
  <r>
    <s v="722830610"/>
    <n v="72283061"/>
    <x v="2"/>
    <s v=" 60"/>
    <s v="PL"/>
    <s v="0"/>
    <x v="1"/>
    <x v="2"/>
    <n v="272197"/>
    <n v="180521"/>
    <n v="180.52099999999999"/>
    <n v="1507.8411929913973"/>
  </r>
  <r>
    <s v="722830610"/>
    <n v="72283061"/>
    <x v="2"/>
    <s v=" 61"/>
    <s v="CZ"/>
    <s v="0"/>
    <x v="0"/>
    <x v="2"/>
    <n v="550441"/>
    <n v="572448"/>
    <n v="572.44799999999998"/>
    <n v="961.55633350103415"/>
  </r>
  <r>
    <s v="722830610"/>
    <n v="72283061"/>
    <x v="2"/>
    <s v=" 61"/>
    <s v="CZ"/>
    <s v="0"/>
    <x v="1"/>
    <x v="2"/>
    <n v="3935863"/>
    <n v="4921640"/>
    <n v="4921.6400000000003"/>
    <n v="799.70558594289707"/>
  </r>
  <r>
    <s v="722830690"/>
    <n v="72283069"/>
    <x v="2"/>
    <s v="  1"/>
    <s v="FR"/>
    <s v="0"/>
    <x v="0"/>
    <x v="2"/>
    <n v="103757"/>
    <n v="132630"/>
    <n v="132.63"/>
    <n v="782.3041544145367"/>
  </r>
  <r>
    <s v="722830690"/>
    <n v="72283069"/>
    <x v="2"/>
    <s v="  1"/>
    <s v="FR"/>
    <s v="0"/>
    <x v="1"/>
    <x v="2"/>
    <n v="481113"/>
    <n v="388598"/>
    <n v="388.59800000000001"/>
    <n v="1238.0737934832398"/>
  </r>
  <r>
    <s v="722830690"/>
    <n v="72283069"/>
    <x v="2"/>
    <s v="  3"/>
    <s v="NL"/>
    <s v="0"/>
    <x v="0"/>
    <x v="2"/>
    <n v="858"/>
    <n v="1097"/>
    <n v="1.097"/>
    <n v="782.13309024612579"/>
  </r>
  <r>
    <s v="722830690"/>
    <n v="72283069"/>
    <x v="2"/>
    <s v="  3"/>
    <s v="NL"/>
    <s v="0"/>
    <x v="1"/>
    <x v="2"/>
    <n v="8295"/>
    <n v="7257"/>
    <n v="7.2569999999999997"/>
    <n v="1143.0343116990493"/>
  </r>
  <r>
    <s v="722830690"/>
    <n v="72283069"/>
    <x v="2"/>
    <s v="  4"/>
    <s v="DE"/>
    <s v="0"/>
    <x v="0"/>
    <x v="2"/>
    <n v="986011"/>
    <n v="1260399"/>
    <n v="1260.3989999999999"/>
    <n v="782.30068414843242"/>
  </r>
  <r>
    <s v="722830690"/>
    <n v="72283069"/>
    <x v="2"/>
    <s v="  4"/>
    <s v="DE"/>
    <s v="0"/>
    <x v="1"/>
    <x v="2"/>
    <n v="2390878"/>
    <n v="3149805"/>
    <n v="3149.8049999999998"/>
    <n v="759.05587806229278"/>
  </r>
  <r>
    <s v="722830690"/>
    <n v="72283069"/>
    <x v="2"/>
    <s v="  5"/>
    <s v="IT"/>
    <s v="0"/>
    <x v="0"/>
    <x v="2"/>
    <n v="774581"/>
    <n v="990132"/>
    <n v="990.13199999999995"/>
    <n v="782.30074373921866"/>
  </r>
  <r>
    <s v="722830690"/>
    <n v="72283069"/>
    <x v="2"/>
    <s v="  5"/>
    <s v="IT"/>
    <s v="0"/>
    <x v="1"/>
    <x v="2"/>
    <n v="2757386"/>
    <n v="5167540"/>
    <n v="5167.54"/>
    <n v="533.59741772681002"/>
  </r>
  <r>
    <s v="722830690"/>
    <n v="72283069"/>
    <x v="2"/>
    <s v="  7"/>
    <s v="IE"/>
    <s v="0"/>
    <x v="1"/>
    <x v="2"/>
    <n v="4344"/>
    <n v="99"/>
    <n v="9.9000000000000005E-2"/>
    <n v="43878.78787878788"/>
  </r>
  <r>
    <s v="722830690"/>
    <n v="72283069"/>
    <x v="2"/>
    <s v=" 11"/>
    <s v="ES"/>
    <s v="0"/>
    <x v="0"/>
    <x v="2"/>
    <n v="636606"/>
    <n v="813762"/>
    <n v="813.76199999999994"/>
    <n v="782.29998451635743"/>
  </r>
  <r>
    <s v="722830690"/>
    <n v="72283069"/>
    <x v="2"/>
    <s v=" 11"/>
    <s v="ES"/>
    <s v="0"/>
    <x v="1"/>
    <x v="2"/>
    <n v="1518531"/>
    <n v="2106009"/>
    <n v="2106.009"/>
    <n v="721.04677615337823"/>
  </r>
  <r>
    <s v="722830690"/>
    <n v="72283069"/>
    <x v="2"/>
    <s v=" 17"/>
    <s v="BE"/>
    <s v="0"/>
    <x v="0"/>
    <x v="2"/>
    <n v="11501"/>
    <n v="14703"/>
    <n v="14.702999999999999"/>
    <n v="782.22131537781411"/>
  </r>
  <r>
    <s v="722830690"/>
    <n v="72283069"/>
    <x v="2"/>
    <s v=" 17"/>
    <s v="BE"/>
    <s v="0"/>
    <x v="1"/>
    <x v="2"/>
    <n v="324546"/>
    <n v="405590"/>
    <n v="405.59"/>
    <n v="800.18245025764941"/>
  </r>
  <r>
    <s v="722830690"/>
    <n v="72283069"/>
    <x v="2"/>
    <s v=" 30"/>
    <s v="SE"/>
    <s v="0"/>
    <x v="0"/>
    <x v="2"/>
    <n v="1832575"/>
    <n v="2342546"/>
    <n v="2342.5459999999998"/>
    <n v="782.30053966923174"/>
  </r>
  <r>
    <s v="722830690"/>
    <n v="72283069"/>
    <x v="2"/>
    <s v=" 30"/>
    <s v="SE"/>
    <s v="0"/>
    <x v="1"/>
    <x v="2"/>
    <n v="4776249"/>
    <n v="8225924"/>
    <n v="8225.9240000000009"/>
    <n v="580.63373792415291"/>
  </r>
  <r>
    <s v="722830690"/>
    <n v="72283069"/>
    <x v="2"/>
    <s v=" 32"/>
    <s v="FI"/>
    <s v="0"/>
    <x v="0"/>
    <x v="2"/>
    <n v="533580"/>
    <n v="682065"/>
    <n v="682.06500000000005"/>
    <n v="782.30080710782693"/>
  </r>
  <r>
    <s v="722830690"/>
    <n v="72283069"/>
    <x v="2"/>
    <s v=" 32"/>
    <s v="FI"/>
    <s v="0"/>
    <x v="1"/>
    <x v="2"/>
    <n v="1773349"/>
    <n v="2062671"/>
    <n v="2062.6709999999998"/>
    <n v="859.73429596867368"/>
  </r>
  <r>
    <s v="722830690"/>
    <n v="72283069"/>
    <x v="2"/>
    <s v=" 38"/>
    <s v="AT"/>
    <s v="0"/>
    <x v="0"/>
    <x v="2"/>
    <n v="3"/>
    <n v="4"/>
    <n v="4.0000000000000001E-3"/>
    <n v="750"/>
  </r>
  <r>
    <s v="722830690"/>
    <n v="72283069"/>
    <x v="2"/>
    <s v=" 38"/>
    <s v="AT"/>
    <s v="0"/>
    <x v="1"/>
    <x v="2"/>
    <n v="1046"/>
    <n v="253"/>
    <n v="0.253"/>
    <n v="4134.387351778656"/>
  </r>
  <r>
    <s v="722830690"/>
    <n v="72283069"/>
    <x v="2"/>
    <s v=" 60"/>
    <s v="PL"/>
    <s v="0"/>
    <x v="0"/>
    <x v="2"/>
    <n v="7448"/>
    <n v="9521"/>
    <n v="9.5210000000000008"/>
    <n v="782.27076987711371"/>
  </r>
  <r>
    <s v="722830690"/>
    <n v="72283069"/>
    <x v="2"/>
    <s v=" 60"/>
    <s v="PL"/>
    <s v="0"/>
    <x v="1"/>
    <x v="2"/>
    <n v="20065"/>
    <n v="25255"/>
    <n v="25.254999999999999"/>
    <n v="794.4961393783409"/>
  </r>
  <r>
    <s v="722830690"/>
    <n v="72283069"/>
    <x v="2"/>
    <s v=" 61"/>
    <s v="CZ"/>
    <s v="0"/>
    <x v="0"/>
    <x v="2"/>
    <n v="66935"/>
    <n v="85561"/>
    <n v="85.561000000000007"/>
    <n v="782.30735966152793"/>
  </r>
  <r>
    <s v="722830690"/>
    <n v="72283069"/>
    <x v="2"/>
    <s v=" 61"/>
    <s v="CZ"/>
    <s v="0"/>
    <x v="1"/>
    <x v="2"/>
    <n v="516882"/>
    <n v="689231"/>
    <n v="689.23099999999999"/>
    <n v="749.94015068968167"/>
  </r>
  <r>
    <s v="722830690"/>
    <n v="72283069"/>
    <x v="2"/>
    <s v=" 91"/>
    <s v="SI"/>
    <s v="0"/>
    <x v="1"/>
    <x v="2"/>
    <n v="9102"/>
    <n v="5100"/>
    <n v="5.0999999999999996"/>
    <n v="1784.7058823529412"/>
  </r>
  <r>
    <s v="722830700"/>
    <n v="72283070"/>
    <x v="2"/>
    <s v="  3"/>
    <s v="NL"/>
    <s v="0"/>
    <x v="0"/>
    <x v="2"/>
    <n v="551"/>
    <n v="846"/>
    <n v="0.84599999999999997"/>
    <n v="651.30023640661943"/>
  </r>
  <r>
    <s v="722830700"/>
    <n v="72283070"/>
    <x v="2"/>
    <s v="  3"/>
    <s v="NL"/>
    <s v="0"/>
    <x v="1"/>
    <x v="2"/>
    <n v="490"/>
    <n v="3"/>
    <n v="3.0000000000000001E-3"/>
    <n v="163333.33333333334"/>
  </r>
  <r>
    <s v="722830700"/>
    <n v="72283070"/>
    <x v="2"/>
    <s v="  4"/>
    <s v="DE"/>
    <s v="0"/>
    <x v="0"/>
    <x v="2"/>
    <n v="1541"/>
    <n v="2359"/>
    <n v="2.359"/>
    <n v="653.24289953370078"/>
  </r>
  <r>
    <s v="722830700"/>
    <n v="72283070"/>
    <x v="2"/>
    <s v="  4"/>
    <s v="DE"/>
    <s v="0"/>
    <x v="1"/>
    <x v="2"/>
    <n v="2114"/>
    <n v="34"/>
    <n v="3.4000000000000002E-2"/>
    <n v="62176.470588235286"/>
  </r>
  <r>
    <s v="722830700"/>
    <n v="72283070"/>
    <x v="2"/>
    <s v="  4"/>
    <s v="DE"/>
    <s v="0"/>
    <x v="2"/>
    <x v="2"/>
    <n v="1187"/>
    <n v="28"/>
    <n v="2.8000000000000001E-2"/>
    <n v="42392.857142857145"/>
  </r>
  <r>
    <s v="722830700"/>
    <n v="72283070"/>
    <x v="2"/>
    <s v="  5"/>
    <s v="IT"/>
    <s v="0"/>
    <x v="0"/>
    <x v="2"/>
    <n v="349339"/>
    <n v="535328"/>
    <n v="535.32799999999997"/>
    <n v="652.57001315081595"/>
  </r>
  <r>
    <s v="722830700"/>
    <n v="72283070"/>
    <x v="2"/>
    <s v="  5"/>
    <s v="IT"/>
    <s v="0"/>
    <x v="1"/>
    <x v="2"/>
    <n v="1221759"/>
    <n v="1951527"/>
    <n v="1951.527"/>
    <n v="626.052829399747"/>
  </r>
  <r>
    <s v="722830700"/>
    <n v="72283070"/>
    <x v="2"/>
    <s v=" 11"/>
    <s v="ES"/>
    <s v="0"/>
    <x v="0"/>
    <x v="2"/>
    <n v="50154"/>
    <n v="76857"/>
    <n v="76.856999999999999"/>
    <n v="652.56255123150788"/>
  </r>
  <r>
    <s v="722830700"/>
    <n v="72283070"/>
    <x v="2"/>
    <s v=" 11"/>
    <s v="ES"/>
    <s v="0"/>
    <x v="1"/>
    <x v="2"/>
    <n v="67161"/>
    <n v="194910"/>
    <n v="194.91"/>
    <n v="344.57441896259814"/>
  </r>
  <r>
    <s v="722830700"/>
    <n v="72283070"/>
    <x v="2"/>
    <s v=" 30"/>
    <s v="SE"/>
    <s v="0"/>
    <x v="0"/>
    <x v="2"/>
    <n v="249652"/>
    <n v="382567"/>
    <n v="382.56700000000001"/>
    <n v="652.57066082542406"/>
  </r>
  <r>
    <s v="722830700"/>
    <n v="72283070"/>
    <x v="2"/>
    <s v=" 30"/>
    <s v="SE"/>
    <s v="0"/>
    <x v="1"/>
    <x v="2"/>
    <n v="645731"/>
    <n v="1235444"/>
    <n v="1235.444"/>
    <n v="522.67120160849061"/>
  </r>
  <r>
    <s v="722830890"/>
    <n v="72283089"/>
    <x v="2"/>
    <s v="  1"/>
    <s v="FR"/>
    <s v="0"/>
    <x v="0"/>
    <x v="2"/>
    <n v="5491"/>
    <n v="6396"/>
    <n v="6.3959999999999999"/>
    <n v="858.50531582238898"/>
  </r>
  <r>
    <s v="722830890"/>
    <n v="72283089"/>
    <x v="2"/>
    <s v="  1"/>
    <s v="FR"/>
    <s v="0"/>
    <x v="1"/>
    <x v="2"/>
    <n v="35339"/>
    <n v="3413"/>
    <n v="3.4129999999999998"/>
    <n v="10354.233811895694"/>
  </r>
  <r>
    <s v="722830890"/>
    <n v="72283089"/>
    <x v="2"/>
    <s v="  4"/>
    <s v="DE"/>
    <s v="0"/>
    <x v="0"/>
    <x v="2"/>
    <n v="16513"/>
    <n v="19233"/>
    <n v="19.233000000000001"/>
    <n v="858.57640513700403"/>
  </r>
  <r>
    <s v="722830890"/>
    <n v="72283089"/>
    <x v="2"/>
    <s v="  4"/>
    <s v="DE"/>
    <s v="0"/>
    <x v="1"/>
    <x v="2"/>
    <n v="35487"/>
    <n v="85514"/>
    <n v="85.513999999999996"/>
    <n v="414.98468087096853"/>
  </r>
  <r>
    <s v="722830890"/>
    <n v="72283089"/>
    <x v="2"/>
    <s v="  5"/>
    <s v="IT"/>
    <s v="0"/>
    <x v="0"/>
    <x v="2"/>
    <n v="16471"/>
    <n v="19185"/>
    <n v="19.184999999999999"/>
    <n v="858.53531404743296"/>
  </r>
  <r>
    <s v="722830890"/>
    <n v="72283089"/>
    <x v="2"/>
    <s v="  5"/>
    <s v="IT"/>
    <s v="0"/>
    <x v="1"/>
    <x v="2"/>
    <n v="49352"/>
    <n v="90412"/>
    <n v="90.412000000000006"/>
    <n v="545.85674467990975"/>
  </r>
  <r>
    <s v="722830890"/>
    <n v="72283089"/>
    <x v="2"/>
    <s v=" 30"/>
    <s v="SE"/>
    <s v="0"/>
    <x v="0"/>
    <x v="2"/>
    <n v="1448"/>
    <n v="1686"/>
    <n v="1.6859999999999999"/>
    <n v="858.83748517200479"/>
  </r>
  <r>
    <s v="722830890"/>
    <n v="72283089"/>
    <x v="2"/>
    <s v=" 30"/>
    <s v="SE"/>
    <s v="0"/>
    <x v="1"/>
    <x v="2"/>
    <n v="2746"/>
    <n v="2004"/>
    <n v="2.004"/>
    <n v="1370.2594810379242"/>
  </r>
  <r>
    <s v="722830890"/>
    <n v="72283089"/>
    <x v="2"/>
    <s v=" 32"/>
    <s v="FI"/>
    <s v="0"/>
    <x v="0"/>
    <x v="2"/>
    <n v="146011"/>
    <n v="170061"/>
    <n v="170.06100000000001"/>
    <n v="858.58015653206792"/>
  </r>
  <r>
    <s v="722830890"/>
    <n v="72283089"/>
    <x v="2"/>
    <s v=" 32"/>
    <s v="FI"/>
    <s v="0"/>
    <x v="1"/>
    <x v="2"/>
    <n v="765164"/>
    <n v="1059152"/>
    <n v="1059.152"/>
    <n v="722.43077480852605"/>
  </r>
  <r>
    <s v="722850200"/>
    <n v="72285020"/>
    <x v="3"/>
    <s v="  4"/>
    <s v="DE"/>
    <s v="0"/>
    <x v="0"/>
    <x v="2"/>
    <n v="319343"/>
    <n v="120862"/>
    <n v="120.86199999999999"/>
    <n v="2642.2117787228412"/>
  </r>
  <r>
    <s v="722850200"/>
    <n v="72285020"/>
    <x v="3"/>
    <s v="  4"/>
    <s v="DE"/>
    <s v="0"/>
    <x v="1"/>
    <x v="2"/>
    <n v="734802"/>
    <n v="274915"/>
    <n v="274.91500000000002"/>
    <n v="2672.833421239292"/>
  </r>
  <r>
    <s v="722850200"/>
    <n v="72285020"/>
    <x v="3"/>
    <s v="  5"/>
    <s v="IT"/>
    <s v="0"/>
    <x v="0"/>
    <x v="2"/>
    <n v="52"/>
    <n v="19"/>
    <n v="1.9E-2"/>
    <n v="2736.8421052631579"/>
  </r>
  <r>
    <s v="722850200"/>
    <n v="72285020"/>
    <x v="3"/>
    <s v="  5"/>
    <s v="IT"/>
    <s v="0"/>
    <x v="1"/>
    <x v="2"/>
    <n v="13422"/>
    <n v="8200"/>
    <n v="8.1999999999999993"/>
    <n v="1636.8292682926831"/>
  </r>
  <r>
    <s v="722850200"/>
    <n v="72285020"/>
    <x v="3"/>
    <s v=" 17"/>
    <s v="BE"/>
    <s v="0"/>
    <x v="0"/>
    <x v="2"/>
    <n v="288492"/>
    <n v="109185"/>
    <n v="109.185"/>
    <n v="2642.2310756972111"/>
  </r>
  <r>
    <s v="722850200"/>
    <n v="72285020"/>
    <x v="3"/>
    <s v=" 17"/>
    <s v="BE"/>
    <s v="0"/>
    <x v="1"/>
    <x v="2"/>
    <n v="756596"/>
    <n v="334234"/>
    <n v="334.23399999999998"/>
    <n v="2263.6715594463762"/>
  </r>
  <r>
    <s v="722850200"/>
    <n v="72285020"/>
    <x v="3"/>
    <s v=" 30"/>
    <s v="SE"/>
    <s v="0"/>
    <x v="0"/>
    <x v="2"/>
    <n v="898636"/>
    <n v="340107"/>
    <n v="340.10700000000003"/>
    <n v="2642.21553805126"/>
  </r>
  <r>
    <s v="722850200"/>
    <n v="72285020"/>
    <x v="3"/>
    <s v=" 30"/>
    <s v="SE"/>
    <s v="0"/>
    <x v="1"/>
    <x v="2"/>
    <n v="2217546"/>
    <n v="838226"/>
    <n v="838.226"/>
    <n v="2645.5228064984863"/>
  </r>
  <r>
    <s v="722850200"/>
    <n v="72285020"/>
    <x v="3"/>
    <s v=" 38"/>
    <s v="AT"/>
    <s v="0"/>
    <x v="0"/>
    <x v="2"/>
    <n v="715"/>
    <n v="270"/>
    <n v="0.27"/>
    <n v="2648.1481481481478"/>
  </r>
  <r>
    <s v="722850200"/>
    <n v="72285020"/>
    <x v="3"/>
    <s v=" 38"/>
    <s v="AT"/>
    <s v="0"/>
    <x v="1"/>
    <x v="2"/>
    <n v="1445610"/>
    <n v="372706"/>
    <n v="372.70600000000002"/>
    <n v="3878.687222636609"/>
  </r>
  <r>
    <s v="722850200"/>
    <n v="72285020"/>
    <x v="3"/>
    <s v=" 46"/>
    <s v="MT"/>
    <s v="0"/>
    <x v="4"/>
    <x v="2"/>
    <n v="3800"/>
    <n v="161"/>
    <n v="0.161"/>
    <n v="23602.484472049688"/>
  </r>
  <r>
    <s v="722850200"/>
    <n v="72285020"/>
    <x v="3"/>
    <s v=" 60"/>
    <s v="PL"/>
    <s v="0"/>
    <x v="0"/>
    <x v="2"/>
    <n v="586"/>
    <n v="222"/>
    <n v="0.222"/>
    <n v="2639.6396396396394"/>
  </r>
  <r>
    <s v="722850200"/>
    <n v="72285020"/>
    <x v="3"/>
    <s v=" 60"/>
    <s v="PL"/>
    <s v="0"/>
    <x v="1"/>
    <x v="2"/>
    <n v="1281"/>
    <n v="542"/>
    <n v="0.54200000000000004"/>
    <n v="2363.4686346863468"/>
  </r>
  <r>
    <s v="722850200"/>
    <n v="72285020"/>
    <x v="3"/>
    <s v=" 61"/>
    <s v="CZ"/>
    <s v="0"/>
    <x v="0"/>
    <x v="2"/>
    <n v="23880"/>
    <n v="9039"/>
    <n v="9.0389999999999997"/>
    <n v="2641.885164288085"/>
  </r>
  <r>
    <s v="722850200"/>
    <n v="72285020"/>
    <x v="3"/>
    <s v=" 61"/>
    <s v="CZ"/>
    <s v="0"/>
    <x v="1"/>
    <x v="2"/>
    <n v="171207"/>
    <n v="101498"/>
    <n v="101.498"/>
    <n v="1686.8017103785296"/>
  </r>
  <r>
    <s v="722850200"/>
    <n v="72285020"/>
    <x v="3"/>
    <s v=" 91"/>
    <s v="SI"/>
    <s v="0"/>
    <x v="0"/>
    <x v="2"/>
    <n v="157988"/>
    <n v="59794"/>
    <n v="59.793999999999997"/>
    <n v="2642.2049035020236"/>
  </r>
  <r>
    <s v="722850200"/>
    <n v="72285020"/>
    <x v="3"/>
    <s v=" 91"/>
    <s v="SI"/>
    <s v="0"/>
    <x v="1"/>
    <x v="2"/>
    <n v="42147"/>
    <n v="26460"/>
    <n v="26.46"/>
    <n v="1592.8571428571429"/>
  </r>
  <r>
    <s v="722850400"/>
    <n v="72285040"/>
    <x v="3"/>
    <s v="  4"/>
    <s v="DE"/>
    <s v="0"/>
    <x v="0"/>
    <x v="2"/>
    <n v="170"/>
    <n v="125"/>
    <n v="0.125"/>
    <n v="1360"/>
  </r>
  <r>
    <s v="722850400"/>
    <n v="72285040"/>
    <x v="3"/>
    <s v="  4"/>
    <s v="DE"/>
    <s v="0"/>
    <x v="1"/>
    <x v="2"/>
    <n v="361"/>
    <n v="90"/>
    <n v="0.09"/>
    <n v="4011.1111111111113"/>
  </r>
  <r>
    <s v="722850400"/>
    <n v="72285040"/>
    <x v="3"/>
    <s v=" 11"/>
    <s v="ES"/>
    <s v="0"/>
    <x v="0"/>
    <x v="2"/>
    <n v="7799"/>
    <n v="5713"/>
    <n v="5.7130000000000001"/>
    <n v="1365.1321547348152"/>
  </r>
  <r>
    <s v="722850400"/>
    <n v="72285040"/>
    <x v="3"/>
    <s v=" 11"/>
    <s v="ES"/>
    <s v="0"/>
    <x v="1"/>
    <x v="2"/>
    <n v="24645"/>
    <n v="34452"/>
    <n v="34.451999999999998"/>
    <n v="715.34308603274121"/>
  </r>
  <r>
    <s v="722850400"/>
    <n v="72285040"/>
    <x v="3"/>
    <s v=" 30"/>
    <s v="SE"/>
    <s v="0"/>
    <x v="0"/>
    <x v="2"/>
    <n v="21174"/>
    <n v="15507"/>
    <n v="15.507"/>
    <n v="1365.4478622557556"/>
  </r>
  <r>
    <s v="722850400"/>
    <n v="72285040"/>
    <x v="3"/>
    <s v=" 30"/>
    <s v="SE"/>
    <s v="0"/>
    <x v="1"/>
    <x v="2"/>
    <n v="45640"/>
    <n v="33289"/>
    <n v="33.289000000000001"/>
    <n v="1371.0234612034005"/>
  </r>
  <r>
    <s v="722850400"/>
    <n v="72285040"/>
    <x v="3"/>
    <s v=" 38"/>
    <s v="AT"/>
    <s v="0"/>
    <x v="1"/>
    <x v="2"/>
    <n v="17663"/>
    <n v="5125"/>
    <n v="5.125"/>
    <n v="3446.439024390244"/>
  </r>
  <r>
    <s v="722850610"/>
    <n v="72285061"/>
    <x v="3"/>
    <s v="  1"/>
    <s v="FR"/>
    <s v="0"/>
    <x v="0"/>
    <x v="2"/>
    <n v="113"/>
    <n v="84"/>
    <n v="8.4000000000000005E-2"/>
    <n v="1345.2380952380952"/>
  </r>
  <r>
    <s v="722850610"/>
    <n v="72285061"/>
    <x v="3"/>
    <s v="  1"/>
    <s v="FR"/>
    <s v="0"/>
    <x v="1"/>
    <x v="2"/>
    <n v="1593"/>
    <n v="1429"/>
    <n v="1.429"/>
    <n v="1114.7655703289013"/>
  </r>
  <r>
    <s v="722850610"/>
    <n v="72285061"/>
    <x v="3"/>
    <s v="  4"/>
    <s v="DE"/>
    <s v="0"/>
    <x v="0"/>
    <x v="2"/>
    <n v="257321"/>
    <n v="192476"/>
    <n v="192.476"/>
    <n v="1336.8991458675368"/>
  </r>
  <r>
    <s v="722850610"/>
    <n v="72285061"/>
    <x v="3"/>
    <s v="  4"/>
    <s v="DE"/>
    <s v="0"/>
    <x v="1"/>
    <x v="2"/>
    <n v="574752"/>
    <n v="338873"/>
    <n v="338.87299999999999"/>
    <n v="1696.0690288102032"/>
  </r>
  <r>
    <s v="722850610"/>
    <n v="72285061"/>
    <x v="3"/>
    <s v="  5"/>
    <s v="IT"/>
    <s v="0"/>
    <x v="0"/>
    <x v="2"/>
    <n v="153682"/>
    <n v="114953"/>
    <n v="114.953"/>
    <n v="1336.9116073525702"/>
  </r>
  <r>
    <s v="722850610"/>
    <n v="72285061"/>
    <x v="3"/>
    <s v="  5"/>
    <s v="IT"/>
    <s v="0"/>
    <x v="1"/>
    <x v="2"/>
    <n v="341725"/>
    <n v="241940"/>
    <n v="241.94"/>
    <n v="1412.436967843267"/>
  </r>
  <r>
    <s v="722850610"/>
    <n v="72285061"/>
    <x v="3"/>
    <s v=" 11"/>
    <s v="ES"/>
    <s v="0"/>
    <x v="0"/>
    <x v="2"/>
    <n v="137000"/>
    <n v="102473"/>
    <n v="102.473"/>
    <n v="1336.9375347652554"/>
  </r>
  <r>
    <s v="722850610"/>
    <n v="72285061"/>
    <x v="3"/>
    <s v=" 11"/>
    <s v="ES"/>
    <s v="0"/>
    <x v="1"/>
    <x v="2"/>
    <n v="362554"/>
    <n v="329846"/>
    <n v="329.846"/>
    <n v="1099.1614268476803"/>
  </r>
  <r>
    <s v="722850610"/>
    <n v="72285061"/>
    <x v="3"/>
    <s v=" 17"/>
    <s v="BE"/>
    <s v="0"/>
    <x v="0"/>
    <x v="2"/>
    <n v="14526"/>
    <n v="10865"/>
    <n v="10.865"/>
    <n v="1336.9535204786009"/>
  </r>
  <r>
    <s v="722850610"/>
    <n v="72285061"/>
    <x v="3"/>
    <s v=" 17"/>
    <s v="BE"/>
    <s v="0"/>
    <x v="1"/>
    <x v="2"/>
    <n v="37870"/>
    <n v="49268"/>
    <n v="49.268000000000001"/>
    <n v="768.6530811074125"/>
  </r>
  <r>
    <s v="722850610"/>
    <n v="72285061"/>
    <x v="3"/>
    <s v=" 32"/>
    <s v="FI"/>
    <s v="0"/>
    <x v="0"/>
    <x v="2"/>
    <n v="77715"/>
    <n v="58131"/>
    <n v="58.131"/>
    <n v="1336.8942560767921"/>
  </r>
  <r>
    <s v="722850610"/>
    <n v="72285061"/>
    <x v="3"/>
    <s v=" 32"/>
    <s v="FI"/>
    <s v="0"/>
    <x v="1"/>
    <x v="2"/>
    <n v="270785"/>
    <n v="249100"/>
    <n v="249.1"/>
    <n v="1087.053392211963"/>
  </r>
  <r>
    <s v="722850610"/>
    <n v="72285061"/>
    <x v="3"/>
    <s v=" 38"/>
    <s v="AT"/>
    <s v="0"/>
    <x v="0"/>
    <x v="2"/>
    <n v="6"/>
    <n v="4"/>
    <n v="4.0000000000000001E-3"/>
    <n v="1500"/>
  </r>
  <r>
    <s v="722850610"/>
    <n v="72285061"/>
    <x v="3"/>
    <s v=" 38"/>
    <s v="AT"/>
    <s v="0"/>
    <x v="1"/>
    <x v="2"/>
    <n v="63824"/>
    <n v="32598"/>
    <n v="32.597999999999999"/>
    <n v="1957.9115283146207"/>
  </r>
  <r>
    <s v="722850610"/>
    <n v="72285061"/>
    <x v="3"/>
    <s v=" 60"/>
    <s v="PL"/>
    <s v="0"/>
    <x v="0"/>
    <x v="2"/>
    <n v="8988"/>
    <n v="6723"/>
    <n v="6.7229999999999999"/>
    <n v="1336.9031682284694"/>
  </r>
  <r>
    <s v="722850610"/>
    <n v="72285061"/>
    <x v="3"/>
    <s v=" 60"/>
    <s v="PL"/>
    <s v="0"/>
    <x v="1"/>
    <x v="2"/>
    <n v="21431"/>
    <n v="14730"/>
    <n v="14.73"/>
    <n v="1454.9219280380175"/>
  </r>
  <r>
    <s v="722850610"/>
    <n v="72285061"/>
    <x v="3"/>
    <s v=" 61"/>
    <s v="CZ"/>
    <s v="0"/>
    <x v="0"/>
    <x v="2"/>
    <n v="119213"/>
    <n v="89170"/>
    <n v="89.17"/>
    <n v="1336.9182460468767"/>
  </r>
  <r>
    <s v="722850610"/>
    <n v="72285061"/>
    <x v="3"/>
    <s v=" 61"/>
    <s v="CZ"/>
    <s v="0"/>
    <x v="1"/>
    <x v="2"/>
    <n v="864415"/>
    <n v="868564"/>
    <n v="868.56399999999996"/>
    <n v="995.22314993483496"/>
  </r>
  <r>
    <s v="722850690"/>
    <n v="72285069"/>
    <x v="3"/>
    <s v="  1"/>
    <s v="FR"/>
    <s v="0"/>
    <x v="0"/>
    <x v="2"/>
    <n v="25787"/>
    <n v="24251"/>
    <n v="24.251000000000001"/>
    <n v="1063.3375943260071"/>
  </r>
  <r>
    <s v="722850690"/>
    <n v="72285069"/>
    <x v="3"/>
    <s v="  1"/>
    <s v="FR"/>
    <s v="0"/>
    <x v="1"/>
    <x v="2"/>
    <n v="281975"/>
    <n v="125122"/>
    <n v="125.122"/>
    <n v="2253.6004859257364"/>
  </r>
  <r>
    <s v="722850690"/>
    <n v="72285069"/>
    <x v="3"/>
    <s v="  3"/>
    <s v="NL"/>
    <s v="0"/>
    <x v="0"/>
    <x v="2"/>
    <n v="12273"/>
    <n v="11542"/>
    <n v="11.542"/>
    <n v="1063.3339109339802"/>
  </r>
  <r>
    <s v="722850690"/>
    <n v="72285069"/>
    <x v="3"/>
    <s v="  3"/>
    <s v="NL"/>
    <s v="0"/>
    <x v="1"/>
    <x v="2"/>
    <n v="46956"/>
    <n v="22430"/>
    <n v="22.43"/>
    <n v="2093.4462773071778"/>
  </r>
  <r>
    <s v="722850690"/>
    <n v="72285069"/>
    <x v="3"/>
    <s v="  4"/>
    <s v="DE"/>
    <s v="0"/>
    <x v="0"/>
    <x v="2"/>
    <n v="160419"/>
    <n v="150851"/>
    <n v="150.851"/>
    <n v="1063.426825145342"/>
  </r>
  <r>
    <s v="722850690"/>
    <n v="72285069"/>
    <x v="3"/>
    <s v="  4"/>
    <s v="DE"/>
    <s v="0"/>
    <x v="1"/>
    <x v="2"/>
    <n v="394981"/>
    <n v="176802"/>
    <n v="176.80199999999999"/>
    <n v="2234.0301580298865"/>
  </r>
  <r>
    <s v="722850690"/>
    <n v="72285069"/>
    <x v="3"/>
    <s v="  5"/>
    <s v="IT"/>
    <s v="0"/>
    <x v="0"/>
    <x v="2"/>
    <n v="155210"/>
    <n v="145954"/>
    <n v="145.95400000000001"/>
    <n v="1063.4172410485494"/>
  </r>
  <r>
    <s v="722850690"/>
    <n v="72285069"/>
    <x v="3"/>
    <s v="  5"/>
    <s v="IT"/>
    <s v="0"/>
    <x v="1"/>
    <x v="2"/>
    <n v="792083"/>
    <n v="1062279"/>
    <n v="1062.279"/>
    <n v="745.64497650805481"/>
  </r>
  <r>
    <s v="722850690"/>
    <n v="72285069"/>
    <x v="3"/>
    <s v="  7"/>
    <s v="IE"/>
    <s v="0"/>
    <x v="1"/>
    <x v="2"/>
    <n v="920"/>
    <n v="55"/>
    <n v="5.5E-2"/>
    <n v="16727.272727272728"/>
  </r>
  <r>
    <s v="722850690"/>
    <n v="72285069"/>
    <x v="3"/>
    <s v="  8"/>
    <s v="DK"/>
    <s v="0"/>
    <x v="1"/>
    <x v="2"/>
    <n v="534970"/>
    <n v="922794"/>
    <n v="922.79399999999998"/>
    <n v="579.72852012475153"/>
  </r>
  <r>
    <s v="722850690"/>
    <n v="72285069"/>
    <x v="3"/>
    <s v=" 11"/>
    <s v="ES"/>
    <s v="0"/>
    <x v="0"/>
    <x v="2"/>
    <n v="930472"/>
    <n v="874983"/>
    <n v="874.98299999999995"/>
    <n v="1063.4172321062238"/>
  </r>
  <r>
    <s v="722850690"/>
    <n v="72285069"/>
    <x v="3"/>
    <s v=" 11"/>
    <s v="ES"/>
    <s v="0"/>
    <x v="1"/>
    <x v="2"/>
    <n v="2470635"/>
    <n v="2503272"/>
    <n v="2503.2719999999999"/>
    <n v="986.96226378915276"/>
  </r>
  <r>
    <s v="722850690"/>
    <n v="72285069"/>
    <x v="3"/>
    <s v=" 17"/>
    <s v="BE"/>
    <s v="0"/>
    <x v="0"/>
    <x v="2"/>
    <n v="12077"/>
    <n v="11357"/>
    <n v="11.356999999999999"/>
    <n v="1063.3970238619354"/>
  </r>
  <r>
    <s v="722850690"/>
    <n v="72285069"/>
    <x v="3"/>
    <s v=" 17"/>
    <s v="BE"/>
    <s v="0"/>
    <x v="1"/>
    <x v="2"/>
    <n v="46760"/>
    <n v="51163"/>
    <n v="51.162999999999997"/>
    <n v="913.94171569298135"/>
  </r>
  <r>
    <s v="722850690"/>
    <n v="72285069"/>
    <x v="3"/>
    <s v=" 30"/>
    <s v="SE"/>
    <s v="0"/>
    <x v="0"/>
    <x v="2"/>
    <n v="1377"/>
    <n v="1294"/>
    <n v="1.294"/>
    <n v="1064.1421947449767"/>
  </r>
  <r>
    <s v="722850690"/>
    <n v="72285069"/>
    <x v="3"/>
    <s v=" 30"/>
    <s v="SE"/>
    <s v="0"/>
    <x v="1"/>
    <x v="2"/>
    <n v="3217"/>
    <n v="3729"/>
    <n v="3.7290000000000001"/>
    <n v="862.69777420219896"/>
  </r>
  <r>
    <s v="722850690"/>
    <n v="72285069"/>
    <x v="3"/>
    <s v=" 32"/>
    <s v="FI"/>
    <s v="0"/>
    <x v="0"/>
    <x v="2"/>
    <n v="518305"/>
    <n v="487397"/>
    <n v="487.39699999999999"/>
    <n v="1063.4144239706031"/>
  </r>
  <r>
    <s v="722850690"/>
    <n v="72285069"/>
    <x v="3"/>
    <s v=" 32"/>
    <s v="FI"/>
    <s v="0"/>
    <x v="1"/>
    <x v="2"/>
    <n v="1732936"/>
    <n v="1791652"/>
    <n v="1791.652"/>
    <n v="967.22801079673957"/>
  </r>
  <r>
    <s v="722850690"/>
    <n v="72285069"/>
    <x v="3"/>
    <s v=" 38"/>
    <s v="AT"/>
    <s v="0"/>
    <x v="0"/>
    <x v="2"/>
    <n v="6"/>
    <n v="6"/>
    <n v="6.0000000000000001E-3"/>
    <n v="1000"/>
  </r>
  <r>
    <s v="722850690"/>
    <n v="72285069"/>
    <x v="3"/>
    <s v=" 38"/>
    <s v="AT"/>
    <s v="0"/>
    <x v="1"/>
    <x v="2"/>
    <n v="91382"/>
    <n v="42262"/>
    <n v="42.262"/>
    <n v="2162.2734371302827"/>
  </r>
  <r>
    <s v="722850690"/>
    <n v="72285069"/>
    <x v="3"/>
    <s v=" 61"/>
    <s v="CZ"/>
    <s v="0"/>
    <x v="0"/>
    <x v="2"/>
    <n v="262"/>
    <n v="246"/>
    <n v="0.246"/>
    <n v="1065.040650406504"/>
  </r>
  <r>
    <s v="722850690"/>
    <n v="72285069"/>
    <x v="3"/>
    <s v=" 61"/>
    <s v="CZ"/>
    <s v="0"/>
    <x v="1"/>
    <x v="2"/>
    <n v="2218"/>
    <n v="1235"/>
    <n v="1.2350000000000001"/>
    <n v="1795.9514170040484"/>
  </r>
  <r>
    <s v="722850800"/>
    <n v="72285080"/>
    <x v="3"/>
    <s v="  4"/>
    <s v="DE"/>
    <s v="0"/>
    <x v="0"/>
    <x v="2"/>
    <n v="17041"/>
    <n v="18356"/>
    <n v="18.356000000000002"/>
    <n v="928.36129875789925"/>
  </r>
  <r>
    <s v="722850800"/>
    <n v="72285080"/>
    <x v="3"/>
    <s v="  4"/>
    <s v="DE"/>
    <s v="0"/>
    <x v="1"/>
    <x v="2"/>
    <n v="36350"/>
    <n v="49012"/>
    <n v="49.012"/>
    <n v="741.65510487227618"/>
  </r>
  <r>
    <s v="722850800"/>
    <n v="72285080"/>
    <x v="3"/>
    <s v="  5"/>
    <s v="IT"/>
    <s v="0"/>
    <x v="0"/>
    <x v="2"/>
    <n v="683697"/>
    <n v="736456"/>
    <n v="736.45600000000002"/>
    <n v="928.3609611436392"/>
  </r>
  <r>
    <s v="722850800"/>
    <n v="72285080"/>
    <x v="3"/>
    <s v="  5"/>
    <s v="IT"/>
    <s v="0"/>
    <x v="1"/>
    <x v="2"/>
    <n v="2571295"/>
    <n v="3684444"/>
    <n v="3684.444"/>
    <n v="697.87870300104987"/>
  </r>
  <r>
    <s v="722850800"/>
    <n v="72285080"/>
    <x v="3"/>
    <s v=" 11"/>
    <s v="ES"/>
    <s v="0"/>
    <x v="0"/>
    <x v="2"/>
    <n v="219274"/>
    <n v="236194"/>
    <n v="236.19399999999999"/>
    <n v="928.36397198912766"/>
  </r>
  <r>
    <s v="722850800"/>
    <n v="72285080"/>
    <x v="3"/>
    <s v=" 11"/>
    <s v="ES"/>
    <s v="0"/>
    <x v="1"/>
    <x v="2"/>
    <n v="509631"/>
    <n v="463660"/>
    <n v="463.66"/>
    <n v="1099.1480826467671"/>
  </r>
  <r>
    <s v="722850800"/>
    <n v="72285080"/>
    <x v="3"/>
    <s v=" 38"/>
    <s v="AT"/>
    <s v="0"/>
    <x v="1"/>
    <x v="2"/>
    <n v="135"/>
    <n v="26"/>
    <n v="2.5999999999999999E-2"/>
    <n v="5192.3076923076924"/>
  </r>
  <r>
    <s v="722860200"/>
    <n v="72286020"/>
    <x v="2"/>
    <s v="  3"/>
    <s v="NL"/>
    <s v="0"/>
    <x v="0"/>
    <x v="2"/>
    <n v="8551"/>
    <n v="4923"/>
    <n v="4.923"/>
    <n v="1736.9490148283567"/>
  </r>
  <r>
    <s v="722860200"/>
    <n v="72286020"/>
    <x v="2"/>
    <s v="  3"/>
    <s v="NL"/>
    <s v="0"/>
    <x v="1"/>
    <x v="2"/>
    <n v="26531"/>
    <n v="21127"/>
    <n v="21.126999999999999"/>
    <n v="1255.7864344204099"/>
  </r>
  <r>
    <s v="722860200"/>
    <n v="72286020"/>
    <x v="2"/>
    <s v="  4"/>
    <s v="DE"/>
    <s v="0"/>
    <x v="0"/>
    <x v="2"/>
    <n v="55395"/>
    <n v="31892"/>
    <n v="31.891999999999999"/>
    <n v="1736.9559764204189"/>
  </r>
  <r>
    <s v="722860200"/>
    <n v="72286020"/>
    <x v="2"/>
    <s v="  4"/>
    <s v="DE"/>
    <s v="0"/>
    <x v="1"/>
    <x v="2"/>
    <n v="4094"/>
    <n v="963"/>
    <n v="0.96299999999999997"/>
    <n v="4251.2980269989621"/>
  </r>
  <r>
    <s v="722860200"/>
    <n v="72286020"/>
    <x v="2"/>
    <s v="  5"/>
    <s v="IT"/>
    <s v="0"/>
    <x v="0"/>
    <x v="2"/>
    <n v="57611"/>
    <n v="33167"/>
    <n v="33.167000000000002"/>
    <n v="1736.9976181143907"/>
  </r>
  <r>
    <s v="722860200"/>
    <n v="72286020"/>
    <x v="2"/>
    <s v="  5"/>
    <s v="IT"/>
    <s v="0"/>
    <x v="1"/>
    <x v="2"/>
    <n v="190248"/>
    <n v="149322"/>
    <n v="149.322"/>
    <n v="1274.078836340258"/>
  </r>
  <r>
    <s v="722860200"/>
    <n v="72286020"/>
    <x v="2"/>
    <s v=" 11"/>
    <s v="ES"/>
    <s v="0"/>
    <x v="0"/>
    <x v="2"/>
    <n v="81"/>
    <n v="47"/>
    <n v="4.7E-2"/>
    <n v="1723.4042553191489"/>
  </r>
  <r>
    <s v="722860200"/>
    <n v="72286020"/>
    <x v="2"/>
    <s v=" 11"/>
    <s v="ES"/>
    <s v="0"/>
    <x v="1"/>
    <x v="2"/>
    <n v="290"/>
    <n v="5"/>
    <n v="5.0000000000000001E-3"/>
    <n v="58000"/>
  </r>
  <r>
    <s v="722860200"/>
    <n v="72286020"/>
    <x v="2"/>
    <s v=" 61"/>
    <s v="CZ"/>
    <s v="0"/>
    <x v="0"/>
    <x v="2"/>
    <n v="1147"/>
    <n v="661"/>
    <n v="0.66100000000000003"/>
    <n v="1735.249621785174"/>
  </r>
  <r>
    <s v="722860200"/>
    <n v="72286020"/>
    <x v="2"/>
    <s v=" 61"/>
    <s v="CZ"/>
    <s v="0"/>
    <x v="1"/>
    <x v="2"/>
    <n v="4286"/>
    <n v="2271"/>
    <n v="2.2709999999999999"/>
    <n v="1887.2743284896521"/>
  </r>
  <r>
    <s v="722860800"/>
    <n v="72286080"/>
    <x v="2"/>
    <s v="  1"/>
    <s v="FR"/>
    <s v="0"/>
    <x v="0"/>
    <x v="2"/>
    <n v="149778"/>
    <n v="95715"/>
    <n v="95.715000000000003"/>
    <n v="1564.8330982604607"/>
  </r>
  <r>
    <s v="722860800"/>
    <n v="72286080"/>
    <x v="2"/>
    <s v="  1"/>
    <s v="FR"/>
    <s v="0"/>
    <x v="1"/>
    <x v="2"/>
    <n v="628780"/>
    <n v="375396"/>
    <n v="375.39600000000002"/>
    <n v="1674.977890014811"/>
  </r>
  <r>
    <s v="722860800"/>
    <n v="72286080"/>
    <x v="2"/>
    <s v="  3"/>
    <s v="NL"/>
    <s v="0"/>
    <x v="0"/>
    <x v="2"/>
    <n v="1090"/>
    <n v="696"/>
    <n v="0.69599999999999995"/>
    <n v="1566.0919540229886"/>
  </r>
  <r>
    <s v="722860800"/>
    <n v="72286080"/>
    <x v="2"/>
    <s v="  3"/>
    <s v="NL"/>
    <s v="0"/>
    <x v="1"/>
    <x v="2"/>
    <n v="4587"/>
    <n v="37"/>
    <n v="3.6999999999999998E-2"/>
    <n v="123972.97297297297"/>
  </r>
  <r>
    <s v="722860800"/>
    <n v="72286080"/>
    <x v="2"/>
    <s v="  4"/>
    <s v="DE"/>
    <s v="0"/>
    <x v="0"/>
    <x v="2"/>
    <n v="227389"/>
    <n v="145311"/>
    <n v="145.31100000000001"/>
    <n v="1564.8436801068053"/>
  </r>
  <r>
    <s v="722860800"/>
    <n v="72286080"/>
    <x v="2"/>
    <s v="  4"/>
    <s v="DE"/>
    <s v="0"/>
    <x v="1"/>
    <x v="2"/>
    <n v="546315"/>
    <n v="249137"/>
    <n v="249.137"/>
    <n v="2192.8296479447049"/>
  </r>
  <r>
    <s v="722860800"/>
    <n v="72286080"/>
    <x v="2"/>
    <s v="  5"/>
    <s v="IT"/>
    <s v="0"/>
    <x v="0"/>
    <x v="2"/>
    <n v="44936"/>
    <n v="28716"/>
    <n v="28.716000000000001"/>
    <n v="1564.8418999860705"/>
  </r>
  <r>
    <s v="722860800"/>
    <n v="72286080"/>
    <x v="2"/>
    <s v="  5"/>
    <s v="IT"/>
    <s v="0"/>
    <x v="1"/>
    <x v="2"/>
    <n v="150394"/>
    <n v="104207"/>
    <n v="104.20699999999999"/>
    <n v="1443.2235838283418"/>
  </r>
  <r>
    <s v="722860800"/>
    <n v="72286080"/>
    <x v="2"/>
    <s v="  7"/>
    <s v="IE"/>
    <s v="0"/>
    <x v="1"/>
    <x v="2"/>
    <n v="1878"/>
    <n v="225"/>
    <n v="0.22500000000000001"/>
    <n v="8346.6666666666661"/>
  </r>
  <r>
    <s v="722860800"/>
    <n v="72286080"/>
    <x v="2"/>
    <s v=" 11"/>
    <s v="ES"/>
    <s v="0"/>
    <x v="0"/>
    <x v="2"/>
    <n v="60104"/>
    <n v="38410"/>
    <n v="38.409999999999997"/>
    <n v="1564.800833116376"/>
  </r>
  <r>
    <s v="722860800"/>
    <n v="72286080"/>
    <x v="2"/>
    <s v=" 11"/>
    <s v="ES"/>
    <s v="0"/>
    <x v="1"/>
    <x v="2"/>
    <n v="164622"/>
    <n v="155837"/>
    <n v="155.83699999999999"/>
    <n v="1056.3730051271521"/>
  </r>
  <r>
    <s v="722860800"/>
    <n v="72286080"/>
    <x v="2"/>
    <s v=" 17"/>
    <s v="BE"/>
    <s v="0"/>
    <x v="1"/>
    <x v="2"/>
    <n v="6476"/>
    <n v="8490"/>
    <n v="8.49"/>
    <n v="762.77974087161363"/>
  </r>
  <r>
    <s v="722860800"/>
    <n v="72286080"/>
    <x v="2"/>
    <s v=" 30"/>
    <s v="SE"/>
    <s v="0"/>
    <x v="0"/>
    <x v="2"/>
    <n v="256"/>
    <n v="164"/>
    <n v="0.16400000000000001"/>
    <n v="1560.9756097560976"/>
  </r>
  <r>
    <s v="722860800"/>
    <n v="72286080"/>
    <x v="2"/>
    <s v=" 30"/>
    <s v="SE"/>
    <s v="0"/>
    <x v="1"/>
    <x v="2"/>
    <n v="715"/>
    <n v="21"/>
    <n v="2.1000000000000001E-2"/>
    <n v="34047.619047619046"/>
  </r>
  <r>
    <s v="722860800"/>
    <n v="72286080"/>
    <x v="2"/>
    <s v=" 38"/>
    <s v="AT"/>
    <s v="0"/>
    <x v="0"/>
    <x v="2"/>
    <n v="278"/>
    <n v="178"/>
    <n v="0.17799999999999999"/>
    <n v="1561.7977528089889"/>
  </r>
  <r>
    <s v="722860800"/>
    <n v="72286080"/>
    <x v="2"/>
    <s v=" 38"/>
    <s v="AT"/>
    <s v="0"/>
    <x v="1"/>
    <x v="2"/>
    <n v="969480"/>
    <n v="145333"/>
    <n v="145.333"/>
    <n v="6670.7492448377179"/>
  </r>
  <r>
    <s v="722860800"/>
    <n v="72286080"/>
    <x v="2"/>
    <s v=" 60"/>
    <s v="PL"/>
    <s v="0"/>
    <x v="1"/>
    <x v="2"/>
    <n v="24839"/>
    <n v="2836"/>
    <n v="2.8359999999999999"/>
    <n v="8758.4626234132593"/>
  </r>
  <r>
    <s v="722860800"/>
    <n v="72286080"/>
    <x v="2"/>
    <s v=" 61"/>
    <s v="CZ"/>
    <s v="0"/>
    <x v="0"/>
    <x v="2"/>
    <n v="1641"/>
    <n v="1050"/>
    <n v="1.05"/>
    <n v="1562.8571428571429"/>
  </r>
  <r>
    <s v="722860800"/>
    <n v="72286080"/>
    <x v="2"/>
    <s v=" 61"/>
    <s v="CZ"/>
    <s v="0"/>
    <x v="1"/>
    <x v="2"/>
    <n v="27543"/>
    <n v="25465"/>
    <n v="25.465"/>
    <n v="1081.6021990967995"/>
  </r>
  <r>
    <s v="722870100"/>
    <n v="72287010"/>
    <x v="2"/>
    <s v="  1"/>
    <s v="FR"/>
    <s v="0"/>
    <x v="1"/>
    <x v="2"/>
    <n v="1097"/>
    <n v="5"/>
    <n v="5.0000000000000001E-3"/>
    <n v="219400"/>
  </r>
  <r>
    <s v="722870100"/>
    <n v="72287010"/>
    <x v="2"/>
    <s v="  4"/>
    <s v="DE"/>
    <s v="0"/>
    <x v="0"/>
    <x v="2"/>
    <n v="29370"/>
    <n v="33088"/>
    <n v="33.088000000000001"/>
    <n v="887.63297872340422"/>
  </r>
  <r>
    <s v="722870100"/>
    <n v="72287010"/>
    <x v="2"/>
    <s v="  4"/>
    <s v="DE"/>
    <s v="0"/>
    <x v="1"/>
    <x v="2"/>
    <n v="50848"/>
    <n v="27074"/>
    <n v="27.074000000000002"/>
    <n v="1878.1118416192655"/>
  </r>
  <r>
    <s v="722870100"/>
    <n v="72287010"/>
    <x v="2"/>
    <s v="  4"/>
    <s v="DE"/>
    <s v="0"/>
    <x v="7"/>
    <x v="2"/>
    <n v="15382"/>
    <n v="3000"/>
    <n v="3"/>
    <n v="5127.333333333333"/>
  </r>
  <r>
    <s v="722870100"/>
    <n v="72287010"/>
    <x v="2"/>
    <s v="  5"/>
    <s v="IT"/>
    <s v="0"/>
    <x v="0"/>
    <x v="2"/>
    <n v="100416"/>
    <n v="113129"/>
    <n v="113.129"/>
    <n v="887.62386302362791"/>
  </r>
  <r>
    <s v="722870100"/>
    <n v="72287010"/>
    <x v="2"/>
    <s v="  5"/>
    <s v="IT"/>
    <s v="0"/>
    <x v="1"/>
    <x v="2"/>
    <n v="349095"/>
    <n v="79357"/>
    <n v="79.356999999999999"/>
    <n v="4399.0448227629577"/>
  </r>
  <r>
    <s v="722870100"/>
    <n v="72287010"/>
    <x v="2"/>
    <s v=" 30"/>
    <s v="SE"/>
    <s v="0"/>
    <x v="0"/>
    <x v="2"/>
    <n v="695289"/>
    <n v="783315"/>
    <n v="783.31500000000005"/>
    <n v="887.62375289634429"/>
  </r>
  <r>
    <s v="722870100"/>
    <n v="72287010"/>
    <x v="2"/>
    <s v=" 30"/>
    <s v="SE"/>
    <s v="0"/>
    <x v="1"/>
    <x v="2"/>
    <n v="1788882"/>
    <n v="2515970"/>
    <n v="2515.9699999999998"/>
    <n v="711.01086260964962"/>
  </r>
  <r>
    <s v="722870100"/>
    <n v="72287010"/>
    <x v="2"/>
    <s v=" 38"/>
    <s v="AT"/>
    <s v="0"/>
    <x v="1"/>
    <x v="2"/>
    <n v="5029"/>
    <n v="1266"/>
    <n v="1.266"/>
    <n v="3972.353870458136"/>
  </r>
  <r>
    <s v="722870900"/>
    <n v="72287090"/>
    <x v="2"/>
    <s v="  1"/>
    <s v="FR"/>
    <s v="0"/>
    <x v="0"/>
    <x v="2"/>
    <n v="1149"/>
    <n v="286"/>
    <n v="0.28599999999999998"/>
    <n v="4017.4825174825178"/>
  </r>
  <r>
    <s v="722870900"/>
    <n v="72287090"/>
    <x v="2"/>
    <s v="  1"/>
    <s v="FR"/>
    <s v="0"/>
    <x v="1"/>
    <x v="2"/>
    <n v="3834"/>
    <n v="278"/>
    <n v="0.27800000000000002"/>
    <n v="13791.366906474819"/>
  </r>
  <r>
    <s v="722870900"/>
    <n v="72287090"/>
    <x v="2"/>
    <s v="  3"/>
    <s v="NL"/>
    <s v="0"/>
    <x v="1"/>
    <x v="2"/>
    <n v="493"/>
    <n v="110"/>
    <n v="0.11"/>
    <n v="4481.818181818182"/>
  </r>
  <r>
    <s v="722870900"/>
    <n v="72287090"/>
    <x v="2"/>
    <s v="  4"/>
    <s v="DE"/>
    <s v="0"/>
    <x v="0"/>
    <x v="2"/>
    <n v="114688"/>
    <n v="28493"/>
    <n v="28.492999999999999"/>
    <n v="4025.1289790474857"/>
  </r>
  <r>
    <s v="722870900"/>
    <n v="72287090"/>
    <x v="2"/>
    <s v="  4"/>
    <s v="DE"/>
    <s v="0"/>
    <x v="1"/>
    <x v="2"/>
    <n v="252514"/>
    <n v="71292"/>
    <n v="71.292000000000002"/>
    <n v="3541.9682432811533"/>
  </r>
  <r>
    <s v="722870900"/>
    <n v="72287090"/>
    <x v="2"/>
    <s v="  5"/>
    <s v="IT"/>
    <s v="0"/>
    <x v="0"/>
    <x v="2"/>
    <n v="33973"/>
    <n v="8441"/>
    <n v="8.4410000000000007"/>
    <n v="4024.7600995142752"/>
  </r>
  <r>
    <s v="722870900"/>
    <n v="72287090"/>
    <x v="2"/>
    <s v="  5"/>
    <s v="IT"/>
    <s v="0"/>
    <x v="1"/>
    <x v="2"/>
    <n v="88300"/>
    <n v="26977"/>
    <n v="26.977"/>
    <n v="3273.1586165993253"/>
  </r>
  <r>
    <s v="722870900"/>
    <n v="72287090"/>
    <x v="2"/>
    <s v="  7"/>
    <s v="IE"/>
    <s v="0"/>
    <x v="4"/>
    <x v="2"/>
    <n v="200"/>
    <n v="62"/>
    <n v="6.2E-2"/>
    <n v="3225.8064516129034"/>
  </r>
  <r>
    <s v="722870900"/>
    <n v="72287090"/>
    <x v="2"/>
    <s v=" 11"/>
    <s v="ES"/>
    <s v="0"/>
    <x v="1"/>
    <x v="2"/>
    <n v="115648"/>
    <n v="16678"/>
    <n v="16.678000000000001"/>
    <n v="6934.1647679577882"/>
  </r>
  <r>
    <s v="722870900"/>
    <n v="72287090"/>
    <x v="2"/>
    <s v=" 17"/>
    <s v="BE"/>
    <s v="0"/>
    <x v="0"/>
    <x v="2"/>
    <n v="4102"/>
    <n v="1019"/>
    <n v="1.0189999999999999"/>
    <n v="4025.5152109911683"/>
  </r>
  <r>
    <s v="722870900"/>
    <n v="72287090"/>
    <x v="2"/>
    <s v=" 17"/>
    <s v="BE"/>
    <s v="0"/>
    <x v="1"/>
    <x v="2"/>
    <n v="14384"/>
    <n v="1305"/>
    <n v="1.3049999999999999"/>
    <n v="11022.222222222223"/>
  </r>
  <r>
    <s v="722870900"/>
    <n v="72287090"/>
    <x v="2"/>
    <s v=" 38"/>
    <s v="AT"/>
    <s v="0"/>
    <x v="1"/>
    <x v="2"/>
    <n v="22375"/>
    <n v="4734"/>
    <n v="4.734"/>
    <n v="4726.4469792986902"/>
  </r>
  <r>
    <s v="722870900"/>
    <n v="72287090"/>
    <x v="2"/>
    <s v=" 38"/>
    <s v="AT"/>
    <s v="0"/>
    <x v="7"/>
    <x v="2"/>
    <n v="42578"/>
    <n v="11948"/>
    <n v="11.948"/>
    <n v="3563.6089722129227"/>
  </r>
  <r>
    <s v="722870900"/>
    <n v="72287090"/>
    <x v="2"/>
    <s v=" 64"/>
    <s v="HU"/>
    <s v="0"/>
    <x v="1"/>
    <x v="2"/>
    <n v="737"/>
    <n v="3"/>
    <n v="3.0000000000000001E-3"/>
    <n v="245666.66666666666"/>
  </r>
  <r>
    <s v="722870900"/>
    <n v="72287090"/>
    <x v="2"/>
    <s v=" 66"/>
    <s v="RO"/>
    <s v="0"/>
    <x v="1"/>
    <x v="2"/>
    <n v="28708"/>
    <n v="6520"/>
    <n v="6.52"/>
    <n v="4403.067484662577"/>
  </r>
  <r>
    <s v="722880000"/>
    <n v="72288000"/>
    <x v="2"/>
    <s v="  3"/>
    <s v="NL"/>
    <s v="0"/>
    <x v="1"/>
    <x v="2"/>
    <n v="525"/>
    <n v="25"/>
    <n v="2.5000000000000001E-2"/>
    <n v="21000"/>
  </r>
  <r>
    <s v="722880000"/>
    <n v="72288000"/>
    <x v="2"/>
    <s v="  5"/>
    <s v="IT"/>
    <s v="0"/>
    <x v="1"/>
    <x v="2"/>
    <n v="150"/>
    <n v="10"/>
    <n v="0.01"/>
    <n v="15000"/>
  </r>
  <r>
    <s v="722880000"/>
    <n v="72288000"/>
    <x v="2"/>
    <s v="  7"/>
    <s v="IE"/>
    <s v="0"/>
    <x v="1"/>
    <x v="2"/>
    <n v="272"/>
    <n v="11"/>
    <n v="1.0999999999999999E-2"/>
    <n v="24727.272727272728"/>
  </r>
  <r>
    <s v="722880000"/>
    <n v="72288000"/>
    <x v="2"/>
    <s v=" 30"/>
    <s v="SE"/>
    <s v="0"/>
    <x v="0"/>
    <x v="2"/>
    <n v="202"/>
    <n v="7"/>
    <n v="7.0000000000000001E-3"/>
    <n v="28857.142857142855"/>
  </r>
  <r>
    <s v="722880000"/>
    <n v="72288000"/>
    <x v="2"/>
    <s v=" 30"/>
    <s v="SE"/>
    <s v="0"/>
    <x v="1"/>
    <x v="2"/>
    <n v="640"/>
    <n v="8"/>
    <n v="8.0000000000000002E-3"/>
    <n v="80000"/>
  </r>
  <r>
    <s v="722880000"/>
    <n v="72288000"/>
    <x v="2"/>
    <s v=" 61"/>
    <s v="CZ"/>
    <s v="0"/>
    <x v="0"/>
    <x v="2"/>
    <n v="60"/>
    <n v="2"/>
    <n v="2E-3"/>
    <n v="30000"/>
  </r>
  <r>
    <s v="722880000"/>
    <n v="72288000"/>
    <x v="2"/>
    <s v=" 61"/>
    <s v="CZ"/>
    <s v="0"/>
    <x v="1"/>
    <x v="2"/>
    <n v="350"/>
    <n v="2"/>
    <n v="2E-3"/>
    <n v="175000"/>
  </r>
  <r>
    <s v="730511000"/>
    <n v="73051100"/>
    <x v="6"/>
    <s v="  3"/>
    <s v="NL"/>
    <s v="0"/>
    <x v="0"/>
    <x v="2"/>
    <n v="180359"/>
    <n v="196914"/>
    <n v="196.91399999999999"/>
    <n v="915.92776542043737"/>
  </r>
  <r>
    <s v="730511000"/>
    <n v="73051100"/>
    <x v="6"/>
    <s v="  3"/>
    <s v="NL"/>
    <s v="0"/>
    <x v="1"/>
    <x v="2"/>
    <n v="505744"/>
    <n v="806836"/>
    <n v="806.83600000000001"/>
    <n v="626.8237907083967"/>
  </r>
  <r>
    <s v="730511000"/>
    <n v="73051100"/>
    <x v="6"/>
    <s v="  4"/>
    <s v="DE"/>
    <s v="0"/>
    <x v="0"/>
    <x v="2"/>
    <n v="18946116"/>
    <n v="20684921"/>
    <n v="20684.920999999998"/>
    <n v="915.93852352638919"/>
  </r>
  <r>
    <s v="730511000"/>
    <n v="73051100"/>
    <x v="6"/>
    <s v="  4"/>
    <s v="DE"/>
    <s v="0"/>
    <x v="1"/>
    <x v="2"/>
    <n v="70920684"/>
    <n v="90223338"/>
    <n v="90223.338000000003"/>
    <n v="786.05697341856273"/>
  </r>
  <r>
    <s v="730511000"/>
    <n v="73051100"/>
    <x v="6"/>
    <s v="  4"/>
    <s v="DE"/>
    <s v="0"/>
    <x v="7"/>
    <x v="2"/>
    <n v="5621"/>
    <n v="7940"/>
    <n v="7.94"/>
    <n v="707.93450881612091"/>
  </r>
  <r>
    <s v="730511000"/>
    <n v="73051100"/>
    <x v="6"/>
    <s v="  4"/>
    <s v="DE"/>
    <s v="0"/>
    <x v="3"/>
    <x v="2"/>
    <n v="14995"/>
    <n v="5473"/>
    <n v="5.4729999999999999"/>
    <n v="2739.8136305499725"/>
  </r>
  <r>
    <s v="730511000"/>
    <n v="73051100"/>
    <x v="6"/>
    <s v="  5"/>
    <s v="IT"/>
    <s v="0"/>
    <x v="0"/>
    <x v="2"/>
    <n v="5665"/>
    <n v="6184"/>
    <n v="6.1840000000000002"/>
    <n v="916.07373868046568"/>
  </r>
  <r>
    <s v="730511000"/>
    <n v="73051100"/>
    <x v="6"/>
    <s v="  5"/>
    <s v="IT"/>
    <s v="0"/>
    <x v="1"/>
    <x v="2"/>
    <n v="205055"/>
    <n v="164076"/>
    <n v="164.07599999999999"/>
    <n v="1249.7562105365807"/>
  </r>
  <r>
    <s v="730511000"/>
    <n v="73051100"/>
    <x v="6"/>
    <s v="  8"/>
    <s v="DK"/>
    <s v="0"/>
    <x v="1"/>
    <x v="2"/>
    <n v="6677"/>
    <n v="9"/>
    <n v="8.9999999999999993E-3"/>
    <n v="741888.88888888899"/>
  </r>
  <r>
    <s v="730511000"/>
    <n v="73051100"/>
    <x v="6"/>
    <s v=" 17"/>
    <s v="BE"/>
    <s v="5"/>
    <x v="1"/>
    <x v="2"/>
    <n v="15697"/>
    <n v="54329"/>
    <n v="54.329000000000001"/>
    <n v="288.92488357967198"/>
  </r>
  <r>
    <s v="730512000"/>
    <n v="73051200"/>
    <x v="6"/>
    <s v="  3"/>
    <s v="NL"/>
    <s v="0"/>
    <x v="0"/>
    <x v="2"/>
    <n v="23059"/>
    <n v="27674"/>
    <n v="27.673999999999999"/>
    <n v="833.23697333236976"/>
  </r>
  <r>
    <s v="730512000"/>
    <n v="73051200"/>
    <x v="6"/>
    <s v="  3"/>
    <s v="NL"/>
    <s v="0"/>
    <x v="1"/>
    <x v="2"/>
    <n v="108969"/>
    <n v="39083"/>
    <n v="39.082999999999998"/>
    <n v="2788.1431824578463"/>
  </r>
  <r>
    <s v="730512000"/>
    <n v="73051200"/>
    <x v="6"/>
    <s v="  4"/>
    <s v="DE"/>
    <s v="0"/>
    <x v="0"/>
    <x v="2"/>
    <n v="1192233"/>
    <n v="1430839"/>
    <n v="1430.8389999999999"/>
    <n v="833.24049735854283"/>
  </r>
  <r>
    <s v="730512000"/>
    <n v="73051200"/>
    <x v="6"/>
    <s v="  4"/>
    <s v="DE"/>
    <s v="0"/>
    <x v="1"/>
    <x v="2"/>
    <n v="5365732"/>
    <n v="7402693"/>
    <n v="7402.6930000000002"/>
    <n v="724.83513769921296"/>
  </r>
  <r>
    <s v="730512000"/>
    <n v="73051200"/>
    <x v="6"/>
    <s v="  5"/>
    <s v="IT"/>
    <s v="0"/>
    <x v="0"/>
    <x v="2"/>
    <n v="135"/>
    <n v="162"/>
    <n v="0.16200000000000001"/>
    <n v="833.33333333333326"/>
  </r>
  <r>
    <s v="730512000"/>
    <n v="73051200"/>
    <x v="6"/>
    <s v="  5"/>
    <s v="IT"/>
    <s v="0"/>
    <x v="1"/>
    <x v="2"/>
    <n v="267329"/>
    <n v="77270"/>
    <n v="77.27"/>
    <n v="3459.6738708425005"/>
  </r>
  <r>
    <s v="730512000"/>
    <n v="73051200"/>
    <x v="6"/>
    <s v="  9"/>
    <s v="GR"/>
    <s v="0"/>
    <x v="1"/>
    <x v="2"/>
    <n v="1770345"/>
    <n v="3038151"/>
    <n v="3038.1509999999998"/>
    <n v="582.70474377343328"/>
  </r>
  <r>
    <s v="730519000"/>
    <n v="73051900"/>
    <x v="6"/>
    <s v="  3"/>
    <s v="NL"/>
    <s v="0"/>
    <x v="0"/>
    <x v="2"/>
    <n v="171003"/>
    <n v="289741"/>
    <n v="289.74099999999999"/>
    <n v="590.19262030572133"/>
  </r>
  <r>
    <s v="730519000"/>
    <n v="73051900"/>
    <x v="6"/>
    <s v="  3"/>
    <s v="NL"/>
    <s v="0"/>
    <x v="1"/>
    <x v="2"/>
    <n v="126651"/>
    <n v="282307"/>
    <n v="282.30700000000002"/>
    <n v="448.62862061514591"/>
  </r>
  <r>
    <s v="730519000"/>
    <n v="73051900"/>
    <x v="6"/>
    <s v="  5"/>
    <s v="IT"/>
    <s v="0"/>
    <x v="1"/>
    <x v="2"/>
    <n v="56"/>
    <n v="1"/>
    <n v="1E-3"/>
    <n v="56000"/>
  </r>
  <r>
    <s v="730519000"/>
    <n v="73051900"/>
    <x v="6"/>
    <s v=" 11"/>
    <s v="IC"/>
    <s v="0"/>
    <x v="7"/>
    <x v="2"/>
    <n v="640163"/>
    <n v="23000"/>
    <n v="23"/>
    <n v="27833.17391304348"/>
  </r>
  <r>
    <s v="730519000"/>
    <n v="73051900"/>
    <x v="6"/>
    <s v=" 38"/>
    <s v="AT"/>
    <s v="0"/>
    <x v="0"/>
    <x v="2"/>
    <n v="667"/>
    <n v="1131"/>
    <n v="1.131"/>
    <n v="589.74358974358972"/>
  </r>
  <r>
    <s v="730519000"/>
    <n v="73051900"/>
    <x v="6"/>
    <s v=" 38"/>
    <s v="AT"/>
    <s v="0"/>
    <x v="1"/>
    <x v="2"/>
    <n v="523"/>
    <n v="15"/>
    <n v="1.4999999999999999E-2"/>
    <n v="34866.666666666672"/>
  </r>
  <r>
    <s v="730520000"/>
    <n v="73052000"/>
    <x v="6"/>
    <s v="  1"/>
    <s v="FR"/>
    <s v="0"/>
    <x v="1"/>
    <x v="2"/>
    <n v="484067"/>
    <n v="199344"/>
    <n v="199.34399999999999"/>
    <n v="2428.2998234208203"/>
  </r>
  <r>
    <s v="730520000"/>
    <n v="73052000"/>
    <x v="6"/>
    <s v="  3"/>
    <s v="NL"/>
    <s v="0"/>
    <x v="0"/>
    <x v="2"/>
    <n v="39150"/>
    <n v="94011"/>
    <n v="94.010999999999996"/>
    <n v="416.44062928806204"/>
  </r>
  <r>
    <s v="730520000"/>
    <n v="73052000"/>
    <x v="6"/>
    <s v="  3"/>
    <s v="NL"/>
    <s v="0"/>
    <x v="1"/>
    <x v="2"/>
    <n v="416173"/>
    <n v="105000"/>
    <n v="105"/>
    <n v="3963.5523809523811"/>
  </r>
  <r>
    <s v="730520000"/>
    <n v="73052000"/>
    <x v="6"/>
    <s v="  3"/>
    <s v="NL"/>
    <s v="0"/>
    <x v="7"/>
    <x v="2"/>
    <n v="495066"/>
    <n v="100484"/>
    <n v="100.48399999999999"/>
    <n v="4926.8142191791731"/>
  </r>
  <r>
    <s v="730531000"/>
    <n v="73053100"/>
    <x v="6"/>
    <s v="  1"/>
    <s v="FR"/>
    <s v="0"/>
    <x v="0"/>
    <x v="2"/>
    <n v="8942"/>
    <n v="5285"/>
    <n v="5.2850000000000001"/>
    <n v="1691.9583727530746"/>
  </r>
  <r>
    <s v="730531000"/>
    <n v="73053100"/>
    <x v="6"/>
    <s v="  1"/>
    <s v="FR"/>
    <s v="0"/>
    <x v="1"/>
    <x v="2"/>
    <n v="17153"/>
    <n v="12580"/>
    <n v="12.58"/>
    <n v="1363.5135135135135"/>
  </r>
  <r>
    <s v="730531000"/>
    <n v="73053100"/>
    <x v="6"/>
    <s v="  3"/>
    <s v="NL"/>
    <s v="0"/>
    <x v="0"/>
    <x v="2"/>
    <n v="317944"/>
    <n v="187905"/>
    <n v="187.905"/>
    <n v="1692.0465128655437"/>
  </r>
  <r>
    <s v="730531000"/>
    <n v="73053100"/>
    <x v="6"/>
    <s v="  3"/>
    <s v="NL"/>
    <s v="0"/>
    <x v="1"/>
    <x v="2"/>
    <n v="483692"/>
    <n v="979004"/>
    <n v="979.00400000000002"/>
    <n v="494.06539707702927"/>
  </r>
  <r>
    <s v="730531000"/>
    <n v="73053100"/>
    <x v="6"/>
    <s v="  4"/>
    <s v="DE"/>
    <s v="0"/>
    <x v="0"/>
    <x v="2"/>
    <n v="539334"/>
    <n v="318747"/>
    <n v="318.74700000000001"/>
    <n v="1692.0441604156274"/>
  </r>
  <r>
    <s v="730531000"/>
    <n v="73053100"/>
    <x v="6"/>
    <s v="  4"/>
    <s v="DE"/>
    <s v="0"/>
    <x v="1"/>
    <x v="2"/>
    <n v="6321445"/>
    <n v="7126177"/>
    <n v="7126.1769999999997"/>
    <n v="887.07381250844605"/>
  </r>
  <r>
    <s v="730531000"/>
    <n v="73053100"/>
    <x v="6"/>
    <s v="  5"/>
    <s v="IT"/>
    <s v="0"/>
    <x v="0"/>
    <x v="2"/>
    <n v="5862"/>
    <n v="3464"/>
    <n v="3.464"/>
    <n v="1692.2632794457274"/>
  </r>
  <r>
    <s v="730531000"/>
    <n v="73053100"/>
    <x v="6"/>
    <s v="  5"/>
    <s v="IT"/>
    <s v="0"/>
    <x v="1"/>
    <x v="2"/>
    <n v="780714"/>
    <n v="1065095"/>
    <n v="1065.095"/>
    <n v="732.99940380904991"/>
  </r>
  <r>
    <s v="730531000"/>
    <n v="73053100"/>
    <x v="6"/>
    <s v=" 11"/>
    <s v="ES"/>
    <s v="0"/>
    <x v="0"/>
    <x v="2"/>
    <n v="30271"/>
    <n v="17890"/>
    <n v="17.89"/>
    <n v="1692.0626048071547"/>
  </r>
  <r>
    <s v="730531000"/>
    <n v="73053100"/>
    <x v="6"/>
    <s v=" 11"/>
    <s v="ES"/>
    <s v="0"/>
    <x v="1"/>
    <x v="2"/>
    <n v="8010"/>
    <n v="7851"/>
    <n v="7.851"/>
    <n v="1020.2521971723347"/>
  </r>
  <r>
    <s v="730531000"/>
    <n v="73053100"/>
    <x v="6"/>
    <s v=" 17"/>
    <s v="BE"/>
    <s v="0"/>
    <x v="0"/>
    <x v="2"/>
    <n v="1578"/>
    <n v="932"/>
    <n v="0.93200000000000005"/>
    <n v="1693.1330472103004"/>
  </r>
  <r>
    <s v="730531000"/>
    <n v="73053100"/>
    <x v="6"/>
    <s v=" 17"/>
    <s v="BE"/>
    <s v="0"/>
    <x v="1"/>
    <x v="2"/>
    <n v="400"/>
    <n v="58"/>
    <n v="5.8000000000000003E-2"/>
    <n v="6896.5517241379303"/>
  </r>
  <r>
    <s v="730539000"/>
    <n v="73053900"/>
    <x v="6"/>
    <s v="  1"/>
    <s v="FR"/>
    <s v="0"/>
    <x v="0"/>
    <x v="2"/>
    <n v="22897"/>
    <n v="34728"/>
    <n v="34.728000000000002"/>
    <n v="659.32388850495272"/>
  </r>
  <r>
    <s v="730539000"/>
    <n v="73053900"/>
    <x v="6"/>
    <s v="  1"/>
    <s v="FR"/>
    <s v="0"/>
    <x v="1"/>
    <x v="2"/>
    <n v="8462"/>
    <n v="454"/>
    <n v="0.45400000000000001"/>
    <n v="18638.766519823788"/>
  </r>
  <r>
    <s v="730539000"/>
    <n v="73053900"/>
    <x v="6"/>
    <s v="  3"/>
    <s v="NL"/>
    <s v="0"/>
    <x v="0"/>
    <x v="2"/>
    <n v="4341966"/>
    <n v="6585671"/>
    <n v="6585.6710000000003"/>
    <n v="659.3050275362981"/>
  </r>
  <r>
    <s v="730539000"/>
    <n v="73053900"/>
    <x v="6"/>
    <s v="  3"/>
    <s v="NL"/>
    <s v="0"/>
    <x v="1"/>
    <x v="2"/>
    <n v="13966493"/>
    <n v="23963393"/>
    <n v="23963.393"/>
    <n v="582.82618826140356"/>
  </r>
  <r>
    <s v="730539000"/>
    <n v="73053900"/>
    <x v="6"/>
    <s v="  3"/>
    <s v="NL"/>
    <s v="0"/>
    <x v="6"/>
    <x v="2"/>
    <n v="28798"/>
    <n v="97014"/>
    <n v="97.013999999999996"/>
    <n v="296.84375450965842"/>
  </r>
  <r>
    <s v="730539000"/>
    <n v="73053900"/>
    <x v="6"/>
    <s v="  4"/>
    <s v="DE"/>
    <s v="0"/>
    <x v="1"/>
    <x v="2"/>
    <n v="21473"/>
    <n v="40348"/>
    <n v="40.347999999999999"/>
    <n v="532.19490433230897"/>
  </r>
  <r>
    <s v="730539000"/>
    <n v="73053900"/>
    <x v="6"/>
    <s v=" 18"/>
    <s v="LU"/>
    <s v="0"/>
    <x v="6"/>
    <x v="2"/>
    <n v="986339"/>
    <n v="1177664"/>
    <n v="1177.664"/>
    <n v="837.53855089397314"/>
  </r>
  <r>
    <s v="730539000"/>
    <n v="73053900"/>
    <x v="6"/>
    <s v=" 30"/>
    <s v="SE"/>
    <s v="0"/>
    <x v="1"/>
    <x v="2"/>
    <n v="59335"/>
    <n v="116301"/>
    <n v="116.301"/>
    <n v="510.18477915065216"/>
  </r>
  <r>
    <s v="730539000"/>
    <n v="73053900"/>
    <x v="6"/>
    <s v=" 32"/>
    <s v="FI"/>
    <s v="0"/>
    <x v="1"/>
    <x v="2"/>
    <n v="23776"/>
    <n v="41503"/>
    <n v="41.503"/>
    <n v="572.87425005421289"/>
  </r>
  <r>
    <s v="730590000"/>
    <n v="73059000"/>
    <x v="6"/>
    <s v="  1"/>
    <s v="FR"/>
    <s v="0"/>
    <x v="0"/>
    <x v="2"/>
    <n v="8928"/>
    <n v="3382"/>
    <n v="3.3820000000000001"/>
    <n v="2639.8580721466587"/>
  </r>
  <r>
    <s v="730590000"/>
    <n v="73059000"/>
    <x v="6"/>
    <s v="  1"/>
    <s v="FR"/>
    <s v="0"/>
    <x v="1"/>
    <x v="2"/>
    <n v="13039"/>
    <n v="662"/>
    <n v="0.66200000000000003"/>
    <n v="19696.374622356496"/>
  </r>
  <r>
    <s v="730590000"/>
    <n v="73059000"/>
    <x v="6"/>
    <s v="  3"/>
    <s v="NL"/>
    <s v="0"/>
    <x v="0"/>
    <x v="2"/>
    <n v="624"/>
    <n v="236"/>
    <n v="0.23599999999999999"/>
    <n v="2644.0677966101698"/>
  </r>
  <r>
    <s v="730590000"/>
    <n v="73059000"/>
    <x v="6"/>
    <s v="  3"/>
    <s v="NL"/>
    <s v="0"/>
    <x v="1"/>
    <x v="2"/>
    <n v="176"/>
    <n v="2"/>
    <n v="2E-3"/>
    <n v="88000"/>
  </r>
  <r>
    <s v="730590000"/>
    <n v="73059000"/>
    <x v="6"/>
    <s v="  5"/>
    <s v="IT"/>
    <s v="0"/>
    <x v="0"/>
    <x v="2"/>
    <n v="131"/>
    <n v="50"/>
    <n v="0.05"/>
    <n v="2620"/>
  </r>
  <r>
    <s v="730590000"/>
    <n v="73059000"/>
    <x v="6"/>
    <s v="  5"/>
    <s v="IT"/>
    <s v="0"/>
    <x v="1"/>
    <x v="2"/>
    <n v="5099"/>
    <n v="385"/>
    <n v="0.38500000000000001"/>
    <n v="13244.155844155845"/>
  </r>
  <r>
    <s v="730590000"/>
    <n v="73059000"/>
    <x v="6"/>
    <s v="  5"/>
    <s v="IT"/>
    <s v="0"/>
    <x v="2"/>
    <x v="2"/>
    <n v="9962"/>
    <n v="21"/>
    <n v="2.1000000000000001E-2"/>
    <n v="474380.95238095237"/>
  </r>
  <r>
    <s v="730590000"/>
    <n v="73059000"/>
    <x v="6"/>
    <s v="  8"/>
    <s v="DK"/>
    <s v="0"/>
    <x v="0"/>
    <x v="2"/>
    <n v="199"/>
    <n v="76"/>
    <n v="7.5999999999999998E-2"/>
    <n v="2618.4210526315792"/>
  </r>
  <r>
    <s v="730590000"/>
    <n v="73059000"/>
    <x v="6"/>
    <s v="  8"/>
    <s v="DK"/>
    <s v="0"/>
    <x v="1"/>
    <x v="2"/>
    <n v="341"/>
    <n v="24"/>
    <n v="2.4E-2"/>
    <n v="14208.333333333334"/>
  </r>
  <r>
    <s v="730590000"/>
    <n v="73059000"/>
    <x v="6"/>
    <s v=" 11"/>
    <s v="ES"/>
    <s v="0"/>
    <x v="0"/>
    <x v="2"/>
    <n v="42665"/>
    <n v="16165"/>
    <n v="16.164999999999999"/>
    <n v="2639.344262295082"/>
  </r>
  <r>
    <s v="730590000"/>
    <n v="73059000"/>
    <x v="6"/>
    <s v=" 11"/>
    <s v="ES"/>
    <s v="0"/>
    <x v="1"/>
    <x v="2"/>
    <n v="10910"/>
    <n v="12562"/>
    <n v="12.561999999999999"/>
    <n v="868.49227829963388"/>
  </r>
  <r>
    <s v="730590000"/>
    <n v="73059000"/>
    <x v="6"/>
    <s v=" 60"/>
    <s v="PL"/>
    <s v="0"/>
    <x v="1"/>
    <x v="2"/>
    <n v="12110"/>
    <n v="5"/>
    <n v="5.0000000000000001E-3"/>
    <n v="2422000"/>
  </r>
  <r>
    <s v="730590000"/>
    <n v="73059000"/>
    <x v="6"/>
    <s v=" 63"/>
    <s v="SK"/>
    <s v="0"/>
    <x v="1"/>
    <x v="2"/>
    <n v="8692"/>
    <n v="4025"/>
    <n v="4.0250000000000004"/>
    <n v="2159.5031055900618"/>
  </r>
  <r>
    <s v="730590000"/>
    <n v="73059000"/>
    <x v="6"/>
    <s v=" 66"/>
    <s v="RO"/>
    <s v="0"/>
    <x v="1"/>
    <x v="2"/>
    <n v="1323"/>
    <n v="120"/>
    <n v="0.12"/>
    <n v="11025"/>
  </r>
  <r>
    <s v="720918990"/>
    <n v="72091899"/>
    <x v="0"/>
    <s v="  4"/>
    <s v="DE"/>
    <s v="0"/>
    <x v="0"/>
    <x v="3"/>
    <n v="371"/>
    <n v="271"/>
    <n v="0.27100000000000002"/>
    <n v="1369.0036900369003"/>
  </r>
  <r>
    <s v="720918990"/>
    <n v="72091899"/>
    <x v="0"/>
    <s v="  4"/>
    <s v="DE"/>
    <s v="0"/>
    <x v="1"/>
    <x v="3"/>
    <n v="20050"/>
    <n v="18986"/>
    <n v="18.986000000000001"/>
    <n v="1056.0412935847467"/>
  </r>
  <r>
    <s v="720918990"/>
    <n v="72091899"/>
    <x v="0"/>
    <s v=" 11"/>
    <s v="ES"/>
    <s v="0"/>
    <x v="1"/>
    <x v="3"/>
    <n v="6137"/>
    <n v="7795"/>
    <n v="7.7949999999999999"/>
    <n v="787.29955099422705"/>
  </r>
  <r>
    <s v="721011000"/>
    <n v="72101100"/>
    <x v="0"/>
    <s v="  3"/>
    <s v="NL"/>
    <s v="0"/>
    <x v="0"/>
    <x v="3"/>
    <n v="1142"/>
    <n v="1439"/>
    <n v="1.4390000000000001"/>
    <n v="793.60667129951355"/>
  </r>
  <r>
    <s v="721011000"/>
    <n v="72101100"/>
    <x v="0"/>
    <s v="  3"/>
    <s v="NL"/>
    <s v="0"/>
    <x v="1"/>
    <x v="3"/>
    <n v="504736"/>
    <n v="755718"/>
    <n v="755.71799999999996"/>
    <n v="667.88934496730269"/>
  </r>
  <r>
    <s v="721011000"/>
    <n v="72101100"/>
    <x v="0"/>
    <s v="  4"/>
    <s v="DE"/>
    <s v="0"/>
    <x v="0"/>
    <x v="3"/>
    <n v="12480"/>
    <n v="15724"/>
    <n v="15.724"/>
    <n v="793.69117272958533"/>
  </r>
  <r>
    <s v="721011000"/>
    <n v="72101100"/>
    <x v="0"/>
    <s v="  4"/>
    <s v="DE"/>
    <s v="0"/>
    <x v="1"/>
    <x v="3"/>
    <n v="622994"/>
    <n v="1036378"/>
    <n v="1036.3779999999999"/>
    <n v="601.12623000488247"/>
  </r>
  <r>
    <s v="721011000"/>
    <n v="72101100"/>
    <x v="0"/>
    <s v="  5"/>
    <s v="IT"/>
    <s v="0"/>
    <x v="0"/>
    <x v="3"/>
    <n v="10"/>
    <n v="13"/>
    <n v="1.2999999999999999E-2"/>
    <n v="769.23076923076928"/>
  </r>
  <r>
    <s v="721011000"/>
    <n v="72101100"/>
    <x v="0"/>
    <s v="  5"/>
    <s v="IT"/>
    <s v="0"/>
    <x v="1"/>
    <x v="3"/>
    <n v="416"/>
    <n v="42"/>
    <n v="4.2000000000000003E-2"/>
    <n v="9904.7619047619046"/>
  </r>
  <r>
    <s v="721011000"/>
    <n v="72101100"/>
    <x v="0"/>
    <s v="  7"/>
    <s v="IE"/>
    <s v="0"/>
    <x v="0"/>
    <x v="3"/>
    <n v="411"/>
    <n v="518"/>
    <n v="0.51800000000000002"/>
    <n v="793.43629343629345"/>
  </r>
  <r>
    <s v="721011000"/>
    <n v="72101100"/>
    <x v="0"/>
    <s v="  7"/>
    <s v="IE"/>
    <s v="0"/>
    <x v="1"/>
    <x v="3"/>
    <n v="513"/>
    <n v="65"/>
    <n v="6.5000000000000002E-2"/>
    <n v="7892.3076923076924"/>
  </r>
  <r>
    <s v="721011000"/>
    <n v="72101100"/>
    <x v="0"/>
    <s v=" 10"/>
    <s v="PT"/>
    <s v="0"/>
    <x v="0"/>
    <x v="3"/>
    <n v="1515147"/>
    <n v="1909088"/>
    <n v="1909.088"/>
    <n v="793.6496379423055"/>
  </r>
  <r>
    <s v="721011000"/>
    <n v="72101100"/>
    <x v="0"/>
    <s v=" 10"/>
    <s v="PT"/>
    <s v="0"/>
    <x v="1"/>
    <x v="3"/>
    <n v="1095498"/>
    <n v="1028721"/>
    <n v="1028.721"/>
    <n v="1064.9126439530251"/>
  </r>
  <r>
    <s v="721011000"/>
    <n v="72101100"/>
    <x v="0"/>
    <s v=" 11"/>
    <s v="ES"/>
    <s v="0"/>
    <x v="1"/>
    <x v="3"/>
    <n v="17788"/>
    <n v="70185"/>
    <n v="70.185000000000002"/>
    <n v="253.44446819120893"/>
  </r>
  <r>
    <s v="721011000"/>
    <n v="72101100"/>
    <x v="0"/>
    <s v=" 30"/>
    <s v="SE"/>
    <s v="0"/>
    <x v="1"/>
    <x v="3"/>
    <n v="2467"/>
    <n v="121"/>
    <n v="0.121"/>
    <n v="20388.429752066117"/>
  </r>
  <r>
    <s v="721012200"/>
    <n v="72101220"/>
    <x v="0"/>
    <s v="  1"/>
    <s v="FR"/>
    <s v="0"/>
    <x v="0"/>
    <x v="3"/>
    <n v="516075"/>
    <n v="967736"/>
    <n v="967.73599999999999"/>
    <n v="533.28077078872752"/>
  </r>
  <r>
    <s v="721012200"/>
    <n v="72101220"/>
    <x v="0"/>
    <s v="  1"/>
    <s v="FR"/>
    <s v="0"/>
    <x v="1"/>
    <x v="3"/>
    <n v="9976242"/>
    <n v="15020150"/>
    <n v="15020.15"/>
    <n v="664.1905706667377"/>
  </r>
  <r>
    <s v="721012200"/>
    <n v="72101220"/>
    <x v="0"/>
    <s v="  3"/>
    <s v="NL"/>
    <s v="0"/>
    <x v="0"/>
    <x v="3"/>
    <n v="108647"/>
    <n v="203735"/>
    <n v="203.73500000000001"/>
    <n v="533.2760694038825"/>
  </r>
  <r>
    <s v="721012200"/>
    <n v="72101220"/>
    <x v="0"/>
    <s v="  3"/>
    <s v="NL"/>
    <s v="0"/>
    <x v="1"/>
    <x v="3"/>
    <n v="3667082"/>
    <n v="5729903"/>
    <n v="5729.9030000000002"/>
    <n v="639.99024067248604"/>
  </r>
  <r>
    <s v="721012200"/>
    <n v="72101220"/>
    <x v="0"/>
    <s v="  4"/>
    <s v="DE"/>
    <s v="0"/>
    <x v="0"/>
    <x v="3"/>
    <n v="595197"/>
    <n v="1116110"/>
    <n v="1116.1099999999999"/>
    <n v="533.27808190948929"/>
  </r>
  <r>
    <s v="721012200"/>
    <n v="72101220"/>
    <x v="0"/>
    <s v="  4"/>
    <s v="DE"/>
    <s v="0"/>
    <x v="1"/>
    <x v="3"/>
    <n v="33763759"/>
    <n v="66928451"/>
    <n v="66928.451000000001"/>
    <n v="504.47542854383408"/>
  </r>
  <r>
    <s v="721012200"/>
    <n v="72101220"/>
    <x v="0"/>
    <s v="  5"/>
    <s v="IT"/>
    <s v="0"/>
    <x v="0"/>
    <x v="3"/>
    <n v="2151"/>
    <n v="4034"/>
    <n v="4.0339999999999998"/>
    <n v="533.21764997521075"/>
  </r>
  <r>
    <s v="721012200"/>
    <n v="72101220"/>
    <x v="0"/>
    <s v="  5"/>
    <s v="IT"/>
    <s v="0"/>
    <x v="1"/>
    <x v="3"/>
    <n v="43911"/>
    <n v="48165"/>
    <n v="48.164999999999999"/>
    <n v="911.6786047960137"/>
  </r>
  <r>
    <s v="721012200"/>
    <n v="72101220"/>
    <x v="0"/>
    <s v=" 17"/>
    <s v="BE"/>
    <s v="0"/>
    <x v="1"/>
    <x v="3"/>
    <n v="1055917"/>
    <n v="1428977"/>
    <n v="1428.9770000000001"/>
    <n v="738.93211717193481"/>
  </r>
  <r>
    <s v="721012200"/>
    <n v="72101220"/>
    <x v="0"/>
    <s v=" 18"/>
    <s v="LU"/>
    <s v="0"/>
    <x v="1"/>
    <x v="3"/>
    <n v="7431553"/>
    <n v="10684925"/>
    <n v="10684.924999999999"/>
    <n v="695.51756329595207"/>
  </r>
  <r>
    <s v="721012200"/>
    <n v="72101220"/>
    <x v="0"/>
    <s v=" 30"/>
    <s v="SE"/>
    <s v="0"/>
    <x v="1"/>
    <x v="3"/>
    <n v="19922"/>
    <n v="29513"/>
    <n v="29.513000000000002"/>
    <n v="675.02456544573579"/>
  </r>
  <r>
    <s v="721012200"/>
    <n v="72101220"/>
    <x v="0"/>
    <s v=" 32"/>
    <s v="FI"/>
    <s v="0"/>
    <x v="0"/>
    <x v="3"/>
    <n v="43"/>
    <n v="81"/>
    <n v="8.1000000000000003E-2"/>
    <n v="530.8641975308642"/>
  </r>
  <r>
    <s v="721012200"/>
    <n v="72101220"/>
    <x v="0"/>
    <s v=" 32"/>
    <s v="FI"/>
    <s v="0"/>
    <x v="1"/>
    <x v="3"/>
    <n v="172878"/>
    <n v="404174"/>
    <n v="404.17399999999998"/>
    <n v="427.7316205396686"/>
  </r>
  <r>
    <s v="721012200"/>
    <n v="72101220"/>
    <x v="0"/>
    <s v=" 32"/>
    <s v="FI"/>
    <s v="0"/>
    <x v="7"/>
    <x v="3"/>
    <n v="3"/>
    <n v="71382"/>
    <n v="71.382000000000005"/>
    <n v="4.2027401866016639E-2"/>
  </r>
  <r>
    <s v="721012200"/>
    <n v="72101220"/>
    <x v="0"/>
    <s v=" 60"/>
    <s v="PL"/>
    <s v="0"/>
    <x v="0"/>
    <x v="3"/>
    <n v="49518"/>
    <n v="92859"/>
    <n v="92.858999999999995"/>
    <n v="533.26010402868872"/>
  </r>
  <r>
    <s v="721012200"/>
    <n v="72101220"/>
    <x v="0"/>
    <s v=" 60"/>
    <s v="PL"/>
    <s v="0"/>
    <x v="1"/>
    <x v="3"/>
    <n v="65524"/>
    <n v="94649"/>
    <n v="94.649000000000001"/>
    <n v="692.28412344557262"/>
  </r>
  <r>
    <s v="721012800"/>
    <n v="72101280"/>
    <x v="0"/>
    <s v="  5"/>
    <s v="IT"/>
    <s v="0"/>
    <x v="1"/>
    <x v="3"/>
    <n v="48626"/>
    <n v="714"/>
    <n v="0.71399999999999997"/>
    <n v="68103.641456582642"/>
  </r>
  <r>
    <s v="721012800"/>
    <n v="72101280"/>
    <x v="0"/>
    <s v=" 17"/>
    <s v="BE"/>
    <s v="0"/>
    <x v="0"/>
    <x v="3"/>
    <n v="130"/>
    <n v="218"/>
    <n v="0.218"/>
    <n v="596.33027522935777"/>
  </r>
  <r>
    <s v="721012800"/>
    <n v="72101280"/>
    <x v="0"/>
    <s v=" 17"/>
    <s v="BE"/>
    <s v="0"/>
    <x v="1"/>
    <x v="3"/>
    <n v="505317"/>
    <n v="682753"/>
    <n v="682.75300000000004"/>
    <n v="740.11685045690012"/>
  </r>
  <r>
    <s v="721050000"/>
    <n v="72105000"/>
    <x v="0"/>
    <s v="  1"/>
    <s v="FR"/>
    <s v="0"/>
    <x v="0"/>
    <x v="3"/>
    <n v="248005"/>
    <n v="483612"/>
    <n v="483.61200000000002"/>
    <n v="512.81812692819858"/>
  </r>
  <r>
    <s v="721050000"/>
    <n v="72105000"/>
    <x v="0"/>
    <s v="  1"/>
    <s v="FR"/>
    <s v="0"/>
    <x v="1"/>
    <x v="3"/>
    <n v="5342441"/>
    <n v="8274983"/>
    <n v="8274.9830000000002"/>
    <n v="645.61353177402293"/>
  </r>
  <r>
    <s v="721050000"/>
    <n v="72105000"/>
    <x v="0"/>
    <s v="  1"/>
    <s v="FR"/>
    <s v="0"/>
    <x v="2"/>
    <x v="3"/>
    <n v="266"/>
    <n v="1"/>
    <n v="1E-3"/>
    <n v="266000"/>
  </r>
  <r>
    <s v="721050000"/>
    <n v="72105000"/>
    <x v="0"/>
    <s v="  4"/>
    <s v="DE"/>
    <s v="0"/>
    <x v="0"/>
    <x v="3"/>
    <n v="35934"/>
    <n v="70068"/>
    <n v="70.067999999999998"/>
    <n v="512.84466518239424"/>
  </r>
  <r>
    <s v="721050000"/>
    <n v="72105000"/>
    <x v="0"/>
    <s v="  4"/>
    <s v="DE"/>
    <s v="0"/>
    <x v="1"/>
    <x v="3"/>
    <n v="2044045"/>
    <n v="4526755"/>
    <n v="4526.7550000000001"/>
    <n v="451.54752134807381"/>
  </r>
  <r>
    <s v="721050000"/>
    <n v="72105000"/>
    <x v="0"/>
    <s v=" 64"/>
    <s v="HU"/>
    <s v="0"/>
    <x v="0"/>
    <x v="3"/>
    <n v="6201"/>
    <n v="12093"/>
    <n v="12.093"/>
    <n v="512.77598610766563"/>
  </r>
  <r>
    <s v="721050000"/>
    <n v="72105000"/>
    <x v="0"/>
    <s v=" 64"/>
    <s v="HU"/>
    <s v="0"/>
    <x v="1"/>
    <x v="3"/>
    <n v="2005"/>
    <n v="12"/>
    <n v="1.2E-2"/>
    <n v="167083.33333333334"/>
  </r>
  <r>
    <s v="721070100"/>
    <n v="72107010"/>
    <x v="0"/>
    <s v="  1"/>
    <s v="FR"/>
    <s v="0"/>
    <x v="0"/>
    <x v="3"/>
    <n v="91"/>
    <n v="20"/>
    <n v="0.02"/>
    <n v="4550"/>
  </r>
  <r>
    <s v="721070100"/>
    <n v="72107010"/>
    <x v="0"/>
    <s v="  1"/>
    <s v="FR"/>
    <s v="0"/>
    <x v="1"/>
    <x v="3"/>
    <n v="1671"/>
    <n v="80"/>
    <n v="0.08"/>
    <n v="20887.5"/>
  </r>
  <r>
    <s v="721070100"/>
    <n v="72107010"/>
    <x v="0"/>
    <s v="  3"/>
    <s v="NL"/>
    <s v="0"/>
    <x v="0"/>
    <x v="3"/>
    <n v="906"/>
    <n v="203"/>
    <n v="0.20300000000000001"/>
    <n v="4463.0541871921178"/>
  </r>
  <r>
    <s v="721070100"/>
    <n v="72107010"/>
    <x v="0"/>
    <s v="  3"/>
    <s v="NL"/>
    <s v="0"/>
    <x v="1"/>
    <x v="3"/>
    <n v="40572"/>
    <n v="61157"/>
    <n v="61.156999999999996"/>
    <n v="663.40729597593088"/>
  </r>
  <r>
    <s v="721070100"/>
    <n v="72107010"/>
    <x v="0"/>
    <s v="  4"/>
    <s v="DE"/>
    <s v="0"/>
    <x v="0"/>
    <x v="3"/>
    <n v="1013"/>
    <n v="229"/>
    <n v="0.22900000000000001"/>
    <n v="4423.5807860262003"/>
  </r>
  <r>
    <s v="721070100"/>
    <n v="72107010"/>
    <x v="0"/>
    <s v="  4"/>
    <s v="DE"/>
    <s v="0"/>
    <x v="1"/>
    <x v="3"/>
    <n v="59782"/>
    <n v="23674"/>
    <n v="23.673999999999999"/>
    <n v="2525.2175382275914"/>
  </r>
  <r>
    <s v="721070100"/>
    <n v="72107010"/>
    <x v="0"/>
    <s v="  5"/>
    <s v="IT"/>
    <s v="0"/>
    <x v="0"/>
    <x v="3"/>
    <n v="5750"/>
    <n v="1293"/>
    <n v="1.2929999999999999"/>
    <n v="4447.022428460944"/>
  </r>
  <r>
    <s v="721070100"/>
    <n v="72107010"/>
    <x v="0"/>
    <s v="  5"/>
    <s v="IT"/>
    <s v="0"/>
    <x v="1"/>
    <x v="3"/>
    <n v="213136"/>
    <n v="72420"/>
    <n v="72.42"/>
    <n v="2943.0544048605357"/>
  </r>
  <r>
    <s v="721090400"/>
    <n v="72109040"/>
    <x v="0"/>
    <s v="  3"/>
    <s v="NL"/>
    <s v="0"/>
    <x v="0"/>
    <x v="3"/>
    <n v="687"/>
    <n v="560"/>
    <n v="0.56000000000000005"/>
    <n v="1226.7857142857142"/>
  </r>
  <r>
    <s v="721090400"/>
    <n v="72109040"/>
    <x v="0"/>
    <s v="  3"/>
    <s v="NL"/>
    <s v="0"/>
    <x v="1"/>
    <x v="3"/>
    <n v="20579"/>
    <n v="12718"/>
    <n v="12.718"/>
    <n v="1618.1003302406039"/>
  </r>
  <r>
    <s v="721090400"/>
    <n v="72109040"/>
    <x v="0"/>
    <s v="  5"/>
    <s v="IT"/>
    <s v="0"/>
    <x v="0"/>
    <x v="3"/>
    <n v="4024"/>
    <n v="3284"/>
    <n v="3.2839999999999998"/>
    <n v="1225.3349573690623"/>
  </r>
  <r>
    <s v="721090400"/>
    <n v="72109040"/>
    <x v="0"/>
    <s v="  5"/>
    <s v="IT"/>
    <s v="0"/>
    <x v="1"/>
    <x v="3"/>
    <n v="85961"/>
    <n v="61826"/>
    <n v="61.826000000000001"/>
    <n v="1390.3697473554814"/>
  </r>
  <r>
    <s v="721210100"/>
    <n v="72121010"/>
    <x v="0"/>
    <s v="  1"/>
    <s v="FR"/>
    <s v="0"/>
    <x v="0"/>
    <x v="3"/>
    <n v="6494"/>
    <n v="4874"/>
    <n v="4.8739999999999997"/>
    <n v="1332.3758719737382"/>
  </r>
  <r>
    <s v="721210100"/>
    <n v="72121010"/>
    <x v="0"/>
    <s v="  1"/>
    <s v="FR"/>
    <s v="0"/>
    <x v="1"/>
    <x v="3"/>
    <n v="55791"/>
    <n v="89567"/>
    <n v="89.566999999999993"/>
    <n v="622.89682583987405"/>
  </r>
  <r>
    <s v="721210100"/>
    <n v="72121010"/>
    <x v="0"/>
    <s v="  3"/>
    <s v="NL"/>
    <s v="0"/>
    <x v="0"/>
    <x v="3"/>
    <n v="9032"/>
    <n v="6780"/>
    <n v="6.78"/>
    <n v="1332.1533923303834"/>
  </r>
  <r>
    <s v="721210100"/>
    <n v="72121010"/>
    <x v="0"/>
    <s v="  3"/>
    <s v="NL"/>
    <s v="0"/>
    <x v="1"/>
    <x v="3"/>
    <n v="42395"/>
    <n v="44062"/>
    <n v="44.061999999999998"/>
    <n v="962.16694657528035"/>
  </r>
  <r>
    <s v="721210100"/>
    <n v="72121010"/>
    <x v="0"/>
    <s v="  4"/>
    <s v="DE"/>
    <s v="0"/>
    <x v="0"/>
    <x v="3"/>
    <n v="33716"/>
    <n v="25308"/>
    <n v="25.308"/>
    <n v="1332.2269638059113"/>
  </r>
  <r>
    <s v="721210100"/>
    <n v="72121010"/>
    <x v="0"/>
    <s v="  4"/>
    <s v="DE"/>
    <s v="0"/>
    <x v="1"/>
    <x v="3"/>
    <n v="126954"/>
    <n v="53221"/>
    <n v="53.220999999999997"/>
    <n v="2385.4117735480359"/>
  </r>
  <r>
    <s v="721210100"/>
    <n v="72121010"/>
    <x v="0"/>
    <s v=" 61"/>
    <s v="CZ"/>
    <s v="0"/>
    <x v="0"/>
    <x v="3"/>
    <n v="21414"/>
    <n v="16074"/>
    <n v="16.074000000000002"/>
    <n v="1332.2135125046657"/>
  </r>
  <r>
    <s v="721210100"/>
    <n v="72121010"/>
    <x v="0"/>
    <s v=" 61"/>
    <s v="CZ"/>
    <s v="0"/>
    <x v="1"/>
    <x v="3"/>
    <n v="48117"/>
    <n v="87205"/>
    <n v="87.204999999999998"/>
    <n v="551.76882059514935"/>
  </r>
  <r>
    <s v="721210900"/>
    <n v="72121090"/>
    <x v="0"/>
    <s v="  1"/>
    <s v="FR"/>
    <s v="0"/>
    <x v="0"/>
    <x v="3"/>
    <n v="120"/>
    <n v="38"/>
    <n v="3.7999999999999999E-2"/>
    <n v="3157.8947368421054"/>
  </r>
  <r>
    <s v="721210900"/>
    <n v="72121090"/>
    <x v="0"/>
    <s v="  1"/>
    <s v="FR"/>
    <s v="0"/>
    <x v="1"/>
    <x v="3"/>
    <n v="580"/>
    <n v="55"/>
    <n v="5.5E-2"/>
    <n v="10545.454545454546"/>
  </r>
  <r>
    <s v="721210900"/>
    <n v="72121090"/>
    <x v="0"/>
    <s v="  3"/>
    <s v="NL"/>
    <s v="0"/>
    <x v="0"/>
    <x v="3"/>
    <n v="7572"/>
    <n v="2360"/>
    <n v="2.36"/>
    <n v="3208.4745762711868"/>
  </r>
  <r>
    <s v="721210900"/>
    <n v="72121090"/>
    <x v="0"/>
    <s v="  3"/>
    <s v="NL"/>
    <s v="0"/>
    <x v="1"/>
    <x v="3"/>
    <n v="259774"/>
    <n v="117402"/>
    <n v="117.402"/>
    <n v="2212.6880291647503"/>
  </r>
  <r>
    <s v="721210900"/>
    <n v="72121090"/>
    <x v="0"/>
    <s v="  4"/>
    <s v="DE"/>
    <s v="0"/>
    <x v="0"/>
    <x v="3"/>
    <n v="379143"/>
    <n v="118134"/>
    <n v="118.134"/>
    <n v="3209.4316623495351"/>
  </r>
  <r>
    <s v="721210900"/>
    <n v="72121090"/>
    <x v="0"/>
    <s v="  4"/>
    <s v="DE"/>
    <s v="0"/>
    <x v="1"/>
    <x v="3"/>
    <n v="1065135"/>
    <n v="219717"/>
    <n v="219.71700000000001"/>
    <n v="4847.7587077922963"/>
  </r>
  <r>
    <s v="721210900"/>
    <n v="72121090"/>
    <x v="0"/>
    <s v="  4"/>
    <s v="DE"/>
    <s v="0"/>
    <x v="6"/>
    <x v="3"/>
    <n v="16100"/>
    <n v="20619"/>
    <n v="20.619"/>
    <n v="780.8332120859402"/>
  </r>
  <r>
    <s v="721240200"/>
    <n v="72124020"/>
    <x v="0"/>
    <s v="  1"/>
    <s v="FR"/>
    <s v="0"/>
    <x v="0"/>
    <x v="3"/>
    <n v="456304"/>
    <n v="453163"/>
    <n v="453.16300000000001"/>
    <n v="1006.9312807974172"/>
  </r>
  <r>
    <s v="721240200"/>
    <n v="72124020"/>
    <x v="0"/>
    <s v="  1"/>
    <s v="FR"/>
    <s v="0"/>
    <x v="1"/>
    <x v="3"/>
    <n v="2230561"/>
    <n v="2391892"/>
    <n v="2391.8919999999998"/>
    <n v="932.55088440447992"/>
  </r>
  <r>
    <s v="721240200"/>
    <n v="72124020"/>
    <x v="0"/>
    <s v="  3"/>
    <s v="NL"/>
    <s v="0"/>
    <x v="0"/>
    <x v="3"/>
    <n v="805145"/>
    <n v="799605"/>
    <n v="799.60500000000002"/>
    <n v="1006.9284209078232"/>
  </r>
  <r>
    <s v="721240200"/>
    <n v="72124020"/>
    <x v="0"/>
    <s v="  3"/>
    <s v="NL"/>
    <s v="0"/>
    <x v="1"/>
    <x v="3"/>
    <n v="3398662"/>
    <n v="2586765"/>
    <n v="2586.7649999999999"/>
    <n v="1313.8657744325442"/>
  </r>
  <r>
    <s v="721240200"/>
    <n v="72124020"/>
    <x v="0"/>
    <s v="  4"/>
    <s v="DE"/>
    <s v="0"/>
    <x v="0"/>
    <x v="3"/>
    <n v="48477"/>
    <n v="48144"/>
    <n v="48.143999999999998"/>
    <n v="1006.9167497507478"/>
  </r>
  <r>
    <s v="721240200"/>
    <n v="72124020"/>
    <x v="0"/>
    <s v="  4"/>
    <s v="DE"/>
    <s v="0"/>
    <x v="1"/>
    <x v="3"/>
    <n v="175783"/>
    <n v="13682"/>
    <n v="13.682"/>
    <n v="12847.756175997662"/>
  </r>
  <r>
    <s v="721240200"/>
    <n v="72124020"/>
    <x v="0"/>
    <s v="  5"/>
    <s v="IT"/>
    <s v="0"/>
    <x v="1"/>
    <x v="3"/>
    <n v="22583"/>
    <n v="22665"/>
    <n v="22.664999999999999"/>
    <n v="996.38208691815578"/>
  </r>
  <r>
    <s v="721240200"/>
    <n v="72124020"/>
    <x v="0"/>
    <s v="  9"/>
    <s v="GR"/>
    <s v="0"/>
    <x v="1"/>
    <x v="3"/>
    <n v="878810"/>
    <n v="1528238"/>
    <n v="1528.2380000000001"/>
    <n v="575.04786558114643"/>
  </r>
  <r>
    <s v="721310000"/>
    <n v="72131000"/>
    <x v="1"/>
    <s v="  1"/>
    <s v="FR"/>
    <s v="0"/>
    <x v="7"/>
    <x v="3"/>
    <n v="17294"/>
    <n v="17"/>
    <n v="1.7000000000000001E-2"/>
    <n v="1017294.1176470588"/>
  </r>
  <r>
    <s v="721310000"/>
    <n v="72131000"/>
    <x v="1"/>
    <s v="  3"/>
    <s v="NL"/>
    <s v="0"/>
    <x v="1"/>
    <x v="3"/>
    <n v="817522"/>
    <n v="1460738"/>
    <n v="1460.7380000000001"/>
    <n v="559.66367685375474"/>
  </r>
  <r>
    <s v="721310000"/>
    <n v="72131000"/>
    <x v="1"/>
    <s v="  4"/>
    <s v="DE"/>
    <s v="0"/>
    <x v="0"/>
    <x v="3"/>
    <n v="13902"/>
    <n v="38112"/>
    <n v="38.112000000000002"/>
    <n v="364.76700251889167"/>
  </r>
  <r>
    <s v="721310000"/>
    <n v="72131000"/>
    <x v="1"/>
    <s v="  4"/>
    <s v="DE"/>
    <s v="0"/>
    <x v="1"/>
    <x v="3"/>
    <n v="92575"/>
    <n v="95523"/>
    <n v="95.522999999999996"/>
    <n v="969.1383227076202"/>
  </r>
  <r>
    <s v="721310000"/>
    <n v="72131000"/>
    <x v="1"/>
    <s v="  5"/>
    <s v="IT"/>
    <s v="0"/>
    <x v="0"/>
    <x v="3"/>
    <n v="18076"/>
    <n v="49562"/>
    <n v="49.561999999999998"/>
    <n v="364.71490254630567"/>
  </r>
  <r>
    <s v="721310000"/>
    <n v="72131000"/>
    <x v="1"/>
    <s v="  5"/>
    <s v="IT"/>
    <s v="0"/>
    <x v="1"/>
    <x v="3"/>
    <n v="82597"/>
    <n v="1796"/>
    <n v="1.796"/>
    <n v="45989.420935412025"/>
  </r>
  <r>
    <s v="721310000"/>
    <n v="72131000"/>
    <x v="1"/>
    <s v="  8"/>
    <s v="DK"/>
    <s v="0"/>
    <x v="1"/>
    <x v="3"/>
    <n v="685"/>
    <n v="111"/>
    <n v="0.111"/>
    <n v="6171.1711711711714"/>
  </r>
  <r>
    <s v="721310000"/>
    <n v="72131000"/>
    <x v="1"/>
    <s v=" 10"/>
    <s v="PT"/>
    <s v="0"/>
    <x v="1"/>
    <x v="3"/>
    <n v="8554373"/>
    <n v="24266796"/>
    <n v="24266.795999999998"/>
    <n v="352.51349209842124"/>
  </r>
  <r>
    <s v="721310000"/>
    <n v="72131000"/>
    <x v="1"/>
    <s v=" 11"/>
    <s v="ES"/>
    <s v="0"/>
    <x v="0"/>
    <x v="3"/>
    <n v="2803546"/>
    <n v="7686851"/>
    <n v="7686.8509999999997"/>
    <n v="364.71970121445054"/>
  </r>
  <r>
    <s v="721310000"/>
    <n v="72131000"/>
    <x v="1"/>
    <s v=" 11"/>
    <s v="ES"/>
    <s v="0"/>
    <x v="1"/>
    <x v="3"/>
    <n v="2734805"/>
    <n v="8630980"/>
    <n v="8630.98"/>
    <n v="316.85915156795636"/>
  </r>
  <r>
    <s v="721310000"/>
    <n v="72131000"/>
    <x v="1"/>
    <s v=" 38"/>
    <s v="AT"/>
    <s v="0"/>
    <x v="1"/>
    <x v="3"/>
    <n v="3555"/>
    <n v="2024"/>
    <n v="2.024"/>
    <n v="1756.4229249011858"/>
  </r>
  <r>
    <s v="721320000"/>
    <n v="72132000"/>
    <x v="1"/>
    <s v="  1"/>
    <s v="FR"/>
    <s v="0"/>
    <x v="0"/>
    <x v="3"/>
    <n v="499602"/>
    <n v="1170396"/>
    <n v="1170.396"/>
    <n v="426.86577876206002"/>
  </r>
  <r>
    <s v="721320000"/>
    <n v="72132000"/>
    <x v="1"/>
    <s v="  1"/>
    <s v="FR"/>
    <s v="0"/>
    <x v="1"/>
    <x v="3"/>
    <n v="3607665"/>
    <n v="7994457"/>
    <n v="7994.4570000000003"/>
    <n v="451.27079925503381"/>
  </r>
  <r>
    <s v="721320000"/>
    <n v="72132000"/>
    <x v="1"/>
    <s v="  4"/>
    <s v="DE"/>
    <s v="0"/>
    <x v="0"/>
    <x v="3"/>
    <n v="567647"/>
    <n v="1329801"/>
    <n v="1329.8009999999999"/>
    <n v="426.86612508187318"/>
  </r>
  <r>
    <s v="721320000"/>
    <n v="72132000"/>
    <x v="1"/>
    <s v="  4"/>
    <s v="DE"/>
    <s v="0"/>
    <x v="1"/>
    <x v="3"/>
    <n v="3628506"/>
    <n v="7827559"/>
    <n v="7827.5590000000002"/>
    <n v="463.55524116777656"/>
  </r>
  <r>
    <s v="721320000"/>
    <n v="72132000"/>
    <x v="1"/>
    <s v="  5"/>
    <s v="IT"/>
    <s v="0"/>
    <x v="0"/>
    <x v="3"/>
    <n v="56129"/>
    <n v="131492"/>
    <n v="131.49199999999999"/>
    <n v="426.86247072065225"/>
  </r>
  <r>
    <s v="721320000"/>
    <n v="72132000"/>
    <x v="1"/>
    <s v="  5"/>
    <s v="IT"/>
    <s v="0"/>
    <x v="1"/>
    <x v="3"/>
    <n v="112996"/>
    <n v="147770"/>
    <n v="147.77000000000001"/>
    <n v="764.67483250998168"/>
  </r>
  <r>
    <s v="721320000"/>
    <n v="72132000"/>
    <x v="1"/>
    <s v=" 11"/>
    <s v="ES"/>
    <s v="0"/>
    <x v="0"/>
    <x v="3"/>
    <n v="1347424"/>
    <n v="3156551"/>
    <n v="3156.5509999999999"/>
    <n v="426.86590522377116"/>
  </r>
  <r>
    <s v="721320000"/>
    <n v="72132000"/>
    <x v="1"/>
    <s v=" 11"/>
    <s v="ES"/>
    <s v="0"/>
    <x v="1"/>
    <x v="3"/>
    <n v="2182422"/>
    <n v="5083950"/>
    <n v="5083.95"/>
    <n v="429.27684182574575"/>
  </r>
  <r>
    <s v="721320000"/>
    <n v="72132000"/>
    <x v="1"/>
    <s v=" 61"/>
    <s v="CZ"/>
    <s v="0"/>
    <x v="0"/>
    <x v="3"/>
    <n v="50672"/>
    <n v="118707"/>
    <n v="118.70699999999999"/>
    <n v="426.86614942673981"/>
  </r>
  <r>
    <s v="721320000"/>
    <n v="72132000"/>
    <x v="1"/>
    <s v=" 61"/>
    <s v="CZ"/>
    <s v="0"/>
    <x v="1"/>
    <x v="3"/>
    <n v="369662"/>
    <n v="892406"/>
    <n v="892.40599999999995"/>
    <n v="414.23074250957524"/>
  </r>
  <r>
    <s v="721320000"/>
    <n v="72132000"/>
    <x v="1"/>
    <s v=" 63"/>
    <s v="SK"/>
    <s v="0"/>
    <x v="1"/>
    <x v="3"/>
    <n v="111"/>
    <n v="2"/>
    <n v="2E-3"/>
    <n v="55500"/>
  </r>
  <r>
    <s v="721320000"/>
    <n v="72132000"/>
    <x v="1"/>
    <s v=" 66"/>
    <s v="RO"/>
    <s v="0"/>
    <x v="1"/>
    <x v="3"/>
    <n v="26"/>
    <n v="2"/>
    <n v="2E-3"/>
    <n v="13000"/>
  </r>
  <r>
    <s v="721391100"/>
    <n v="72139110"/>
    <x v="1"/>
    <s v="  1"/>
    <s v="FR"/>
    <s v="0"/>
    <x v="0"/>
    <x v="3"/>
    <n v="336786"/>
    <n v="1048024"/>
    <n v="1048.0239999999999"/>
    <n v="321.35332778638661"/>
  </r>
  <r>
    <s v="721391100"/>
    <n v="72139110"/>
    <x v="1"/>
    <s v="  1"/>
    <s v="FR"/>
    <s v="0"/>
    <x v="1"/>
    <x v="3"/>
    <n v="2648821"/>
    <n v="7956120"/>
    <n v="7956.12"/>
    <n v="332.92873913415082"/>
  </r>
  <r>
    <s v="721391100"/>
    <n v="72139110"/>
    <x v="1"/>
    <s v="  4"/>
    <s v="DE"/>
    <s v="0"/>
    <x v="0"/>
    <x v="3"/>
    <n v="3056659"/>
    <n v="9511841"/>
    <n v="9511.8410000000003"/>
    <n v="321.35303775578251"/>
  </r>
  <r>
    <s v="721391100"/>
    <n v="72139110"/>
    <x v="1"/>
    <s v="  4"/>
    <s v="DE"/>
    <s v="0"/>
    <x v="1"/>
    <x v="3"/>
    <n v="15390931"/>
    <n v="52681103"/>
    <n v="52681.103000000003"/>
    <n v="292.15278579114033"/>
  </r>
  <r>
    <s v="721391100"/>
    <n v="72139110"/>
    <x v="1"/>
    <s v="  7"/>
    <s v="IE"/>
    <s v="0"/>
    <x v="0"/>
    <x v="3"/>
    <n v="194324"/>
    <n v="604708"/>
    <n v="604.70799999999997"/>
    <n v="321.35179293146444"/>
  </r>
  <r>
    <s v="721391100"/>
    <n v="72139110"/>
    <x v="1"/>
    <s v="  7"/>
    <s v="IE"/>
    <s v="0"/>
    <x v="1"/>
    <x v="3"/>
    <n v="502351"/>
    <n v="703980"/>
    <n v="703.98"/>
    <n v="713.58703372254888"/>
  </r>
  <r>
    <s v="721391100"/>
    <n v="72139110"/>
    <x v="1"/>
    <s v=" 10"/>
    <s v="PT"/>
    <s v="0"/>
    <x v="1"/>
    <x v="3"/>
    <n v="4039164"/>
    <n v="13139576"/>
    <n v="13139.575999999999"/>
    <n v="307.40443983885024"/>
  </r>
  <r>
    <s v="721391100"/>
    <n v="72139110"/>
    <x v="1"/>
    <s v=" 11"/>
    <s v="ES"/>
    <s v="0"/>
    <x v="0"/>
    <x v="3"/>
    <n v="6412"/>
    <n v="19953"/>
    <n v="19.952999999999999"/>
    <n v="321.35518468400744"/>
  </r>
  <r>
    <s v="721391100"/>
    <n v="72139110"/>
    <x v="1"/>
    <s v=" 11"/>
    <s v="ES"/>
    <s v="0"/>
    <x v="1"/>
    <x v="3"/>
    <n v="371862"/>
    <n v="1426120"/>
    <n v="1426.12"/>
    <n v="260.7508484559504"/>
  </r>
  <r>
    <s v="721391100"/>
    <n v="72139110"/>
    <x v="1"/>
    <s v=" 18"/>
    <s v="LU"/>
    <s v="0"/>
    <x v="1"/>
    <x v="3"/>
    <n v="1503237"/>
    <n v="4626199"/>
    <n v="4626.1989999999996"/>
    <n v="324.93997772253209"/>
  </r>
  <r>
    <s v="721391410"/>
    <n v="72139141"/>
    <x v="1"/>
    <s v="  4"/>
    <s v="DE"/>
    <s v="0"/>
    <x v="0"/>
    <x v="3"/>
    <n v="20184"/>
    <n v="52658"/>
    <n v="52.658000000000001"/>
    <n v="383.30358160203576"/>
  </r>
  <r>
    <s v="721391410"/>
    <n v="72139141"/>
    <x v="1"/>
    <s v="  4"/>
    <s v="DE"/>
    <s v="0"/>
    <x v="1"/>
    <x v="3"/>
    <n v="136152"/>
    <n v="489018"/>
    <n v="489.01799999999997"/>
    <n v="278.41919929327759"/>
  </r>
  <r>
    <s v="721391410"/>
    <n v="72139141"/>
    <x v="1"/>
    <s v=" 11"/>
    <s v="ES"/>
    <s v="0"/>
    <x v="0"/>
    <x v="3"/>
    <n v="462501"/>
    <n v="1206638"/>
    <n v="1206.6379999999999"/>
    <n v="383.29722750319485"/>
  </r>
  <r>
    <s v="721391410"/>
    <n v="72139141"/>
    <x v="1"/>
    <s v=" 11"/>
    <s v="ES"/>
    <s v="0"/>
    <x v="1"/>
    <x v="3"/>
    <n v="361903"/>
    <n v="1036994"/>
    <n v="1036.9939999999999"/>
    <n v="348.99237604074858"/>
  </r>
  <r>
    <s v="721391410"/>
    <n v="72139141"/>
    <x v="1"/>
    <s v=" 17"/>
    <s v="BE"/>
    <s v="0"/>
    <x v="1"/>
    <x v="3"/>
    <n v="253086"/>
    <n v="786682"/>
    <n v="786.68200000000002"/>
    <n v="321.71322084400049"/>
  </r>
  <r>
    <s v="721391410"/>
    <n v="72139141"/>
    <x v="1"/>
    <s v=" 61"/>
    <s v="CZ"/>
    <s v="0"/>
    <x v="0"/>
    <x v="3"/>
    <n v="20680"/>
    <n v="53952"/>
    <n v="53.951999999999998"/>
    <n v="383.30367734282328"/>
  </r>
  <r>
    <s v="721391410"/>
    <n v="72139141"/>
    <x v="1"/>
    <s v=" 61"/>
    <s v="CZ"/>
    <s v="0"/>
    <x v="1"/>
    <x v="3"/>
    <n v="287087"/>
    <n v="874758"/>
    <n v="874.75800000000004"/>
    <n v="328.19019660294617"/>
  </r>
  <r>
    <s v="721391490"/>
    <n v="72139149"/>
    <x v="1"/>
    <s v="  1"/>
    <s v="FR"/>
    <s v="0"/>
    <x v="0"/>
    <x v="3"/>
    <n v="3355"/>
    <n v="8143"/>
    <n v="8.1430000000000007"/>
    <n v="412.01031560849805"/>
  </r>
  <r>
    <s v="721391490"/>
    <n v="72139149"/>
    <x v="1"/>
    <s v="  1"/>
    <s v="FR"/>
    <s v="0"/>
    <x v="1"/>
    <x v="3"/>
    <n v="522904"/>
    <n v="1548452"/>
    <n v="1548.452"/>
    <n v="337.69467829806803"/>
  </r>
  <r>
    <s v="721391490"/>
    <n v="72139149"/>
    <x v="1"/>
    <s v="  4"/>
    <s v="DE"/>
    <s v="0"/>
    <x v="0"/>
    <x v="3"/>
    <n v="290674"/>
    <n v="705374"/>
    <n v="705.37400000000002"/>
    <n v="412.0849365017707"/>
  </r>
  <r>
    <s v="721391490"/>
    <n v="72139149"/>
    <x v="1"/>
    <s v="  4"/>
    <s v="DE"/>
    <s v="0"/>
    <x v="1"/>
    <x v="3"/>
    <n v="1727440"/>
    <n v="5778678"/>
    <n v="5778.6779999999999"/>
    <n v="298.93342387307268"/>
  </r>
  <r>
    <s v="721391490"/>
    <n v="72139149"/>
    <x v="1"/>
    <s v="  5"/>
    <s v="IT"/>
    <s v="0"/>
    <x v="0"/>
    <x v="3"/>
    <n v="82509"/>
    <n v="200224"/>
    <n v="200.22399999999999"/>
    <n v="412.08346651750043"/>
  </r>
  <r>
    <s v="721391490"/>
    <n v="72139149"/>
    <x v="1"/>
    <s v="  5"/>
    <s v="IT"/>
    <s v="0"/>
    <x v="1"/>
    <x v="3"/>
    <n v="99104"/>
    <n v="179839"/>
    <n v="179.839"/>
    <n v="551.0706798858979"/>
  </r>
  <r>
    <s v="721391490"/>
    <n v="72139149"/>
    <x v="1"/>
    <s v=" 11"/>
    <s v="ES"/>
    <s v="0"/>
    <x v="0"/>
    <x v="3"/>
    <n v="61056"/>
    <n v="148165"/>
    <n v="148.16499999999999"/>
    <n v="412.08112577194345"/>
  </r>
  <r>
    <s v="721391490"/>
    <n v="72139149"/>
    <x v="1"/>
    <s v=" 11"/>
    <s v="ES"/>
    <s v="0"/>
    <x v="1"/>
    <x v="3"/>
    <n v="136871"/>
    <n v="316201"/>
    <n v="316.20100000000002"/>
    <n v="432.86074364091195"/>
  </r>
  <r>
    <s v="721391490"/>
    <n v="72139149"/>
    <x v="1"/>
    <s v=" 17"/>
    <s v="BE"/>
    <s v="0"/>
    <x v="1"/>
    <x v="3"/>
    <n v="259563"/>
    <n v="814510"/>
    <n v="814.51"/>
    <n v="318.67380388208863"/>
  </r>
  <r>
    <s v="721391490"/>
    <n v="72139149"/>
    <x v="1"/>
    <s v=" 30"/>
    <s v="SE"/>
    <s v="0"/>
    <x v="1"/>
    <x v="3"/>
    <n v="13672"/>
    <n v="15675"/>
    <n v="15.675000000000001"/>
    <n v="872.21690590111643"/>
  </r>
  <r>
    <s v="721391490"/>
    <n v="72139149"/>
    <x v="1"/>
    <s v=" 60"/>
    <s v="PL"/>
    <s v="0"/>
    <x v="1"/>
    <x v="3"/>
    <n v="441"/>
    <n v="7"/>
    <n v="7.0000000000000001E-3"/>
    <n v="63000"/>
  </r>
  <r>
    <s v="721391490"/>
    <n v="72139149"/>
    <x v="1"/>
    <s v=" 61"/>
    <s v="CZ"/>
    <s v="0"/>
    <x v="0"/>
    <x v="3"/>
    <n v="4836"/>
    <n v="11736"/>
    <n v="11.736000000000001"/>
    <n v="412.06543967280163"/>
  </r>
  <r>
    <s v="721391490"/>
    <n v="72139149"/>
    <x v="1"/>
    <s v=" 61"/>
    <s v="CZ"/>
    <s v="0"/>
    <x v="1"/>
    <x v="3"/>
    <n v="22712"/>
    <n v="59541"/>
    <n v="59.540999999999997"/>
    <n v="381.45143682504494"/>
  </r>
  <r>
    <s v="721391490"/>
    <n v="72139149"/>
    <x v="1"/>
    <s v=" 64"/>
    <s v="HU"/>
    <s v="0"/>
    <x v="1"/>
    <x v="3"/>
    <n v="51"/>
    <n v="3"/>
    <n v="3.0000000000000001E-3"/>
    <n v="17000"/>
  </r>
  <r>
    <s v="721391700"/>
    <n v="72139170"/>
    <x v="1"/>
    <s v="  1"/>
    <s v="FR"/>
    <s v="0"/>
    <x v="0"/>
    <x v="3"/>
    <n v="39"/>
    <n v="100"/>
    <n v="0.1"/>
    <n v="390"/>
  </r>
  <r>
    <s v="721391700"/>
    <n v="72139170"/>
    <x v="1"/>
    <s v="  1"/>
    <s v="FR"/>
    <s v="0"/>
    <x v="1"/>
    <x v="3"/>
    <n v="494"/>
    <n v="395"/>
    <n v="0.39500000000000002"/>
    <n v="1250.632911392405"/>
  </r>
  <r>
    <s v="721391700"/>
    <n v="72139170"/>
    <x v="1"/>
    <s v="  4"/>
    <s v="DE"/>
    <s v="0"/>
    <x v="0"/>
    <x v="3"/>
    <n v="383537"/>
    <n v="981312"/>
    <n v="981.31200000000001"/>
    <n v="390.84103730515881"/>
  </r>
  <r>
    <s v="721391700"/>
    <n v="72139170"/>
    <x v="1"/>
    <s v="  4"/>
    <s v="DE"/>
    <s v="0"/>
    <x v="1"/>
    <x v="3"/>
    <n v="2018981"/>
    <n v="5498005"/>
    <n v="5498.0050000000001"/>
    <n v="367.22065549231041"/>
  </r>
  <r>
    <s v="721391700"/>
    <n v="72139170"/>
    <x v="1"/>
    <s v="  5"/>
    <s v="IT"/>
    <s v="0"/>
    <x v="0"/>
    <x v="3"/>
    <n v="5391"/>
    <n v="13794"/>
    <n v="13.794"/>
    <n v="390.82209656372333"/>
  </r>
  <r>
    <s v="721391700"/>
    <n v="72139170"/>
    <x v="1"/>
    <s v="  5"/>
    <s v="IT"/>
    <s v="0"/>
    <x v="1"/>
    <x v="3"/>
    <n v="14324"/>
    <n v="21740"/>
    <n v="21.74"/>
    <n v="658.87764489420431"/>
  </r>
  <r>
    <s v="721391700"/>
    <n v="72139170"/>
    <x v="1"/>
    <s v=" 11"/>
    <s v="ES"/>
    <s v="0"/>
    <x v="0"/>
    <x v="3"/>
    <n v="651075"/>
    <n v="1665832"/>
    <n v="1665.8320000000001"/>
    <n v="390.84073303910594"/>
  </r>
  <r>
    <s v="721391700"/>
    <n v="72139170"/>
    <x v="1"/>
    <s v=" 11"/>
    <s v="ES"/>
    <s v="0"/>
    <x v="1"/>
    <x v="3"/>
    <n v="748226"/>
    <n v="2103036"/>
    <n v="2103.0360000000001"/>
    <n v="355.78373361178791"/>
  </r>
  <r>
    <s v="721391700"/>
    <n v="72139170"/>
    <x v="1"/>
    <s v=" 17"/>
    <s v="BE"/>
    <s v="0"/>
    <x v="1"/>
    <x v="3"/>
    <n v="48981"/>
    <n v="133717"/>
    <n v="133.71700000000001"/>
    <n v="366.30346178870298"/>
  </r>
  <r>
    <s v="721391700"/>
    <n v="72139170"/>
    <x v="1"/>
    <s v=" 60"/>
    <s v="PL"/>
    <s v="0"/>
    <x v="1"/>
    <x v="3"/>
    <n v="592"/>
    <n v="1899"/>
    <n v="1.899"/>
    <n v="311.7430226434966"/>
  </r>
  <r>
    <s v="721391700"/>
    <n v="72139170"/>
    <x v="1"/>
    <s v=" 61"/>
    <s v="CZ"/>
    <s v="0"/>
    <x v="0"/>
    <x v="3"/>
    <n v="375805"/>
    <n v="961525"/>
    <n v="961.52499999999998"/>
    <n v="390.84267179740516"/>
  </r>
  <r>
    <s v="721391700"/>
    <n v="72139170"/>
    <x v="1"/>
    <s v=" 61"/>
    <s v="CZ"/>
    <s v="0"/>
    <x v="1"/>
    <x v="3"/>
    <n v="1970318"/>
    <n v="6071950"/>
    <n v="6071.95"/>
    <n v="324.49509630349394"/>
  </r>
  <r>
    <s v="721391900"/>
    <n v="72139190"/>
    <x v="1"/>
    <s v="  3"/>
    <s v="NL"/>
    <s v="0"/>
    <x v="1"/>
    <x v="3"/>
    <n v="15251"/>
    <n v="31943"/>
    <n v="31.943000000000001"/>
    <n v="477.44419747675545"/>
  </r>
  <r>
    <s v="721391900"/>
    <n v="72139190"/>
    <x v="1"/>
    <s v="  4"/>
    <s v="DE"/>
    <s v="0"/>
    <x v="0"/>
    <x v="3"/>
    <n v="75870"/>
    <n v="187995"/>
    <n v="187.995"/>
    <n v="403.57456315327534"/>
  </r>
  <r>
    <s v="721391900"/>
    <n v="72139190"/>
    <x v="1"/>
    <s v="  4"/>
    <s v="DE"/>
    <s v="0"/>
    <x v="1"/>
    <x v="3"/>
    <n v="421233"/>
    <n v="1329140"/>
    <n v="1329.14"/>
    <n v="316.9214680169132"/>
  </r>
  <r>
    <s v="721391900"/>
    <n v="72139190"/>
    <x v="1"/>
    <s v=" 11"/>
    <s v="ES"/>
    <s v="0"/>
    <x v="0"/>
    <x v="3"/>
    <n v="395473"/>
    <n v="979917"/>
    <n v="979.91700000000003"/>
    <n v="403.57805814165891"/>
  </r>
  <r>
    <s v="721391900"/>
    <n v="72139190"/>
    <x v="1"/>
    <s v=" 11"/>
    <s v="ES"/>
    <s v="0"/>
    <x v="1"/>
    <x v="3"/>
    <n v="263683"/>
    <n v="864844"/>
    <n v="864.84400000000005"/>
    <n v="304.89082424113479"/>
  </r>
  <r>
    <s v="721391900"/>
    <n v="72139190"/>
    <x v="1"/>
    <s v=" 60"/>
    <s v="PL"/>
    <s v="0"/>
    <x v="1"/>
    <x v="3"/>
    <n v="2711"/>
    <n v="14309"/>
    <n v="14.308999999999999"/>
    <n v="189.46117827940458"/>
  </r>
  <r>
    <s v="721391900"/>
    <n v="72139190"/>
    <x v="1"/>
    <s v=" 61"/>
    <s v="CZ"/>
    <s v="0"/>
    <x v="0"/>
    <x v="3"/>
    <n v="812070"/>
    <n v="2012175"/>
    <n v="2012.175"/>
    <n v="403.57821760035785"/>
  </r>
  <r>
    <s v="721391900"/>
    <n v="72139190"/>
    <x v="1"/>
    <s v=" 61"/>
    <s v="CZ"/>
    <s v="0"/>
    <x v="1"/>
    <x v="3"/>
    <n v="4801033"/>
    <n v="14303425"/>
    <n v="14303.424999999999"/>
    <n v="335.65618025053442"/>
  </r>
  <r>
    <s v="721399100"/>
    <n v="72139910"/>
    <x v="1"/>
    <s v="  1"/>
    <s v="FR"/>
    <s v="0"/>
    <x v="0"/>
    <x v="3"/>
    <n v="20803"/>
    <n v="42399"/>
    <n v="42.399000000000001"/>
    <n v="490.64836434821575"/>
  </r>
  <r>
    <s v="721399100"/>
    <n v="72139910"/>
    <x v="1"/>
    <s v="  1"/>
    <s v="FR"/>
    <s v="0"/>
    <x v="1"/>
    <x v="3"/>
    <n v="98726"/>
    <n v="233884"/>
    <n v="233.88399999999999"/>
    <n v="422.11523661302186"/>
  </r>
  <r>
    <s v="721399100"/>
    <n v="72139910"/>
    <x v="1"/>
    <s v="  3"/>
    <s v="NL"/>
    <s v="0"/>
    <x v="1"/>
    <x v="3"/>
    <n v="205"/>
    <n v="2"/>
    <n v="2E-3"/>
    <n v="102500"/>
  </r>
  <r>
    <s v="721399100"/>
    <n v="72139910"/>
    <x v="1"/>
    <s v="  4"/>
    <s v="DE"/>
    <s v="0"/>
    <x v="0"/>
    <x v="3"/>
    <n v="101581"/>
    <n v="207019"/>
    <n v="207.01900000000001"/>
    <n v="490.68442993155219"/>
  </r>
  <r>
    <s v="721399100"/>
    <n v="72139910"/>
    <x v="1"/>
    <s v="  4"/>
    <s v="DE"/>
    <s v="0"/>
    <x v="1"/>
    <x v="3"/>
    <n v="609847"/>
    <n v="1558662"/>
    <n v="1558.662"/>
    <n v="391.26314749445356"/>
  </r>
  <r>
    <s v="721399100"/>
    <n v="72139910"/>
    <x v="1"/>
    <s v="  5"/>
    <s v="IT"/>
    <s v="0"/>
    <x v="0"/>
    <x v="3"/>
    <n v="1085916"/>
    <n v="2213118"/>
    <n v="2213.1179999999999"/>
    <n v="490.67243590264957"/>
  </r>
  <r>
    <s v="721399100"/>
    <n v="72139910"/>
    <x v="1"/>
    <s v="  5"/>
    <s v="IT"/>
    <s v="0"/>
    <x v="1"/>
    <x v="3"/>
    <n v="2553457"/>
    <n v="5665350"/>
    <n v="5665.35"/>
    <n v="450.71478372916056"/>
  </r>
  <r>
    <s v="721399100"/>
    <n v="72139910"/>
    <x v="1"/>
    <s v=" 11"/>
    <s v="ES"/>
    <s v="0"/>
    <x v="0"/>
    <x v="3"/>
    <n v="260022"/>
    <n v="529931"/>
    <n v="529.93100000000004"/>
    <n v="490.67142703484035"/>
  </r>
  <r>
    <s v="721399100"/>
    <n v="72139910"/>
    <x v="1"/>
    <s v=" 11"/>
    <s v="ES"/>
    <s v="0"/>
    <x v="1"/>
    <x v="3"/>
    <n v="449614"/>
    <n v="1225291"/>
    <n v="1225.2909999999999"/>
    <n v="366.94466865422174"/>
  </r>
  <r>
    <s v="721399100"/>
    <n v="72139910"/>
    <x v="1"/>
    <s v=" 17"/>
    <s v="BE"/>
    <s v="0"/>
    <x v="1"/>
    <x v="3"/>
    <n v="1510340"/>
    <n v="4511100"/>
    <n v="4511.1000000000004"/>
    <n v="334.80525814102987"/>
  </r>
  <r>
    <s v="721399100"/>
    <n v="72139910"/>
    <x v="1"/>
    <s v=" 60"/>
    <s v="PL"/>
    <s v="0"/>
    <x v="1"/>
    <x v="3"/>
    <n v="11873"/>
    <n v="319"/>
    <n v="0.31900000000000001"/>
    <n v="37219.435736677115"/>
  </r>
  <r>
    <s v="721399100"/>
    <n v="72139910"/>
    <x v="1"/>
    <s v=" 61"/>
    <s v="CZ"/>
    <s v="0"/>
    <x v="0"/>
    <x v="3"/>
    <n v="84193"/>
    <n v="171589"/>
    <n v="171.589"/>
    <n v="490.66665112565494"/>
  </r>
  <r>
    <s v="721399100"/>
    <n v="72139910"/>
    <x v="1"/>
    <s v=" 61"/>
    <s v="CZ"/>
    <s v="0"/>
    <x v="1"/>
    <x v="3"/>
    <n v="531180"/>
    <n v="1380729"/>
    <n v="1380.729"/>
    <n v="384.70981633615287"/>
  </r>
  <r>
    <s v="721399100"/>
    <n v="72139910"/>
    <x v="1"/>
    <s v=" 64"/>
    <s v="HU"/>
    <s v="0"/>
    <x v="1"/>
    <x v="3"/>
    <n v="369"/>
    <n v="6"/>
    <n v="6.0000000000000001E-3"/>
    <n v="61500"/>
  </r>
  <r>
    <s v="721399900"/>
    <n v="72139990"/>
    <x v="1"/>
    <s v="  1"/>
    <s v="FR"/>
    <s v="0"/>
    <x v="0"/>
    <x v="3"/>
    <n v="4728"/>
    <n v="9311"/>
    <n v="9.3109999999999999"/>
    <n v="507.78648909891524"/>
  </r>
  <r>
    <s v="721399900"/>
    <n v="72139990"/>
    <x v="1"/>
    <s v="  1"/>
    <s v="FR"/>
    <s v="0"/>
    <x v="1"/>
    <x v="3"/>
    <n v="76948"/>
    <n v="191943"/>
    <n v="191.94300000000001"/>
    <n v="400.88984750681192"/>
  </r>
  <r>
    <s v="721399900"/>
    <n v="72139990"/>
    <x v="1"/>
    <s v="  3"/>
    <s v="NL"/>
    <s v="0"/>
    <x v="1"/>
    <x v="3"/>
    <n v="2751"/>
    <n v="6736"/>
    <n v="6.7359999999999998"/>
    <n v="408.40261282660333"/>
  </r>
  <r>
    <s v="721399900"/>
    <n v="72139990"/>
    <x v="1"/>
    <s v="  4"/>
    <s v="DE"/>
    <s v="0"/>
    <x v="0"/>
    <x v="3"/>
    <n v="136497"/>
    <n v="268755"/>
    <n v="268.755"/>
    <n v="507.88636490483901"/>
  </r>
  <r>
    <s v="721399900"/>
    <n v="72139990"/>
    <x v="1"/>
    <s v="  4"/>
    <s v="DE"/>
    <s v="0"/>
    <x v="1"/>
    <x v="3"/>
    <n v="1033292"/>
    <n v="2094630"/>
    <n v="2094.63"/>
    <n v="493.30526154977247"/>
  </r>
  <r>
    <s v="721399900"/>
    <n v="72139990"/>
    <x v="1"/>
    <s v="  5"/>
    <s v="IT"/>
    <s v="0"/>
    <x v="0"/>
    <x v="3"/>
    <n v="38920"/>
    <n v="76634"/>
    <n v="76.634"/>
    <n v="507.86857008638464"/>
  </r>
  <r>
    <s v="721399900"/>
    <n v="72139990"/>
    <x v="1"/>
    <s v="  5"/>
    <s v="IT"/>
    <s v="0"/>
    <x v="1"/>
    <x v="3"/>
    <n v="119828"/>
    <n v="248820"/>
    <n v="248.82"/>
    <n v="481.58508158508158"/>
  </r>
  <r>
    <s v="721399900"/>
    <n v="72139990"/>
    <x v="1"/>
    <s v="  7"/>
    <s v="IE"/>
    <s v="0"/>
    <x v="1"/>
    <x v="3"/>
    <n v="14"/>
    <n v="7"/>
    <n v="7.0000000000000001E-3"/>
    <n v="2000"/>
  </r>
  <r>
    <s v="721399900"/>
    <n v="72139990"/>
    <x v="1"/>
    <s v=" 11"/>
    <s v="ES"/>
    <s v="0"/>
    <x v="0"/>
    <x v="3"/>
    <n v="118454"/>
    <n v="233233"/>
    <n v="233.233"/>
    <n v="507.87838770671385"/>
  </r>
  <r>
    <s v="721399900"/>
    <n v="72139990"/>
    <x v="1"/>
    <s v=" 11"/>
    <s v="ES"/>
    <s v="0"/>
    <x v="1"/>
    <x v="3"/>
    <n v="142329"/>
    <n v="383333"/>
    <n v="383.33300000000003"/>
    <n v="371.29336634205765"/>
  </r>
  <r>
    <s v="721399900"/>
    <n v="72139990"/>
    <x v="1"/>
    <s v=" 61"/>
    <s v="CZ"/>
    <s v="0"/>
    <x v="0"/>
    <x v="3"/>
    <n v="10857"/>
    <n v="21375"/>
    <n v="21.375"/>
    <n v="507.92982456140351"/>
  </r>
  <r>
    <s v="721399900"/>
    <n v="72139990"/>
    <x v="1"/>
    <s v=" 61"/>
    <s v="CZ"/>
    <s v="0"/>
    <x v="1"/>
    <x v="3"/>
    <n v="66243"/>
    <n v="161333"/>
    <n v="161.333"/>
    <n v="410.59795578090035"/>
  </r>
  <r>
    <s v="721430000"/>
    <n v="72143000"/>
    <x v="2"/>
    <s v="  1"/>
    <s v="FR"/>
    <s v="0"/>
    <x v="0"/>
    <x v="3"/>
    <n v="492057"/>
    <n v="1092290"/>
    <n v="1092.29"/>
    <n v="450.48201484953631"/>
  </r>
  <r>
    <s v="721430000"/>
    <n v="72143000"/>
    <x v="2"/>
    <s v="  1"/>
    <s v="FR"/>
    <s v="0"/>
    <x v="1"/>
    <x v="3"/>
    <n v="1329135"/>
    <n v="3160614"/>
    <n v="3160.614"/>
    <n v="420.53063107358253"/>
  </r>
  <r>
    <s v="721430000"/>
    <n v="72143000"/>
    <x v="2"/>
    <s v="  4"/>
    <s v="DE"/>
    <s v="0"/>
    <x v="0"/>
    <x v="3"/>
    <n v="150561"/>
    <n v="334222"/>
    <n v="334.22199999999998"/>
    <n v="450.48201494814828"/>
  </r>
  <r>
    <s v="721430000"/>
    <n v="72143000"/>
    <x v="2"/>
    <s v="  4"/>
    <s v="DE"/>
    <s v="0"/>
    <x v="1"/>
    <x v="3"/>
    <n v="1837332"/>
    <n v="4152514"/>
    <n v="4152.5140000000001"/>
    <n v="442.46256605034927"/>
  </r>
  <r>
    <s v="721430000"/>
    <n v="72143000"/>
    <x v="2"/>
    <s v="  5"/>
    <s v="IT"/>
    <s v="0"/>
    <x v="0"/>
    <x v="3"/>
    <n v="29092"/>
    <n v="64581"/>
    <n v="64.581000000000003"/>
    <n v="450.47304934887967"/>
  </r>
  <r>
    <s v="721430000"/>
    <n v="72143000"/>
    <x v="2"/>
    <s v="  5"/>
    <s v="IT"/>
    <s v="0"/>
    <x v="1"/>
    <x v="3"/>
    <n v="121179"/>
    <n v="206519"/>
    <n v="206.51900000000001"/>
    <n v="586.76925609750197"/>
  </r>
  <r>
    <s v="721430000"/>
    <n v="72143000"/>
    <x v="2"/>
    <s v="  7"/>
    <s v="IE"/>
    <s v="0"/>
    <x v="0"/>
    <x v="3"/>
    <n v="1442398"/>
    <n v="3201898"/>
    <n v="3201.8980000000001"/>
    <n v="450.48218275535322"/>
  </r>
  <r>
    <s v="721430000"/>
    <n v="72143000"/>
    <x v="2"/>
    <s v="  7"/>
    <s v="IE"/>
    <s v="0"/>
    <x v="1"/>
    <x v="3"/>
    <n v="4021134"/>
    <n v="9629282"/>
    <n v="9629.2819999999992"/>
    <n v="417.59437515694322"/>
  </r>
  <r>
    <s v="721430000"/>
    <n v="72143000"/>
    <x v="2"/>
    <s v="  7"/>
    <s v="IE"/>
    <s v="0"/>
    <x v="6"/>
    <x v="3"/>
    <n v="4759"/>
    <n v="9203"/>
    <n v="9.2029999999999994"/>
    <n v="517.11398457024882"/>
  </r>
  <r>
    <s v="721430000"/>
    <n v="72143000"/>
    <x v="2"/>
    <s v=" 11"/>
    <s v="ES"/>
    <s v="0"/>
    <x v="0"/>
    <x v="3"/>
    <n v="115432"/>
    <n v="256242"/>
    <n v="256.24200000000002"/>
    <n v="450.4804052419197"/>
  </r>
  <r>
    <s v="721430000"/>
    <n v="72143000"/>
    <x v="2"/>
    <s v=" 11"/>
    <s v="ES"/>
    <s v="0"/>
    <x v="1"/>
    <x v="3"/>
    <n v="613436"/>
    <n v="1405828"/>
    <n v="1405.828"/>
    <n v="436.35209997240059"/>
  </r>
  <r>
    <s v="721430000"/>
    <n v="72143000"/>
    <x v="2"/>
    <s v=" 61"/>
    <s v="CZ"/>
    <s v="0"/>
    <x v="0"/>
    <x v="3"/>
    <n v="160979"/>
    <n v="357345"/>
    <n v="357.34500000000003"/>
    <n v="450.48622479676499"/>
  </r>
  <r>
    <s v="721430000"/>
    <n v="72143000"/>
    <x v="2"/>
    <s v=" 61"/>
    <s v="CZ"/>
    <s v="0"/>
    <x v="1"/>
    <x v="3"/>
    <n v="951264"/>
    <n v="2288186"/>
    <n v="2288.1860000000001"/>
    <n v="415.72844165640379"/>
  </r>
  <r>
    <s v="721491100"/>
    <n v="72149110"/>
    <x v="2"/>
    <s v="  1"/>
    <s v="FR"/>
    <s v="0"/>
    <x v="0"/>
    <x v="3"/>
    <n v="1615251"/>
    <n v="3986561"/>
    <n v="3986.5610000000001"/>
    <n v="405.17403345891358"/>
  </r>
  <r>
    <s v="721491100"/>
    <n v="72149110"/>
    <x v="2"/>
    <s v="  1"/>
    <s v="FR"/>
    <s v="0"/>
    <x v="1"/>
    <x v="3"/>
    <n v="4747163"/>
    <n v="12351256"/>
    <n v="12351.255999999999"/>
    <n v="384.34657981342144"/>
  </r>
  <r>
    <s v="721491100"/>
    <n v="72149110"/>
    <x v="2"/>
    <s v="  3"/>
    <s v="NL"/>
    <s v="0"/>
    <x v="0"/>
    <x v="3"/>
    <n v="17201"/>
    <n v="42452"/>
    <n v="42.451999999999998"/>
    <n v="405.18703476867995"/>
  </r>
  <r>
    <s v="721491100"/>
    <n v="72149110"/>
    <x v="2"/>
    <s v="  3"/>
    <s v="NL"/>
    <s v="0"/>
    <x v="1"/>
    <x v="3"/>
    <n v="38011"/>
    <n v="85026"/>
    <n v="85.025999999999996"/>
    <n v="447.0514901324301"/>
  </r>
  <r>
    <s v="721491100"/>
    <n v="72149110"/>
    <x v="2"/>
    <s v="  4"/>
    <s v="DE"/>
    <s v="0"/>
    <x v="0"/>
    <x v="3"/>
    <n v="5842"/>
    <n v="14420"/>
    <n v="14.42"/>
    <n v="405.13176144244107"/>
  </r>
  <r>
    <s v="721491100"/>
    <n v="72149110"/>
    <x v="2"/>
    <s v="  4"/>
    <s v="DE"/>
    <s v="0"/>
    <x v="1"/>
    <x v="3"/>
    <n v="94432"/>
    <n v="167502"/>
    <n v="167.50200000000001"/>
    <n v="563.76640278922036"/>
  </r>
  <r>
    <s v="721491100"/>
    <n v="72149110"/>
    <x v="2"/>
    <s v="  5"/>
    <s v="IT"/>
    <s v="0"/>
    <x v="0"/>
    <x v="3"/>
    <n v="202055"/>
    <n v="498685"/>
    <n v="498.685"/>
    <n v="405.17561185918964"/>
  </r>
  <r>
    <s v="721491100"/>
    <n v="72149110"/>
    <x v="2"/>
    <s v="  5"/>
    <s v="IT"/>
    <s v="0"/>
    <x v="1"/>
    <x v="3"/>
    <n v="621630"/>
    <n v="1589919"/>
    <n v="1589.9190000000001"/>
    <n v="390.98218211116415"/>
  </r>
  <r>
    <s v="721491100"/>
    <n v="72149110"/>
    <x v="2"/>
    <s v="  7"/>
    <s v="IE"/>
    <s v="0"/>
    <x v="0"/>
    <x v="3"/>
    <n v="859"/>
    <n v="2119"/>
    <n v="2.1190000000000002"/>
    <n v="405.37989617744216"/>
  </r>
  <r>
    <s v="721491100"/>
    <n v="72149110"/>
    <x v="2"/>
    <s v="  7"/>
    <s v="IE"/>
    <s v="0"/>
    <x v="1"/>
    <x v="3"/>
    <n v="2250"/>
    <n v="5396"/>
    <n v="5.3959999999999999"/>
    <n v="416.97553743513714"/>
  </r>
  <r>
    <s v="721491100"/>
    <n v="72149110"/>
    <x v="2"/>
    <s v="  8"/>
    <s v="DK"/>
    <s v="0"/>
    <x v="0"/>
    <x v="3"/>
    <n v="193"/>
    <n v="475"/>
    <n v="0.47499999999999998"/>
    <n v="406.31578947368422"/>
  </r>
  <r>
    <s v="721491100"/>
    <n v="72149110"/>
    <x v="2"/>
    <s v="  8"/>
    <s v="DK"/>
    <s v="0"/>
    <x v="1"/>
    <x v="3"/>
    <n v="163"/>
    <n v="134"/>
    <n v="0.13400000000000001"/>
    <n v="1216.4179104477612"/>
  </r>
  <r>
    <s v="721491100"/>
    <n v="72149110"/>
    <x v="2"/>
    <s v=" 11"/>
    <s v="ES"/>
    <s v="0"/>
    <x v="0"/>
    <x v="3"/>
    <n v="726858"/>
    <n v="1793942"/>
    <n v="1793.942"/>
    <n v="405.17363437613926"/>
  </r>
  <r>
    <s v="721491100"/>
    <n v="72149110"/>
    <x v="2"/>
    <s v=" 11"/>
    <s v="ES"/>
    <s v="0"/>
    <x v="1"/>
    <x v="3"/>
    <n v="6128890"/>
    <n v="18138975"/>
    <n v="18138.974999999999"/>
    <n v="337.88513408282444"/>
  </r>
  <r>
    <s v="721491100"/>
    <n v="72149110"/>
    <x v="2"/>
    <s v=" 17"/>
    <s v="BE"/>
    <s v="0"/>
    <x v="0"/>
    <x v="3"/>
    <n v="555"/>
    <n v="1371"/>
    <n v="1.371"/>
    <n v="404.81400437636762"/>
  </r>
  <r>
    <s v="721491100"/>
    <n v="72149110"/>
    <x v="2"/>
    <s v=" 17"/>
    <s v="BE"/>
    <s v="0"/>
    <x v="1"/>
    <x v="3"/>
    <n v="605"/>
    <n v="112"/>
    <n v="0.112"/>
    <n v="5401.7857142857138"/>
  </r>
  <r>
    <s v="721491100"/>
    <n v="72149110"/>
    <x v="2"/>
    <s v=" 30"/>
    <s v="SE"/>
    <s v="0"/>
    <x v="0"/>
    <x v="3"/>
    <n v="759365"/>
    <n v="1874171"/>
    <n v="1874.171"/>
    <n v="405.17380751276164"/>
  </r>
  <r>
    <s v="721491100"/>
    <n v="72149110"/>
    <x v="2"/>
    <s v=" 30"/>
    <s v="SE"/>
    <s v="0"/>
    <x v="1"/>
    <x v="3"/>
    <n v="925560"/>
    <n v="2387395"/>
    <n v="2387.395"/>
    <n v="387.68616001960294"/>
  </r>
  <r>
    <s v="721491100"/>
    <n v="72149110"/>
    <x v="2"/>
    <s v=" 61"/>
    <s v="CZ"/>
    <s v="0"/>
    <x v="0"/>
    <x v="3"/>
    <n v="596"/>
    <n v="1471"/>
    <n v="1.4710000000000001"/>
    <n v="405.16655336505778"/>
  </r>
  <r>
    <s v="721491100"/>
    <n v="72149110"/>
    <x v="2"/>
    <s v=" 61"/>
    <s v="CZ"/>
    <s v="0"/>
    <x v="1"/>
    <x v="3"/>
    <n v="3572"/>
    <n v="7444"/>
    <n v="7.444"/>
    <n v="479.84954325631384"/>
  </r>
  <r>
    <s v="721491900"/>
    <n v="72149190"/>
    <x v="2"/>
    <s v="  1"/>
    <s v="FR"/>
    <s v="0"/>
    <x v="0"/>
    <x v="3"/>
    <n v="3"/>
    <n v="6"/>
    <n v="6.0000000000000001E-3"/>
    <n v="500"/>
  </r>
  <r>
    <s v="721491900"/>
    <n v="72149190"/>
    <x v="2"/>
    <s v="  1"/>
    <s v="FR"/>
    <s v="0"/>
    <x v="1"/>
    <x v="3"/>
    <n v="8"/>
    <n v="7"/>
    <n v="7.0000000000000001E-3"/>
    <n v="1142.8571428571429"/>
  </r>
  <r>
    <s v="721491900"/>
    <n v="72149190"/>
    <x v="2"/>
    <s v="  3"/>
    <s v="NL"/>
    <s v="0"/>
    <x v="0"/>
    <x v="3"/>
    <n v="1254"/>
    <n v="2544"/>
    <n v="2.544"/>
    <n v="492.92452830188677"/>
  </r>
  <r>
    <s v="721491900"/>
    <n v="72149190"/>
    <x v="2"/>
    <s v="  3"/>
    <s v="NL"/>
    <s v="0"/>
    <x v="1"/>
    <x v="3"/>
    <n v="5905"/>
    <n v="994"/>
    <n v="0.99399999999999999"/>
    <n v="5940.6438631790743"/>
  </r>
  <r>
    <s v="721491900"/>
    <n v="72149190"/>
    <x v="2"/>
    <s v="  4"/>
    <s v="DE"/>
    <s v="0"/>
    <x v="0"/>
    <x v="3"/>
    <n v="21237"/>
    <n v="43108"/>
    <n v="43.107999999999997"/>
    <n v="492.64637654263714"/>
  </r>
  <r>
    <s v="721491900"/>
    <n v="72149190"/>
    <x v="2"/>
    <s v="  4"/>
    <s v="DE"/>
    <s v="0"/>
    <x v="1"/>
    <x v="3"/>
    <n v="194277"/>
    <n v="259135"/>
    <n v="259.13499999999999"/>
    <n v="749.71346981303179"/>
  </r>
  <r>
    <s v="721491900"/>
    <n v="72149190"/>
    <x v="2"/>
    <s v="  5"/>
    <s v="IT"/>
    <s v="0"/>
    <x v="0"/>
    <x v="3"/>
    <n v="5045"/>
    <n v="10241"/>
    <n v="10.241"/>
    <n v="492.62767307880091"/>
  </r>
  <r>
    <s v="721491900"/>
    <n v="72149190"/>
    <x v="2"/>
    <s v="  5"/>
    <s v="IT"/>
    <s v="0"/>
    <x v="1"/>
    <x v="3"/>
    <n v="29105"/>
    <n v="67195"/>
    <n v="67.194999999999993"/>
    <n v="433.14234690081111"/>
  </r>
  <r>
    <s v="721491900"/>
    <n v="72149190"/>
    <x v="2"/>
    <s v="  8"/>
    <s v="DK"/>
    <s v="0"/>
    <x v="0"/>
    <x v="3"/>
    <n v="162670"/>
    <n v="330183"/>
    <n v="330.18299999999999"/>
    <n v="492.6661881441504"/>
  </r>
  <r>
    <s v="721491900"/>
    <n v="72149190"/>
    <x v="2"/>
    <s v="  8"/>
    <s v="DK"/>
    <s v="0"/>
    <x v="1"/>
    <x v="3"/>
    <n v="54868"/>
    <n v="82599"/>
    <n v="82.599000000000004"/>
    <n v="664.26954321480889"/>
  </r>
  <r>
    <s v="721491900"/>
    <n v="72149190"/>
    <x v="2"/>
    <s v=" 30"/>
    <s v="SE"/>
    <s v="0"/>
    <x v="0"/>
    <x v="3"/>
    <n v="16452"/>
    <n v="33395"/>
    <n v="33.395000000000003"/>
    <n v="492.64860008983374"/>
  </r>
  <r>
    <s v="721491900"/>
    <n v="72149190"/>
    <x v="2"/>
    <s v=" 30"/>
    <s v="SE"/>
    <s v="0"/>
    <x v="1"/>
    <x v="3"/>
    <n v="70120"/>
    <n v="133554"/>
    <n v="133.554"/>
    <n v="525.03107357323631"/>
  </r>
  <r>
    <s v="721491900"/>
    <n v="72149190"/>
    <x v="2"/>
    <s v=" 61"/>
    <s v="CZ"/>
    <s v="0"/>
    <x v="0"/>
    <x v="3"/>
    <n v="1645"/>
    <n v="3340"/>
    <n v="3.34"/>
    <n v="492.51497005988028"/>
  </r>
  <r>
    <s v="721491900"/>
    <n v="72149190"/>
    <x v="2"/>
    <s v=" 61"/>
    <s v="CZ"/>
    <s v="0"/>
    <x v="1"/>
    <x v="3"/>
    <n v="40427"/>
    <n v="46575"/>
    <n v="46.575000000000003"/>
    <n v="867.99785292538911"/>
  </r>
  <r>
    <s v="721491900"/>
    <n v="72149190"/>
    <x v="2"/>
    <s v=" 68"/>
    <s v="BG"/>
    <s v="0"/>
    <x v="1"/>
    <x v="3"/>
    <n v="318530"/>
    <n v="915840"/>
    <n v="915.84"/>
    <n v="347.80092592592592"/>
  </r>
  <r>
    <s v="721499310"/>
    <n v="72149931"/>
    <x v="2"/>
    <s v="  1"/>
    <s v="FR"/>
    <s v="0"/>
    <x v="0"/>
    <x v="3"/>
    <n v="17596"/>
    <n v="37045"/>
    <n v="37.045000000000002"/>
    <n v="474.98987717640705"/>
  </r>
  <r>
    <s v="721499310"/>
    <n v="72149931"/>
    <x v="2"/>
    <s v="  1"/>
    <s v="FR"/>
    <s v="0"/>
    <x v="1"/>
    <x v="3"/>
    <n v="52709"/>
    <n v="143621"/>
    <n v="143.62100000000001"/>
    <n v="367.00064753761632"/>
  </r>
  <r>
    <s v="721499310"/>
    <n v="72149931"/>
    <x v="2"/>
    <s v="  3"/>
    <s v="NL"/>
    <s v="0"/>
    <x v="0"/>
    <x v="3"/>
    <n v="15547"/>
    <n v="32731"/>
    <n v="32.731000000000002"/>
    <n v="474.99312578289693"/>
  </r>
  <r>
    <s v="721499310"/>
    <n v="72149931"/>
    <x v="2"/>
    <s v="  3"/>
    <s v="NL"/>
    <s v="0"/>
    <x v="1"/>
    <x v="3"/>
    <n v="75782"/>
    <n v="88886"/>
    <n v="88.885999999999996"/>
    <n v="852.57520869428265"/>
  </r>
  <r>
    <s v="721499310"/>
    <n v="72149931"/>
    <x v="2"/>
    <s v="  4"/>
    <s v="DE"/>
    <s v="0"/>
    <x v="0"/>
    <x v="3"/>
    <n v="10307"/>
    <n v="21698"/>
    <n v="21.698"/>
    <n v="475.02073923863952"/>
  </r>
  <r>
    <s v="721499310"/>
    <n v="72149931"/>
    <x v="2"/>
    <s v="  4"/>
    <s v="DE"/>
    <s v="0"/>
    <x v="1"/>
    <x v="3"/>
    <n v="96321"/>
    <n v="203819"/>
    <n v="203.81899999999999"/>
    <n v="472.58106457199773"/>
  </r>
  <r>
    <s v="721499310"/>
    <n v="72149931"/>
    <x v="2"/>
    <s v="  5"/>
    <s v="IT"/>
    <s v="0"/>
    <x v="0"/>
    <x v="3"/>
    <n v="27391"/>
    <n v="57665"/>
    <n v="57.664999999999999"/>
    <n v="475.00216769270787"/>
  </r>
  <r>
    <s v="721499310"/>
    <n v="72149931"/>
    <x v="2"/>
    <s v="  5"/>
    <s v="IT"/>
    <s v="0"/>
    <x v="1"/>
    <x v="3"/>
    <n v="56701"/>
    <n v="71085"/>
    <n v="71.084999999999994"/>
    <n v="797.65069986635729"/>
  </r>
  <r>
    <s v="721499310"/>
    <n v="72149931"/>
    <x v="2"/>
    <s v="  8"/>
    <s v="DK"/>
    <s v="0"/>
    <x v="1"/>
    <x v="3"/>
    <n v="20"/>
    <n v="2"/>
    <n v="2E-3"/>
    <n v="10000"/>
  </r>
  <r>
    <s v="721499310"/>
    <n v="72149931"/>
    <x v="2"/>
    <s v=" 11"/>
    <s v="ES"/>
    <s v="0"/>
    <x v="0"/>
    <x v="3"/>
    <n v="696"/>
    <n v="1465"/>
    <n v="1.4650000000000001"/>
    <n v="475.08532423208186"/>
  </r>
  <r>
    <s v="721499310"/>
    <n v="72149931"/>
    <x v="2"/>
    <s v=" 11"/>
    <s v="ES"/>
    <s v="0"/>
    <x v="1"/>
    <x v="3"/>
    <n v="8181"/>
    <n v="14095"/>
    <n v="14.095000000000001"/>
    <n v="580.41858815182684"/>
  </r>
  <r>
    <s v="721499310"/>
    <n v="72149931"/>
    <x v="2"/>
    <s v=" 17"/>
    <s v="BE"/>
    <s v="0"/>
    <x v="0"/>
    <x v="3"/>
    <n v="42829"/>
    <n v="90166"/>
    <n v="90.165999999999997"/>
    <n v="475.00166359825215"/>
  </r>
  <r>
    <s v="721499310"/>
    <n v="72149931"/>
    <x v="2"/>
    <s v=" 17"/>
    <s v="BE"/>
    <s v="0"/>
    <x v="1"/>
    <x v="3"/>
    <n v="57935"/>
    <n v="147517"/>
    <n v="147.517"/>
    <n v="392.7343967135991"/>
  </r>
  <r>
    <s v="721499310"/>
    <n v="72149931"/>
    <x v="2"/>
    <s v=" 32"/>
    <s v="FI"/>
    <s v="0"/>
    <x v="1"/>
    <x v="3"/>
    <n v="2155"/>
    <n v="2940"/>
    <n v="2.94"/>
    <n v="732.99319727891157"/>
  </r>
  <r>
    <s v="721499310"/>
    <n v="72149931"/>
    <x v="2"/>
    <s v=" 60"/>
    <s v="PL"/>
    <s v="0"/>
    <x v="1"/>
    <x v="3"/>
    <n v="5839"/>
    <n v="6550"/>
    <n v="6.55"/>
    <n v="891.45038167938935"/>
  </r>
  <r>
    <s v="721499310"/>
    <n v="72149931"/>
    <x v="2"/>
    <s v=" 61"/>
    <s v="CZ"/>
    <s v="0"/>
    <x v="0"/>
    <x v="3"/>
    <n v="197382"/>
    <n v="415533"/>
    <n v="415.53300000000002"/>
    <n v="475.00920504508667"/>
  </r>
  <r>
    <s v="721499310"/>
    <n v="72149931"/>
    <x v="2"/>
    <s v=" 61"/>
    <s v="CZ"/>
    <s v="0"/>
    <x v="1"/>
    <x v="3"/>
    <n v="889408"/>
    <n v="2238167"/>
    <n v="2238.1669999999999"/>
    <n v="397.38232223064676"/>
  </r>
  <r>
    <s v="721499390"/>
    <n v="72149939"/>
    <x v="2"/>
    <s v="  1"/>
    <s v="FR"/>
    <s v="0"/>
    <x v="0"/>
    <x v="3"/>
    <n v="340935"/>
    <n v="859589"/>
    <n v="859.58900000000006"/>
    <n v="396.62559665142294"/>
  </r>
  <r>
    <s v="721499390"/>
    <n v="72149939"/>
    <x v="2"/>
    <s v="  1"/>
    <s v="FR"/>
    <s v="0"/>
    <x v="1"/>
    <x v="3"/>
    <n v="962060"/>
    <n v="2458159"/>
    <n v="2458.1590000000001"/>
    <n v="391.374195078512"/>
  </r>
  <r>
    <s v="721499390"/>
    <n v="72149939"/>
    <x v="2"/>
    <s v="  3"/>
    <s v="NL"/>
    <s v="0"/>
    <x v="0"/>
    <x v="3"/>
    <n v="3816"/>
    <n v="9621"/>
    <n v="9.6210000000000004"/>
    <n v="396.63236669784845"/>
  </r>
  <r>
    <s v="721499390"/>
    <n v="72149939"/>
    <x v="2"/>
    <s v="  3"/>
    <s v="NL"/>
    <s v="0"/>
    <x v="1"/>
    <x v="3"/>
    <n v="36373"/>
    <n v="61779"/>
    <n v="61.779000000000003"/>
    <n v="588.75993460561028"/>
  </r>
  <r>
    <s v="721499390"/>
    <n v="72149939"/>
    <x v="2"/>
    <s v="  4"/>
    <s v="DE"/>
    <s v="0"/>
    <x v="0"/>
    <x v="3"/>
    <n v="11921"/>
    <n v="30057"/>
    <n v="30.056999999999999"/>
    <n v="396.61310177329744"/>
  </r>
  <r>
    <s v="721499390"/>
    <n v="72149939"/>
    <x v="2"/>
    <s v="  4"/>
    <s v="DE"/>
    <s v="0"/>
    <x v="1"/>
    <x v="3"/>
    <n v="188165"/>
    <n v="415778"/>
    <n v="415.77800000000002"/>
    <n v="452.56122257550902"/>
  </r>
  <r>
    <s v="721499390"/>
    <n v="72149939"/>
    <x v="2"/>
    <s v="  5"/>
    <s v="IT"/>
    <s v="0"/>
    <x v="0"/>
    <x v="3"/>
    <n v="59277"/>
    <n v="149450"/>
    <n v="149.44999999999999"/>
    <n v="396.63432586149219"/>
  </r>
  <r>
    <s v="721499390"/>
    <n v="72149939"/>
    <x v="2"/>
    <s v="  5"/>
    <s v="IT"/>
    <s v="0"/>
    <x v="1"/>
    <x v="3"/>
    <n v="219949"/>
    <n v="532747"/>
    <n v="532.74699999999996"/>
    <n v="412.85826105074267"/>
  </r>
  <r>
    <s v="721499390"/>
    <n v="72149939"/>
    <x v="2"/>
    <s v="  8"/>
    <s v="DK"/>
    <s v="0"/>
    <x v="6"/>
    <x v="3"/>
    <n v="3746"/>
    <n v="68"/>
    <n v="6.8000000000000005E-2"/>
    <n v="55088.235294117643"/>
  </r>
  <r>
    <s v="721499390"/>
    <n v="72149939"/>
    <x v="2"/>
    <s v=" 11"/>
    <s v="ES"/>
    <s v="0"/>
    <x v="0"/>
    <x v="3"/>
    <n v="62697"/>
    <n v="158081"/>
    <n v="158.08099999999999"/>
    <n v="396.6131287124955"/>
  </r>
  <r>
    <s v="721499390"/>
    <n v="72149939"/>
    <x v="2"/>
    <s v=" 11"/>
    <s v="ES"/>
    <s v="0"/>
    <x v="1"/>
    <x v="3"/>
    <n v="365523"/>
    <n v="1112323"/>
    <n v="1112.3230000000001"/>
    <n v="328.61228258338627"/>
  </r>
  <r>
    <s v="721499390"/>
    <n v="72149939"/>
    <x v="2"/>
    <s v=" 17"/>
    <s v="BE"/>
    <s v="0"/>
    <x v="0"/>
    <x v="3"/>
    <n v="54720"/>
    <n v="137965"/>
    <n v="137.965"/>
    <n v="396.62233175080638"/>
  </r>
  <r>
    <s v="721499390"/>
    <n v="72149939"/>
    <x v="2"/>
    <s v=" 17"/>
    <s v="BE"/>
    <s v="0"/>
    <x v="1"/>
    <x v="3"/>
    <n v="37013"/>
    <n v="54828"/>
    <n v="54.828000000000003"/>
    <n v="675.07477930984169"/>
  </r>
  <r>
    <s v="721499390"/>
    <n v="72149939"/>
    <x v="2"/>
    <s v=" 30"/>
    <s v="SE"/>
    <s v="0"/>
    <x v="0"/>
    <x v="3"/>
    <n v="90689"/>
    <n v="228652"/>
    <n v="228.65199999999999"/>
    <n v="396.62456484089358"/>
  </r>
  <r>
    <s v="721499390"/>
    <n v="72149939"/>
    <x v="2"/>
    <s v=" 30"/>
    <s v="SE"/>
    <s v="0"/>
    <x v="1"/>
    <x v="3"/>
    <n v="156212"/>
    <n v="295825"/>
    <n v="295.82499999999999"/>
    <n v="528.0554381813572"/>
  </r>
  <r>
    <s v="721499390"/>
    <n v="72149939"/>
    <x v="2"/>
    <s v=" 61"/>
    <s v="CZ"/>
    <s v="0"/>
    <x v="0"/>
    <x v="3"/>
    <n v="199861"/>
    <n v="503907"/>
    <n v="503.90699999999998"/>
    <n v="396.62278952266985"/>
  </r>
  <r>
    <s v="721499390"/>
    <n v="72149939"/>
    <x v="2"/>
    <s v=" 61"/>
    <s v="CZ"/>
    <s v="0"/>
    <x v="1"/>
    <x v="3"/>
    <n v="762469"/>
    <n v="1973009"/>
    <n v="1973.009"/>
    <n v="386.4498337311183"/>
  </r>
  <r>
    <s v="721499500"/>
    <n v="72149950"/>
    <x v="2"/>
    <s v="  1"/>
    <s v="FR"/>
    <s v="0"/>
    <x v="0"/>
    <x v="3"/>
    <n v="202916"/>
    <n v="507726"/>
    <n v="507.726"/>
    <n v="399.65650764388664"/>
  </r>
  <r>
    <s v="721499500"/>
    <n v="72149950"/>
    <x v="2"/>
    <s v="  1"/>
    <s v="FR"/>
    <s v="0"/>
    <x v="1"/>
    <x v="3"/>
    <n v="617389"/>
    <n v="1634007"/>
    <n v="1634.0070000000001"/>
    <n v="377.8374266450511"/>
  </r>
  <r>
    <s v="721499500"/>
    <n v="72149950"/>
    <x v="2"/>
    <s v="  3"/>
    <s v="NL"/>
    <s v="0"/>
    <x v="0"/>
    <x v="3"/>
    <n v="489"/>
    <n v="1224"/>
    <n v="1.224"/>
    <n v="399.50980392156862"/>
  </r>
  <r>
    <s v="721499500"/>
    <n v="72149950"/>
    <x v="2"/>
    <s v="  3"/>
    <s v="NL"/>
    <s v="0"/>
    <x v="1"/>
    <x v="3"/>
    <n v="43687"/>
    <n v="9555"/>
    <n v="9.5549999999999997"/>
    <n v="4572.1611721611725"/>
  </r>
  <r>
    <s v="721499500"/>
    <n v="72149950"/>
    <x v="2"/>
    <s v="  4"/>
    <s v="DE"/>
    <s v="0"/>
    <x v="0"/>
    <x v="3"/>
    <n v="3795"/>
    <n v="9496"/>
    <n v="9.4960000000000004"/>
    <n v="399.6419545071609"/>
  </r>
  <r>
    <s v="721499500"/>
    <n v="72149950"/>
    <x v="2"/>
    <s v="  4"/>
    <s v="DE"/>
    <s v="0"/>
    <x v="1"/>
    <x v="3"/>
    <n v="64632"/>
    <n v="134844"/>
    <n v="134.84399999999999"/>
    <n v="479.30942422354724"/>
  </r>
  <r>
    <s v="721499500"/>
    <n v="72149950"/>
    <x v="2"/>
    <s v="  5"/>
    <s v="IT"/>
    <s v="0"/>
    <x v="0"/>
    <x v="3"/>
    <n v="201986"/>
    <n v="505399"/>
    <n v="505.399"/>
    <n v="399.65650901564902"/>
  </r>
  <r>
    <s v="721499500"/>
    <n v="72149950"/>
    <x v="2"/>
    <s v="  5"/>
    <s v="IT"/>
    <s v="0"/>
    <x v="1"/>
    <x v="3"/>
    <n v="629703"/>
    <n v="1574048"/>
    <n v="1574.048"/>
    <n v="400.0532385289394"/>
  </r>
  <r>
    <s v="721499500"/>
    <n v="72149950"/>
    <x v="2"/>
    <s v=" 11"/>
    <s v="ES"/>
    <s v="0"/>
    <x v="0"/>
    <x v="3"/>
    <n v="1785"/>
    <n v="4465"/>
    <n v="4.4649999999999999"/>
    <n v="399.77603583426651"/>
  </r>
  <r>
    <s v="721499500"/>
    <n v="72149950"/>
    <x v="2"/>
    <s v=" 11"/>
    <s v="ES"/>
    <s v="0"/>
    <x v="1"/>
    <x v="3"/>
    <n v="3738"/>
    <n v="9814"/>
    <n v="9.8140000000000001"/>
    <n v="380.88445078459341"/>
  </r>
  <r>
    <s v="721499500"/>
    <n v="72149950"/>
    <x v="2"/>
    <s v=" 32"/>
    <s v="FI"/>
    <s v="0"/>
    <x v="1"/>
    <x v="3"/>
    <n v="2038"/>
    <n v="4840"/>
    <n v="4.84"/>
    <n v="421.07438016528926"/>
  </r>
  <r>
    <s v="721499710"/>
    <n v="72149971"/>
    <x v="2"/>
    <s v="  1"/>
    <s v="FR"/>
    <s v="0"/>
    <x v="0"/>
    <x v="3"/>
    <n v="114226"/>
    <n v="179487"/>
    <n v="179.48699999999999"/>
    <n v="636.4026364026364"/>
  </r>
  <r>
    <s v="721499710"/>
    <n v="72149971"/>
    <x v="2"/>
    <s v="  1"/>
    <s v="FR"/>
    <s v="0"/>
    <x v="1"/>
    <x v="3"/>
    <n v="346588"/>
    <n v="565770"/>
    <n v="565.77"/>
    <n v="612.59522420771691"/>
  </r>
  <r>
    <s v="721499710"/>
    <n v="72149971"/>
    <x v="2"/>
    <s v="  4"/>
    <s v="DE"/>
    <s v="0"/>
    <x v="0"/>
    <x v="3"/>
    <n v="20741"/>
    <n v="32591"/>
    <n v="32.591000000000001"/>
    <n v="636.40268785861122"/>
  </r>
  <r>
    <s v="721499710"/>
    <n v="72149971"/>
    <x v="2"/>
    <s v="  4"/>
    <s v="DE"/>
    <s v="0"/>
    <x v="1"/>
    <x v="3"/>
    <n v="154304"/>
    <n v="121201"/>
    <n v="121.20099999999999"/>
    <n v="1273.1248092012443"/>
  </r>
  <r>
    <s v="721499710"/>
    <n v="72149971"/>
    <x v="2"/>
    <s v="  5"/>
    <s v="IT"/>
    <s v="0"/>
    <x v="0"/>
    <x v="3"/>
    <n v="16606"/>
    <n v="26093"/>
    <n v="26.093"/>
    <n v="636.41589698386542"/>
  </r>
  <r>
    <s v="721499710"/>
    <n v="72149971"/>
    <x v="2"/>
    <s v="  5"/>
    <s v="IT"/>
    <s v="0"/>
    <x v="1"/>
    <x v="3"/>
    <n v="86014"/>
    <n v="57227"/>
    <n v="57.226999999999997"/>
    <n v="1503.0317856955633"/>
  </r>
  <r>
    <s v="721499710"/>
    <n v="72149971"/>
    <x v="2"/>
    <s v="  7"/>
    <s v="IE"/>
    <s v="0"/>
    <x v="0"/>
    <x v="3"/>
    <n v="34"/>
    <n v="53"/>
    <n v="5.2999999999999999E-2"/>
    <n v="641.50943396226421"/>
  </r>
  <r>
    <s v="721499710"/>
    <n v="72149971"/>
    <x v="2"/>
    <s v="  7"/>
    <s v="IE"/>
    <s v="0"/>
    <x v="1"/>
    <x v="3"/>
    <n v="1837"/>
    <n v="1385"/>
    <n v="1.385"/>
    <n v="1326.3537906137185"/>
  </r>
  <r>
    <s v="721499710"/>
    <n v="72149971"/>
    <x v="2"/>
    <s v=" 11"/>
    <s v="ES"/>
    <s v="0"/>
    <x v="0"/>
    <x v="3"/>
    <n v="3465"/>
    <n v="5442"/>
    <n v="5.4420000000000002"/>
    <n v="636.71444321940464"/>
  </r>
  <r>
    <s v="721499710"/>
    <n v="72149971"/>
    <x v="2"/>
    <s v=" 11"/>
    <s v="ES"/>
    <s v="0"/>
    <x v="1"/>
    <x v="3"/>
    <n v="17663"/>
    <n v="39674"/>
    <n v="39.673999999999999"/>
    <n v="445.20340777335281"/>
  </r>
  <r>
    <s v="721499710"/>
    <n v="72149971"/>
    <x v="2"/>
    <s v=" 17"/>
    <s v="BE"/>
    <s v="0"/>
    <x v="0"/>
    <x v="3"/>
    <n v="111051"/>
    <n v="174498"/>
    <n v="174.49799999999999"/>
    <n v="636.4027094866417"/>
  </r>
  <r>
    <s v="721499710"/>
    <n v="72149971"/>
    <x v="2"/>
    <s v=" 17"/>
    <s v="BE"/>
    <s v="0"/>
    <x v="1"/>
    <x v="3"/>
    <n v="135922"/>
    <n v="262178"/>
    <n v="262.178"/>
    <n v="518.43404099504914"/>
  </r>
  <r>
    <s v="721499710"/>
    <n v="72149971"/>
    <x v="2"/>
    <s v=" 32"/>
    <s v="FI"/>
    <s v="0"/>
    <x v="0"/>
    <x v="3"/>
    <n v="9389"/>
    <n v="14754"/>
    <n v="14.754"/>
    <n v="636.36979802087569"/>
  </r>
  <r>
    <s v="721499710"/>
    <n v="72149971"/>
    <x v="2"/>
    <s v=" 32"/>
    <s v="FI"/>
    <s v="0"/>
    <x v="1"/>
    <x v="3"/>
    <n v="112486"/>
    <n v="129347"/>
    <n v="129.34700000000001"/>
    <n v="869.64521790223193"/>
  </r>
  <r>
    <s v="721499710"/>
    <n v="72149971"/>
    <x v="2"/>
    <s v=" 61"/>
    <s v="CZ"/>
    <s v="0"/>
    <x v="0"/>
    <x v="3"/>
    <n v="129071"/>
    <n v="202814"/>
    <n v="202.81399999999999"/>
    <n v="636.40084017868594"/>
  </r>
  <r>
    <s v="721499710"/>
    <n v="72149971"/>
    <x v="2"/>
    <s v=" 61"/>
    <s v="CZ"/>
    <s v="0"/>
    <x v="1"/>
    <x v="3"/>
    <n v="583172"/>
    <n v="1671719"/>
    <n v="1671.7190000000001"/>
    <n v="348.84570911738155"/>
  </r>
  <r>
    <s v="721499790"/>
    <n v="72149979"/>
    <x v="2"/>
    <s v="  1"/>
    <s v="FR"/>
    <s v="0"/>
    <x v="0"/>
    <x v="3"/>
    <n v="31919"/>
    <n v="54823"/>
    <n v="54.823"/>
    <n v="582.21914160115284"/>
  </r>
  <r>
    <s v="721499790"/>
    <n v="72149979"/>
    <x v="2"/>
    <s v="  1"/>
    <s v="FR"/>
    <s v="0"/>
    <x v="1"/>
    <x v="3"/>
    <n v="77827"/>
    <n v="188332"/>
    <n v="188.33199999999999"/>
    <n v="413.24363358324661"/>
  </r>
  <r>
    <s v="721499790"/>
    <n v="72149979"/>
    <x v="2"/>
    <s v="  4"/>
    <s v="DE"/>
    <s v="0"/>
    <x v="0"/>
    <x v="3"/>
    <n v="415001"/>
    <n v="712780"/>
    <n v="712.78"/>
    <n v="582.22873818008361"/>
  </r>
  <r>
    <s v="721499790"/>
    <n v="72149979"/>
    <x v="2"/>
    <s v="  4"/>
    <s v="DE"/>
    <s v="0"/>
    <x v="1"/>
    <x v="3"/>
    <n v="5060262"/>
    <n v="8231739"/>
    <n v="8231.7389999999996"/>
    <n v="614.7257584333031"/>
  </r>
  <r>
    <s v="721499790"/>
    <n v="72149979"/>
    <x v="2"/>
    <s v="  5"/>
    <s v="IT"/>
    <s v="0"/>
    <x v="0"/>
    <x v="3"/>
    <n v="5148"/>
    <n v="8843"/>
    <n v="8.843"/>
    <n v="582.15537713445667"/>
  </r>
  <r>
    <s v="721499790"/>
    <n v="72149979"/>
    <x v="2"/>
    <s v="  5"/>
    <s v="IT"/>
    <s v="0"/>
    <x v="1"/>
    <x v="3"/>
    <n v="58070"/>
    <n v="130460"/>
    <n v="130.46"/>
    <n v="445.11727732638354"/>
  </r>
  <r>
    <s v="721499790"/>
    <n v="72149979"/>
    <x v="2"/>
    <s v=" 11"/>
    <s v="ES"/>
    <s v="0"/>
    <x v="0"/>
    <x v="3"/>
    <n v="24227"/>
    <n v="41611"/>
    <n v="41.610999999999997"/>
    <n v="582.22585374059747"/>
  </r>
  <r>
    <s v="721499790"/>
    <n v="72149979"/>
    <x v="2"/>
    <s v=" 11"/>
    <s v="ES"/>
    <s v="0"/>
    <x v="1"/>
    <x v="3"/>
    <n v="65829"/>
    <n v="203136"/>
    <n v="203.136"/>
    <n v="324.06368147448018"/>
  </r>
  <r>
    <s v="721499790"/>
    <n v="72149979"/>
    <x v="2"/>
    <s v=" 17"/>
    <s v="BE"/>
    <s v="0"/>
    <x v="0"/>
    <x v="3"/>
    <n v="57978"/>
    <n v="99579"/>
    <n v="99.578999999999994"/>
    <n v="582.23119332389365"/>
  </r>
  <r>
    <s v="721499790"/>
    <n v="72149979"/>
    <x v="2"/>
    <s v=" 17"/>
    <s v="BE"/>
    <s v="0"/>
    <x v="1"/>
    <x v="3"/>
    <n v="71645"/>
    <n v="130702"/>
    <n v="130.702"/>
    <n v="548.15534574834362"/>
  </r>
  <r>
    <s v="721499790"/>
    <n v="72149979"/>
    <x v="2"/>
    <s v=" 30"/>
    <s v="SE"/>
    <s v="0"/>
    <x v="0"/>
    <x v="3"/>
    <n v="7806"/>
    <n v="13408"/>
    <n v="13.407999999999999"/>
    <n v="582.18973747016707"/>
  </r>
  <r>
    <s v="721499790"/>
    <n v="72149979"/>
    <x v="2"/>
    <s v=" 30"/>
    <s v="SE"/>
    <s v="0"/>
    <x v="1"/>
    <x v="3"/>
    <n v="23254"/>
    <n v="41829"/>
    <n v="41.829000000000001"/>
    <n v="555.93009634464124"/>
  </r>
  <r>
    <s v="721499790"/>
    <n v="72149979"/>
    <x v="2"/>
    <s v=" 61"/>
    <s v="CZ"/>
    <s v="0"/>
    <x v="0"/>
    <x v="3"/>
    <n v="85812"/>
    <n v="147388"/>
    <n v="147.38800000000001"/>
    <n v="582.21836241756455"/>
  </r>
  <r>
    <s v="721499790"/>
    <n v="72149979"/>
    <x v="2"/>
    <s v=" 61"/>
    <s v="CZ"/>
    <s v="0"/>
    <x v="1"/>
    <x v="3"/>
    <n v="441502"/>
    <n v="1095290"/>
    <n v="1095.29"/>
    <n v="403.09141871102634"/>
  </r>
  <r>
    <s v="721499950"/>
    <n v="72149995"/>
    <x v="2"/>
    <s v="  1"/>
    <s v="FR"/>
    <s v="0"/>
    <x v="1"/>
    <x v="3"/>
    <n v="806"/>
    <n v="115"/>
    <n v="0.115"/>
    <n v="7008.695652173913"/>
  </r>
  <r>
    <s v="721499950"/>
    <n v="72149995"/>
    <x v="2"/>
    <s v="  3"/>
    <s v="NL"/>
    <s v="0"/>
    <x v="0"/>
    <x v="3"/>
    <n v="1062"/>
    <n v="2030"/>
    <n v="2.0299999999999998"/>
    <n v="523.15270935960598"/>
  </r>
  <r>
    <s v="721499950"/>
    <n v="72149995"/>
    <x v="2"/>
    <s v="  3"/>
    <s v="NL"/>
    <s v="0"/>
    <x v="1"/>
    <x v="3"/>
    <n v="507"/>
    <n v="8"/>
    <n v="8.0000000000000002E-3"/>
    <n v="63375"/>
  </r>
  <r>
    <s v="721499950"/>
    <n v="72149995"/>
    <x v="2"/>
    <s v="  4"/>
    <s v="DE"/>
    <s v="0"/>
    <x v="0"/>
    <x v="3"/>
    <n v="226"/>
    <n v="431"/>
    <n v="0.43099999999999999"/>
    <n v="524.36194895591643"/>
  </r>
  <r>
    <s v="721499950"/>
    <n v="72149995"/>
    <x v="2"/>
    <s v="  4"/>
    <s v="DE"/>
    <s v="0"/>
    <x v="1"/>
    <x v="3"/>
    <n v="9238"/>
    <n v="23765"/>
    <n v="23.765000000000001"/>
    <n v="388.72291184515041"/>
  </r>
  <r>
    <s v="721499950"/>
    <n v="72149995"/>
    <x v="2"/>
    <s v="  5"/>
    <s v="IT"/>
    <s v="0"/>
    <x v="0"/>
    <x v="3"/>
    <n v="338789"/>
    <n v="647439"/>
    <n v="647.43899999999996"/>
    <n v="523.27555182804872"/>
  </r>
  <r>
    <s v="721499950"/>
    <n v="72149995"/>
    <x v="2"/>
    <s v="  5"/>
    <s v="IT"/>
    <s v="0"/>
    <x v="1"/>
    <x v="3"/>
    <n v="478970"/>
    <n v="941551"/>
    <n v="941.55100000000004"/>
    <n v="508.70319292316611"/>
  </r>
  <r>
    <s v="721499950"/>
    <n v="72149995"/>
    <x v="2"/>
    <s v=" 17"/>
    <s v="BE"/>
    <s v="0"/>
    <x v="0"/>
    <x v="3"/>
    <n v="30744"/>
    <n v="58752"/>
    <n v="58.752000000000002"/>
    <n v="523.28431372549016"/>
  </r>
  <r>
    <s v="721499950"/>
    <n v="72149995"/>
    <x v="2"/>
    <s v=" 17"/>
    <s v="BE"/>
    <s v="0"/>
    <x v="1"/>
    <x v="3"/>
    <n v="88848"/>
    <n v="178660"/>
    <n v="178.66"/>
    <n v="497.30213813948285"/>
  </r>
  <r>
    <s v="721510000"/>
    <n v="72151000"/>
    <x v="3"/>
    <s v="  1"/>
    <s v="FR"/>
    <s v="0"/>
    <x v="0"/>
    <x v="3"/>
    <n v="14954"/>
    <n v="21978"/>
    <n v="21.978000000000002"/>
    <n v="680.40768040768035"/>
  </r>
  <r>
    <s v="721510000"/>
    <n v="72151000"/>
    <x v="3"/>
    <s v="  1"/>
    <s v="FR"/>
    <s v="0"/>
    <x v="1"/>
    <x v="3"/>
    <n v="87930"/>
    <n v="145404"/>
    <n v="145.404"/>
    <n v="604.72889329041845"/>
  </r>
  <r>
    <s v="721510000"/>
    <n v="72151000"/>
    <x v="3"/>
    <s v="  4"/>
    <s v="DE"/>
    <s v="0"/>
    <x v="0"/>
    <x v="3"/>
    <n v="6818"/>
    <n v="10022"/>
    <n v="10.022"/>
    <n v="680.30333266813011"/>
  </r>
  <r>
    <s v="721510000"/>
    <n v="72151000"/>
    <x v="3"/>
    <s v="  4"/>
    <s v="DE"/>
    <s v="0"/>
    <x v="1"/>
    <x v="3"/>
    <n v="25415"/>
    <n v="23108"/>
    <n v="23.108000000000001"/>
    <n v="1099.8355547862211"/>
  </r>
  <r>
    <s v="721510000"/>
    <n v="72151000"/>
    <x v="3"/>
    <s v="  5"/>
    <s v="IT"/>
    <s v="0"/>
    <x v="0"/>
    <x v="3"/>
    <n v="216571"/>
    <n v="318318"/>
    <n v="318.31799999999998"/>
    <n v="680.36051998316157"/>
  </r>
  <r>
    <s v="721510000"/>
    <n v="72151000"/>
    <x v="3"/>
    <s v="  5"/>
    <s v="IT"/>
    <s v="0"/>
    <x v="1"/>
    <x v="3"/>
    <n v="199265"/>
    <n v="363343"/>
    <n v="363.34300000000002"/>
    <n v="548.42118879405962"/>
  </r>
  <r>
    <s v="721510000"/>
    <n v="72151000"/>
    <x v="3"/>
    <s v="  5"/>
    <s v="IT"/>
    <s v="0"/>
    <x v="4"/>
    <x v="3"/>
    <n v="15598"/>
    <n v="43345"/>
    <n v="43.344999999999999"/>
    <n v="359.856961587265"/>
  </r>
  <r>
    <s v="721510000"/>
    <n v="72151000"/>
    <x v="3"/>
    <s v="  8"/>
    <s v="DK"/>
    <s v="0"/>
    <x v="1"/>
    <x v="3"/>
    <n v="3628"/>
    <n v="4991"/>
    <n v="4.9909999999999997"/>
    <n v="726.90843518333008"/>
  </r>
  <r>
    <s v="721510000"/>
    <n v="72151000"/>
    <x v="3"/>
    <s v=" 11"/>
    <s v="ES"/>
    <s v="0"/>
    <x v="0"/>
    <x v="3"/>
    <n v="31404"/>
    <n v="46158"/>
    <n v="46.158000000000001"/>
    <n v="680.35876771090602"/>
  </r>
  <r>
    <s v="721510000"/>
    <n v="72151000"/>
    <x v="3"/>
    <s v=" 11"/>
    <s v="ES"/>
    <s v="0"/>
    <x v="1"/>
    <x v="3"/>
    <n v="259991"/>
    <n v="355591"/>
    <n v="355.59100000000001"/>
    <n v="731.1518008048572"/>
  </r>
  <r>
    <s v="721510000"/>
    <n v="72151000"/>
    <x v="3"/>
    <s v=" 17"/>
    <s v="BE"/>
    <s v="0"/>
    <x v="0"/>
    <x v="3"/>
    <n v="8997"/>
    <n v="13225"/>
    <n v="13.225"/>
    <n v="680.30245746691878"/>
  </r>
  <r>
    <s v="721510000"/>
    <n v="72151000"/>
    <x v="3"/>
    <s v=" 17"/>
    <s v="BE"/>
    <s v="0"/>
    <x v="1"/>
    <x v="3"/>
    <n v="9331"/>
    <n v="21411"/>
    <n v="21.411000000000001"/>
    <n v="435.80402596796034"/>
  </r>
  <r>
    <s v="721510000"/>
    <n v="72151000"/>
    <x v="3"/>
    <s v=" 60"/>
    <s v="PL"/>
    <s v="0"/>
    <x v="6"/>
    <x v="3"/>
    <n v="19498"/>
    <n v="7500"/>
    <n v="7.5"/>
    <n v="2599.7333333333331"/>
  </r>
  <r>
    <s v="721510000"/>
    <n v="72151000"/>
    <x v="3"/>
    <s v=" 61"/>
    <s v="CZ"/>
    <s v="0"/>
    <x v="0"/>
    <x v="3"/>
    <n v="43846"/>
    <n v="64445"/>
    <n v="64.444999999999993"/>
    <n v="680.36310031810081"/>
  </r>
  <r>
    <s v="721510000"/>
    <n v="72151000"/>
    <x v="3"/>
    <s v=" 61"/>
    <s v="CZ"/>
    <s v="0"/>
    <x v="1"/>
    <x v="3"/>
    <n v="40747"/>
    <n v="43221"/>
    <n v="43.220999999999997"/>
    <n v="942.75930681844477"/>
  </r>
  <r>
    <s v="721510000"/>
    <n v="72151000"/>
    <x v="3"/>
    <s v=" 64"/>
    <s v="HU"/>
    <s v="0"/>
    <x v="1"/>
    <x v="3"/>
    <n v="109915"/>
    <n v="4848"/>
    <n v="4.8479999999999999"/>
    <n v="22672.235973597359"/>
  </r>
  <r>
    <s v="721550110"/>
    <n v="72155011"/>
    <x v="3"/>
    <s v="  4"/>
    <s v="DE"/>
    <s v="0"/>
    <x v="0"/>
    <x v="3"/>
    <n v="1046"/>
    <n v="1801"/>
    <n v="1.8009999999999999"/>
    <n v="580.78845086063302"/>
  </r>
  <r>
    <s v="721550110"/>
    <n v="72155011"/>
    <x v="3"/>
    <s v="  4"/>
    <s v="DE"/>
    <s v="0"/>
    <x v="1"/>
    <x v="3"/>
    <n v="812"/>
    <n v="52"/>
    <n v="5.1999999999999998E-2"/>
    <n v="15615.384615384615"/>
  </r>
  <r>
    <s v="721550110"/>
    <n v="72155011"/>
    <x v="3"/>
    <s v="  5"/>
    <s v="IT"/>
    <s v="0"/>
    <x v="0"/>
    <x v="3"/>
    <n v="1418470"/>
    <n v="2440738"/>
    <n v="2440.7379999999998"/>
    <n v="581.16438552601721"/>
  </r>
  <r>
    <s v="721550110"/>
    <n v="72155011"/>
    <x v="3"/>
    <s v="  5"/>
    <s v="IT"/>
    <s v="0"/>
    <x v="1"/>
    <x v="3"/>
    <n v="1589724"/>
    <n v="2701777"/>
    <n v="2701.777"/>
    <n v="588.39941268283803"/>
  </r>
  <r>
    <s v="721550110"/>
    <n v="72155011"/>
    <x v="3"/>
    <s v="  7"/>
    <s v="IE"/>
    <s v="0"/>
    <x v="0"/>
    <x v="3"/>
    <n v="51738"/>
    <n v="89025"/>
    <n v="89.025000000000006"/>
    <n v="581.16259477674805"/>
  </r>
  <r>
    <s v="721550110"/>
    <n v="72155011"/>
    <x v="3"/>
    <s v="  7"/>
    <s v="IE"/>
    <s v="0"/>
    <x v="1"/>
    <x v="3"/>
    <n v="89805"/>
    <n v="208390"/>
    <n v="208.39"/>
    <n v="430.9467824751668"/>
  </r>
  <r>
    <s v="721550110"/>
    <n v="72155011"/>
    <x v="3"/>
    <s v=" 11"/>
    <s v="ES"/>
    <s v="0"/>
    <x v="0"/>
    <x v="3"/>
    <n v="137597"/>
    <n v="236761"/>
    <n v="236.761"/>
    <n v="581.16412753789689"/>
  </r>
  <r>
    <s v="721550110"/>
    <n v="72155011"/>
    <x v="3"/>
    <s v=" 11"/>
    <s v="ES"/>
    <s v="0"/>
    <x v="1"/>
    <x v="3"/>
    <n v="836729"/>
    <n v="1471598"/>
    <n v="1471.598"/>
    <n v="568.58530658508641"/>
  </r>
  <r>
    <s v="721550190"/>
    <n v="72155019"/>
    <x v="3"/>
    <s v="  1"/>
    <s v="FR"/>
    <s v="0"/>
    <x v="0"/>
    <x v="3"/>
    <n v="1132"/>
    <n v="1847"/>
    <n v="1.847"/>
    <n v="612.88576069301575"/>
  </r>
  <r>
    <s v="721550190"/>
    <n v="72155019"/>
    <x v="3"/>
    <s v="  1"/>
    <s v="FR"/>
    <s v="0"/>
    <x v="1"/>
    <x v="3"/>
    <n v="7269"/>
    <n v="15812"/>
    <n v="15.811999999999999"/>
    <n v="459.71414115861376"/>
  </r>
  <r>
    <s v="721550190"/>
    <n v="72155019"/>
    <x v="3"/>
    <s v="  4"/>
    <s v="DE"/>
    <s v="0"/>
    <x v="0"/>
    <x v="3"/>
    <n v="524760"/>
    <n v="856155"/>
    <n v="856.15499999999997"/>
    <n v="612.92639767331855"/>
  </r>
  <r>
    <s v="721550190"/>
    <n v="72155019"/>
    <x v="3"/>
    <s v="  4"/>
    <s v="DE"/>
    <s v="0"/>
    <x v="1"/>
    <x v="3"/>
    <n v="313557"/>
    <n v="225849"/>
    <n v="225.84899999999999"/>
    <n v="1388.3479670045031"/>
  </r>
  <r>
    <s v="721550190"/>
    <n v="72155019"/>
    <x v="3"/>
    <s v="  5"/>
    <s v="IT"/>
    <s v="0"/>
    <x v="0"/>
    <x v="3"/>
    <n v="1034403"/>
    <n v="1687647"/>
    <n v="1687.6469999999999"/>
    <n v="612.92616287647832"/>
  </r>
  <r>
    <s v="721550190"/>
    <n v="72155019"/>
    <x v="3"/>
    <s v="  5"/>
    <s v="IT"/>
    <s v="0"/>
    <x v="1"/>
    <x v="3"/>
    <n v="1188742"/>
    <n v="1945675"/>
    <n v="1945.675"/>
    <n v="610.96637413751012"/>
  </r>
  <r>
    <s v="721550190"/>
    <n v="72155019"/>
    <x v="3"/>
    <s v="  7"/>
    <s v="IE"/>
    <s v="0"/>
    <x v="0"/>
    <x v="3"/>
    <n v="20"/>
    <n v="33"/>
    <n v="3.3000000000000002E-2"/>
    <n v="606.06060606060601"/>
  </r>
  <r>
    <s v="721550190"/>
    <n v="72155019"/>
    <x v="3"/>
    <s v="  7"/>
    <s v="IE"/>
    <s v="0"/>
    <x v="1"/>
    <x v="3"/>
    <n v="382"/>
    <n v="785"/>
    <n v="0.78500000000000003"/>
    <n v="486.62420382165601"/>
  </r>
  <r>
    <s v="721550190"/>
    <n v="72155019"/>
    <x v="3"/>
    <s v="  7"/>
    <s v="IE"/>
    <s v="0"/>
    <x v="4"/>
    <x v="3"/>
    <n v="74"/>
    <n v="297"/>
    <n v="0.29699999999999999"/>
    <n v="249.15824915824916"/>
  </r>
  <r>
    <s v="721550190"/>
    <n v="72155019"/>
    <x v="3"/>
    <s v=" 11"/>
    <s v="ES"/>
    <s v="0"/>
    <x v="0"/>
    <x v="3"/>
    <n v="93880"/>
    <n v="153164"/>
    <n v="153.16399999999999"/>
    <n v="612.93776605468656"/>
  </r>
  <r>
    <s v="721550190"/>
    <n v="72155019"/>
    <x v="3"/>
    <s v=" 11"/>
    <s v="ES"/>
    <s v="0"/>
    <x v="1"/>
    <x v="3"/>
    <n v="566634"/>
    <n v="1060661"/>
    <n v="1060.6610000000001"/>
    <n v="534.22724131461416"/>
  </r>
  <r>
    <s v="721550190"/>
    <n v="72155019"/>
    <x v="3"/>
    <s v=" 17"/>
    <s v="BE"/>
    <s v="0"/>
    <x v="0"/>
    <x v="3"/>
    <n v="52969"/>
    <n v="86419"/>
    <n v="86.418999999999997"/>
    <n v="612.93234126754533"/>
  </r>
  <r>
    <s v="721550190"/>
    <n v="72155019"/>
    <x v="3"/>
    <s v=" 17"/>
    <s v="BE"/>
    <s v="0"/>
    <x v="1"/>
    <x v="3"/>
    <n v="110354"/>
    <n v="176364"/>
    <n v="176.364"/>
    <n v="625.71726656233693"/>
  </r>
  <r>
    <s v="721550190"/>
    <n v="72155019"/>
    <x v="3"/>
    <s v=" 30"/>
    <s v="SE"/>
    <s v="0"/>
    <x v="0"/>
    <x v="3"/>
    <n v="48747"/>
    <n v="79532"/>
    <n v="79.531999999999996"/>
    <n v="612.92310013579447"/>
  </r>
  <r>
    <s v="721550190"/>
    <n v="72155019"/>
    <x v="3"/>
    <s v=" 30"/>
    <s v="SE"/>
    <s v="0"/>
    <x v="1"/>
    <x v="3"/>
    <n v="107112"/>
    <n v="98778"/>
    <n v="98.778000000000006"/>
    <n v="1084.3710137884952"/>
  </r>
  <r>
    <s v="721550190"/>
    <n v="72155019"/>
    <x v="3"/>
    <s v=" 32"/>
    <s v="FI"/>
    <s v="0"/>
    <x v="1"/>
    <x v="3"/>
    <n v="2591"/>
    <n v="6678"/>
    <n v="6.6779999999999999"/>
    <n v="387.99041629230311"/>
  </r>
  <r>
    <s v="721550190"/>
    <n v="72155019"/>
    <x v="3"/>
    <s v=" 61"/>
    <s v="CZ"/>
    <s v="0"/>
    <x v="0"/>
    <x v="3"/>
    <n v="351663"/>
    <n v="573745"/>
    <n v="573.745"/>
    <n v="612.92560283749754"/>
  </r>
  <r>
    <s v="721550190"/>
    <n v="72155019"/>
    <x v="3"/>
    <s v=" 61"/>
    <s v="CZ"/>
    <s v="0"/>
    <x v="1"/>
    <x v="3"/>
    <n v="230946"/>
    <n v="363720"/>
    <n v="363.72"/>
    <n v="634.95546024414375"/>
  </r>
  <r>
    <s v="721550190"/>
    <n v="72155019"/>
    <x v="3"/>
    <s v=" 66"/>
    <s v="RO"/>
    <s v="0"/>
    <x v="0"/>
    <x v="3"/>
    <n v="9266"/>
    <n v="15117"/>
    <n v="15.117000000000001"/>
    <n v="612.95230535159089"/>
  </r>
  <r>
    <s v="721550190"/>
    <n v="72155019"/>
    <x v="3"/>
    <s v=" 66"/>
    <s v="RO"/>
    <s v="0"/>
    <x v="1"/>
    <x v="3"/>
    <n v="278190"/>
    <n v="250280"/>
    <n v="250.28"/>
    <n v="1111.5151030845452"/>
  </r>
  <r>
    <s v="721550800"/>
    <n v="72155080"/>
    <x v="3"/>
    <s v="  1"/>
    <s v="FR"/>
    <s v="0"/>
    <x v="0"/>
    <x v="3"/>
    <n v="24069"/>
    <n v="33050"/>
    <n v="33.049999999999997"/>
    <n v="728.26021180030261"/>
  </r>
  <r>
    <s v="721550800"/>
    <n v="72155080"/>
    <x v="3"/>
    <s v="  1"/>
    <s v="FR"/>
    <s v="0"/>
    <x v="1"/>
    <x v="3"/>
    <n v="112274"/>
    <n v="233231"/>
    <n v="233.23099999999999"/>
    <n v="481.38540760019038"/>
  </r>
  <r>
    <s v="721550800"/>
    <n v="72155080"/>
    <x v="3"/>
    <s v="  3"/>
    <s v="NL"/>
    <s v="0"/>
    <x v="1"/>
    <x v="3"/>
    <n v="7711"/>
    <n v="239"/>
    <n v="0.23899999999999999"/>
    <n v="32263.598326359835"/>
  </r>
  <r>
    <s v="721550800"/>
    <n v="72155080"/>
    <x v="3"/>
    <s v="  4"/>
    <s v="DE"/>
    <s v="0"/>
    <x v="0"/>
    <x v="3"/>
    <n v="44442"/>
    <n v="61018"/>
    <n v="61.018000000000001"/>
    <n v="728.3424563243633"/>
  </r>
  <r>
    <s v="721550800"/>
    <n v="72155080"/>
    <x v="3"/>
    <s v="  4"/>
    <s v="DE"/>
    <s v="0"/>
    <x v="1"/>
    <x v="3"/>
    <n v="36057"/>
    <n v="40150"/>
    <n v="40.15"/>
    <n v="898.05728518057288"/>
  </r>
  <r>
    <s v="721550800"/>
    <n v="72155080"/>
    <x v="3"/>
    <s v="  4"/>
    <s v="DE"/>
    <s v="0"/>
    <x v="4"/>
    <x v="3"/>
    <n v="1315"/>
    <n v="4535"/>
    <n v="4.5350000000000001"/>
    <n v="289.96692392502757"/>
  </r>
  <r>
    <s v="721550800"/>
    <n v="72155080"/>
    <x v="3"/>
    <s v="  5"/>
    <s v="IT"/>
    <s v="0"/>
    <x v="0"/>
    <x v="3"/>
    <n v="585155"/>
    <n v="803427"/>
    <n v="803.42700000000002"/>
    <n v="728.3237929519421"/>
  </r>
  <r>
    <s v="721550800"/>
    <n v="72155080"/>
    <x v="3"/>
    <s v="  5"/>
    <s v="IT"/>
    <s v="0"/>
    <x v="1"/>
    <x v="3"/>
    <n v="658561"/>
    <n v="869927"/>
    <n v="869.92700000000002"/>
    <n v="757.03018759045301"/>
  </r>
  <r>
    <s v="721550800"/>
    <n v="72155080"/>
    <x v="3"/>
    <s v="  7"/>
    <s v="IE"/>
    <s v="0"/>
    <x v="0"/>
    <x v="3"/>
    <n v="3"/>
    <n v="4"/>
    <n v="4.0000000000000001E-3"/>
    <n v="750"/>
  </r>
  <r>
    <s v="721550800"/>
    <n v="72155080"/>
    <x v="3"/>
    <s v="  7"/>
    <s v="IE"/>
    <s v="0"/>
    <x v="1"/>
    <x v="3"/>
    <n v="38"/>
    <n v="6"/>
    <n v="6.0000000000000001E-3"/>
    <n v="6333.333333333333"/>
  </r>
  <r>
    <s v="721550800"/>
    <n v="72155080"/>
    <x v="3"/>
    <s v=" 11"/>
    <s v="ES"/>
    <s v="0"/>
    <x v="0"/>
    <x v="3"/>
    <n v="6469"/>
    <n v="8882"/>
    <n v="8.8819999999999997"/>
    <n v="728.3269533888764"/>
  </r>
  <r>
    <s v="721550800"/>
    <n v="72155080"/>
    <x v="3"/>
    <s v=" 11"/>
    <s v="ES"/>
    <s v="0"/>
    <x v="1"/>
    <x v="3"/>
    <n v="46740"/>
    <n v="101632"/>
    <n v="101.63200000000001"/>
    <n v="459.89452141057933"/>
  </r>
  <r>
    <s v="721550800"/>
    <n v="72155080"/>
    <x v="3"/>
    <s v=" 17"/>
    <s v="BE"/>
    <s v="0"/>
    <x v="0"/>
    <x v="3"/>
    <n v="19612"/>
    <n v="26929"/>
    <n v="26.928999999999998"/>
    <n v="728.28549147758929"/>
  </r>
  <r>
    <s v="721550800"/>
    <n v="72155080"/>
    <x v="3"/>
    <s v=" 17"/>
    <s v="BE"/>
    <s v="0"/>
    <x v="1"/>
    <x v="3"/>
    <n v="103020"/>
    <n v="190584"/>
    <n v="190.584"/>
    <n v="540.54904923813126"/>
  </r>
  <r>
    <s v="721550800"/>
    <n v="72155080"/>
    <x v="3"/>
    <s v=" 30"/>
    <s v="SE"/>
    <s v="0"/>
    <x v="0"/>
    <x v="3"/>
    <n v="33"/>
    <n v="46"/>
    <n v="4.5999999999999999E-2"/>
    <n v="717.39130434782612"/>
  </r>
  <r>
    <s v="721550800"/>
    <n v="72155080"/>
    <x v="3"/>
    <s v=" 30"/>
    <s v="SE"/>
    <s v="0"/>
    <x v="1"/>
    <x v="3"/>
    <n v="378"/>
    <n v="54"/>
    <n v="5.3999999999999999E-2"/>
    <n v="7000"/>
  </r>
  <r>
    <s v="721550800"/>
    <n v="72155080"/>
    <x v="3"/>
    <s v=" 61"/>
    <s v="CZ"/>
    <s v="0"/>
    <x v="0"/>
    <x v="3"/>
    <n v="16826"/>
    <n v="23101"/>
    <n v="23.100999999999999"/>
    <n v="728.36673737067667"/>
  </r>
  <r>
    <s v="721550800"/>
    <n v="72155080"/>
    <x v="3"/>
    <s v=" 61"/>
    <s v="CZ"/>
    <s v="0"/>
    <x v="1"/>
    <x v="3"/>
    <n v="9290"/>
    <n v="19040"/>
    <n v="19.04"/>
    <n v="487.92016806722694"/>
  </r>
  <r>
    <s v="721550800"/>
    <n v="72155080"/>
    <x v="3"/>
    <s v=" 66"/>
    <s v="RO"/>
    <s v="0"/>
    <x v="0"/>
    <x v="3"/>
    <n v="4598"/>
    <n v="6313"/>
    <n v="6.3129999999999997"/>
    <n v="728.33834943766828"/>
  </r>
  <r>
    <s v="721550800"/>
    <n v="72155080"/>
    <x v="3"/>
    <s v=" 66"/>
    <s v="RO"/>
    <s v="0"/>
    <x v="1"/>
    <x v="3"/>
    <n v="189898"/>
    <n v="198839"/>
    <n v="198.839"/>
    <n v="955.03397220867134"/>
  </r>
  <r>
    <s v="721590000"/>
    <n v="72159000"/>
    <x v="2"/>
    <s v="  1"/>
    <s v="FR"/>
    <s v="0"/>
    <x v="0"/>
    <x v="3"/>
    <n v="825818"/>
    <n v="762475"/>
    <n v="762.47500000000002"/>
    <n v="1083.075510672481"/>
  </r>
  <r>
    <s v="721590000"/>
    <n v="72159000"/>
    <x v="2"/>
    <s v="  1"/>
    <s v="FR"/>
    <s v="0"/>
    <x v="1"/>
    <x v="3"/>
    <n v="4632231"/>
    <n v="4529537"/>
    <n v="4529.5370000000003"/>
    <n v="1022.6720744305653"/>
  </r>
  <r>
    <s v="721590000"/>
    <n v="72159000"/>
    <x v="2"/>
    <s v="  3"/>
    <s v="NL"/>
    <s v="0"/>
    <x v="0"/>
    <x v="3"/>
    <n v="3131"/>
    <n v="2891"/>
    <n v="2.891"/>
    <n v="1083.0162573503978"/>
  </r>
  <r>
    <s v="721590000"/>
    <n v="72159000"/>
    <x v="2"/>
    <s v="  3"/>
    <s v="NL"/>
    <s v="0"/>
    <x v="1"/>
    <x v="3"/>
    <n v="249834"/>
    <n v="145162"/>
    <n v="145.16200000000001"/>
    <n v="1721.0702525454319"/>
  </r>
  <r>
    <s v="721590000"/>
    <n v="72159000"/>
    <x v="2"/>
    <s v="  4"/>
    <s v="DE"/>
    <s v="0"/>
    <x v="0"/>
    <x v="3"/>
    <n v="1551688"/>
    <n v="1432666"/>
    <n v="1432.6659999999999"/>
    <n v="1083.0772838889177"/>
  </r>
  <r>
    <s v="721590000"/>
    <n v="72159000"/>
    <x v="2"/>
    <s v="  4"/>
    <s v="DE"/>
    <s v="0"/>
    <x v="1"/>
    <x v="3"/>
    <n v="1399557"/>
    <n v="66273"/>
    <n v="66.272999999999996"/>
    <n v="21118.057127336924"/>
  </r>
  <r>
    <s v="721590000"/>
    <n v="72159000"/>
    <x v="2"/>
    <s v="  5"/>
    <s v="IT"/>
    <s v="0"/>
    <x v="0"/>
    <x v="3"/>
    <n v="607776"/>
    <n v="561156"/>
    <n v="561.15599999999995"/>
    <n v="1083.0785022346729"/>
  </r>
  <r>
    <s v="721590000"/>
    <n v="72159000"/>
    <x v="2"/>
    <s v="  5"/>
    <s v="IT"/>
    <s v="0"/>
    <x v="1"/>
    <x v="3"/>
    <n v="617676"/>
    <n v="71755"/>
    <n v="71.754999999999995"/>
    <n v="8608.1248693470843"/>
  </r>
  <r>
    <s v="721590000"/>
    <n v="72159000"/>
    <x v="2"/>
    <s v="  7"/>
    <s v="IE"/>
    <s v="0"/>
    <x v="0"/>
    <x v="3"/>
    <n v="10242"/>
    <n v="9456"/>
    <n v="9.4559999999999995"/>
    <n v="1083.1218274111675"/>
  </r>
  <r>
    <s v="721590000"/>
    <n v="72159000"/>
    <x v="2"/>
    <s v="  7"/>
    <s v="IE"/>
    <s v="0"/>
    <x v="1"/>
    <x v="3"/>
    <n v="3494"/>
    <n v="6557"/>
    <n v="6.5570000000000004"/>
    <n v="532.86563977428705"/>
  </r>
  <r>
    <s v="721590000"/>
    <n v="72159000"/>
    <x v="2"/>
    <s v="  8"/>
    <s v="DK"/>
    <s v="0"/>
    <x v="1"/>
    <x v="3"/>
    <n v="1180"/>
    <n v="406"/>
    <n v="0.40600000000000003"/>
    <n v="2906.4039408866993"/>
  </r>
  <r>
    <s v="721590000"/>
    <n v="72159000"/>
    <x v="2"/>
    <s v=" 11"/>
    <s v="ES"/>
    <s v="0"/>
    <x v="0"/>
    <x v="3"/>
    <n v="26126"/>
    <n v="24120"/>
    <n v="24.12"/>
    <n v="1083.167495854063"/>
  </r>
  <r>
    <s v="721590000"/>
    <n v="72159000"/>
    <x v="2"/>
    <s v=" 11"/>
    <s v="ES"/>
    <s v="0"/>
    <x v="1"/>
    <x v="3"/>
    <n v="157319"/>
    <n v="978614"/>
    <n v="978.61400000000003"/>
    <n v="160.75694809189324"/>
  </r>
  <r>
    <s v="721590000"/>
    <n v="72159000"/>
    <x v="2"/>
    <s v=" 17"/>
    <s v="BE"/>
    <s v="0"/>
    <x v="0"/>
    <x v="3"/>
    <n v="6079"/>
    <n v="5611"/>
    <n v="5.6109999999999998"/>
    <n v="1083.4075922295492"/>
  </r>
  <r>
    <s v="721590000"/>
    <n v="72159000"/>
    <x v="2"/>
    <s v=" 17"/>
    <s v="BE"/>
    <s v="0"/>
    <x v="1"/>
    <x v="3"/>
    <n v="11785"/>
    <n v="1001"/>
    <n v="1.0009999999999999"/>
    <n v="11773.226773226774"/>
  </r>
  <r>
    <s v="721590000"/>
    <n v="72159000"/>
    <x v="2"/>
    <s v=" 30"/>
    <s v="SE"/>
    <s v="0"/>
    <x v="0"/>
    <x v="3"/>
    <n v="1430"/>
    <n v="1321"/>
    <n v="1.321"/>
    <n v="1082.5132475397427"/>
  </r>
  <r>
    <s v="721590000"/>
    <n v="72159000"/>
    <x v="2"/>
    <s v=" 30"/>
    <s v="SE"/>
    <s v="0"/>
    <x v="1"/>
    <x v="3"/>
    <n v="41386"/>
    <n v="37049"/>
    <n v="37.048999999999999"/>
    <n v="1117.0611892358768"/>
  </r>
  <r>
    <s v="721590000"/>
    <n v="72159000"/>
    <x v="2"/>
    <s v=" 38"/>
    <s v="AT"/>
    <s v="0"/>
    <x v="0"/>
    <x v="3"/>
    <n v="58711"/>
    <n v="54207"/>
    <n v="54.207000000000001"/>
    <n v="1083.08889995757"/>
  </r>
  <r>
    <s v="721590000"/>
    <n v="72159000"/>
    <x v="2"/>
    <s v=" 38"/>
    <s v="AT"/>
    <s v="0"/>
    <x v="1"/>
    <x v="3"/>
    <n v="33483"/>
    <n v="9360"/>
    <n v="9.36"/>
    <n v="3577.2435897435898"/>
  </r>
  <r>
    <s v="721590000"/>
    <n v="72159000"/>
    <x v="2"/>
    <s v=" 38"/>
    <s v="AT"/>
    <s v="0"/>
    <x v="4"/>
    <x v="3"/>
    <n v="32"/>
    <n v="1"/>
    <n v="1E-3"/>
    <n v="32000"/>
  </r>
  <r>
    <s v="721590000"/>
    <n v="72159000"/>
    <x v="2"/>
    <s v=" 60"/>
    <s v="PL"/>
    <s v="0"/>
    <x v="0"/>
    <x v="3"/>
    <n v="934"/>
    <n v="862"/>
    <n v="0.86199999999999999"/>
    <n v="1083.5266821345708"/>
  </r>
  <r>
    <s v="721590000"/>
    <n v="72159000"/>
    <x v="2"/>
    <s v=" 60"/>
    <s v="PL"/>
    <s v="0"/>
    <x v="1"/>
    <x v="3"/>
    <n v="351843"/>
    <n v="135244"/>
    <n v="135.244"/>
    <n v="2601.5423974446185"/>
  </r>
  <r>
    <s v="721590000"/>
    <n v="72159000"/>
    <x v="2"/>
    <s v=" 60"/>
    <s v="PL"/>
    <s v="0"/>
    <x v="4"/>
    <x v="3"/>
    <n v="1128"/>
    <n v="2388"/>
    <n v="2.3879999999999999"/>
    <n v="472.36180904522615"/>
  </r>
  <r>
    <s v="721590000"/>
    <n v="72159000"/>
    <x v="2"/>
    <s v=" 61"/>
    <s v="CZ"/>
    <s v="0"/>
    <x v="0"/>
    <x v="3"/>
    <n v="312369"/>
    <n v="288408"/>
    <n v="288.40800000000002"/>
    <n v="1083.0802196887742"/>
  </r>
  <r>
    <s v="721590000"/>
    <n v="72159000"/>
    <x v="2"/>
    <s v=" 61"/>
    <s v="CZ"/>
    <s v="0"/>
    <x v="1"/>
    <x v="3"/>
    <n v="165835"/>
    <n v="2114"/>
    <n v="2.1139999999999999"/>
    <n v="78446.073793755917"/>
  </r>
  <r>
    <s v="721590000"/>
    <n v="72159000"/>
    <x v="2"/>
    <s v=" 61"/>
    <s v="CZ"/>
    <s v="0"/>
    <x v="4"/>
    <x v="3"/>
    <n v="33214"/>
    <n v="77485"/>
    <n v="77.484999999999999"/>
    <n v="428.65070658837192"/>
  </r>
  <r>
    <s v="721590000"/>
    <n v="72159000"/>
    <x v="2"/>
    <s v=" 63"/>
    <s v="SK"/>
    <s v="0"/>
    <x v="1"/>
    <x v="3"/>
    <n v="234680"/>
    <n v="91075"/>
    <n v="91.075000000000003"/>
    <n v="2576.7773812791656"/>
  </r>
  <r>
    <s v="721590000"/>
    <n v="72159000"/>
    <x v="2"/>
    <s v=" 64"/>
    <s v="HU"/>
    <s v="0"/>
    <x v="1"/>
    <x v="3"/>
    <n v="106070"/>
    <n v="4638"/>
    <n v="4.6379999999999999"/>
    <n v="22869.771453212594"/>
  </r>
  <r>
    <s v="721590000"/>
    <n v="72159000"/>
    <x v="2"/>
    <s v=" 66"/>
    <s v="RO"/>
    <s v="0"/>
    <x v="0"/>
    <x v="3"/>
    <n v="5290"/>
    <n v="4885"/>
    <n v="4.8849999999999998"/>
    <n v="1082.906857727738"/>
  </r>
  <r>
    <s v="721590000"/>
    <n v="72159000"/>
    <x v="2"/>
    <s v=" 66"/>
    <s v="RO"/>
    <s v="0"/>
    <x v="1"/>
    <x v="3"/>
    <n v="430936"/>
    <n v="377695"/>
    <n v="377.69499999999999"/>
    <n v="1140.9629462926437"/>
  </r>
  <r>
    <s v="721590000"/>
    <n v="72159000"/>
    <x v="2"/>
    <s v=" 92"/>
    <s v="HR"/>
    <s v="0"/>
    <x v="1"/>
    <x v="3"/>
    <n v="338"/>
    <n v="1"/>
    <n v="1E-3"/>
    <n v="338000"/>
  </r>
  <r>
    <s v="721610000"/>
    <n v="72161000"/>
    <x v="2"/>
    <s v="  1"/>
    <s v="FR"/>
    <s v="0"/>
    <x v="0"/>
    <x v="3"/>
    <n v="68283"/>
    <n v="161700"/>
    <n v="161.69999999999999"/>
    <n v="422.28200371057517"/>
  </r>
  <r>
    <s v="721610000"/>
    <n v="72161000"/>
    <x v="2"/>
    <s v="  1"/>
    <s v="FR"/>
    <s v="0"/>
    <x v="1"/>
    <x v="3"/>
    <n v="161309"/>
    <n v="382365"/>
    <n v="382.36500000000001"/>
    <n v="421.87177173642982"/>
  </r>
  <r>
    <s v="721610000"/>
    <n v="72161000"/>
    <x v="2"/>
    <s v="  3"/>
    <s v="NL"/>
    <s v="0"/>
    <x v="0"/>
    <x v="3"/>
    <n v="517"/>
    <n v="1224"/>
    <n v="1.224"/>
    <n v="422.38562091503269"/>
  </r>
  <r>
    <s v="721610000"/>
    <n v="72161000"/>
    <x v="2"/>
    <s v="  3"/>
    <s v="NL"/>
    <s v="0"/>
    <x v="1"/>
    <x v="3"/>
    <n v="2242"/>
    <n v="48"/>
    <n v="4.8000000000000001E-2"/>
    <n v="46708.333333333336"/>
  </r>
  <r>
    <s v="721610000"/>
    <n v="72161000"/>
    <x v="2"/>
    <s v="  4"/>
    <s v="DE"/>
    <s v="0"/>
    <x v="0"/>
    <x v="3"/>
    <n v="480"/>
    <n v="1136"/>
    <n v="1.1359999999999999"/>
    <n v="422.53521126760569"/>
  </r>
  <r>
    <s v="721610000"/>
    <n v="72161000"/>
    <x v="2"/>
    <s v="  4"/>
    <s v="DE"/>
    <s v="0"/>
    <x v="1"/>
    <x v="3"/>
    <n v="7358"/>
    <n v="3249"/>
    <n v="3.2490000000000001"/>
    <n v="2264.6968297937824"/>
  </r>
  <r>
    <s v="721610000"/>
    <n v="72161000"/>
    <x v="2"/>
    <s v="  5"/>
    <s v="IT"/>
    <s v="0"/>
    <x v="0"/>
    <x v="3"/>
    <n v="11759"/>
    <n v="27847"/>
    <n v="27.847000000000001"/>
    <n v="422.27169892627569"/>
  </r>
  <r>
    <s v="721610000"/>
    <n v="72161000"/>
    <x v="2"/>
    <s v="  5"/>
    <s v="IT"/>
    <s v="0"/>
    <x v="1"/>
    <x v="3"/>
    <n v="25434"/>
    <n v="53152"/>
    <n v="53.152000000000001"/>
    <n v="478.51444912703192"/>
  </r>
  <r>
    <s v="721610000"/>
    <n v="72161000"/>
    <x v="2"/>
    <s v="  7"/>
    <s v="IE"/>
    <s v="0"/>
    <x v="0"/>
    <x v="3"/>
    <n v="47106"/>
    <n v="111551"/>
    <n v="111.551"/>
    <n v="422.28218483025699"/>
  </r>
  <r>
    <s v="721610000"/>
    <n v="72161000"/>
    <x v="2"/>
    <s v="  7"/>
    <s v="IE"/>
    <s v="0"/>
    <x v="1"/>
    <x v="3"/>
    <n v="29714"/>
    <n v="58607"/>
    <n v="58.606999999999999"/>
    <n v="507.00428276485746"/>
  </r>
  <r>
    <s v="721610000"/>
    <n v="72161000"/>
    <x v="2"/>
    <s v=" 11"/>
    <s v="ES"/>
    <s v="0"/>
    <x v="0"/>
    <x v="3"/>
    <n v="10669"/>
    <n v="25264"/>
    <n v="25.263999999999999"/>
    <n v="422.30050664977836"/>
  </r>
  <r>
    <s v="721610000"/>
    <n v="72161000"/>
    <x v="2"/>
    <s v=" 11"/>
    <s v="ES"/>
    <s v="0"/>
    <x v="1"/>
    <x v="3"/>
    <n v="749101"/>
    <n v="1880218"/>
    <n v="1880.2180000000001"/>
    <n v="398.41177991062739"/>
  </r>
  <r>
    <s v="721610000"/>
    <n v="72161000"/>
    <x v="2"/>
    <s v=" 66"/>
    <s v="RO"/>
    <s v="0"/>
    <x v="1"/>
    <x v="3"/>
    <n v="13329"/>
    <n v="3118"/>
    <n v="3.1179999999999999"/>
    <n v="4274.8556767158434"/>
  </r>
  <r>
    <s v="721621000"/>
    <n v="72162100"/>
    <x v="2"/>
    <s v="  1"/>
    <s v="FR"/>
    <s v="0"/>
    <x v="0"/>
    <x v="3"/>
    <n v="947411"/>
    <n v="2261400"/>
    <n v="2261.4"/>
    <n v="418.94888122402051"/>
  </r>
  <r>
    <s v="721621000"/>
    <n v="72162100"/>
    <x v="2"/>
    <s v="  1"/>
    <s v="FR"/>
    <s v="0"/>
    <x v="1"/>
    <x v="3"/>
    <n v="2051930"/>
    <n v="5270038"/>
    <n v="5270.0379999999996"/>
    <n v="389.35772379629901"/>
  </r>
  <r>
    <s v="721621000"/>
    <n v="72162100"/>
    <x v="2"/>
    <s v="  3"/>
    <s v="NL"/>
    <s v="0"/>
    <x v="0"/>
    <x v="3"/>
    <n v="14708"/>
    <n v="35109"/>
    <n v="35.109000000000002"/>
    <n v="418.92392264091825"/>
  </r>
  <r>
    <s v="721621000"/>
    <n v="72162100"/>
    <x v="2"/>
    <s v="  3"/>
    <s v="NL"/>
    <s v="0"/>
    <x v="1"/>
    <x v="3"/>
    <n v="17765"/>
    <n v="39564"/>
    <n v="39.564"/>
    <n v="449.01931048427866"/>
  </r>
  <r>
    <s v="721621000"/>
    <n v="72162100"/>
    <x v="2"/>
    <s v="  4"/>
    <s v="DE"/>
    <s v="0"/>
    <x v="0"/>
    <x v="3"/>
    <n v="6400"/>
    <n v="15275"/>
    <n v="15.275"/>
    <n v="418.98527004909982"/>
  </r>
  <r>
    <s v="721621000"/>
    <n v="72162100"/>
    <x v="2"/>
    <s v="  4"/>
    <s v="DE"/>
    <s v="0"/>
    <x v="1"/>
    <x v="3"/>
    <n v="114041"/>
    <n v="124457"/>
    <n v="124.45699999999999"/>
    <n v="916.30844388021569"/>
  </r>
  <r>
    <s v="721621000"/>
    <n v="72162100"/>
    <x v="2"/>
    <s v="  5"/>
    <s v="IT"/>
    <s v="0"/>
    <x v="0"/>
    <x v="3"/>
    <n v="208218"/>
    <n v="497001"/>
    <n v="497.00099999999998"/>
    <n v="418.94885523369169"/>
  </r>
  <r>
    <s v="721621000"/>
    <n v="72162100"/>
    <x v="2"/>
    <s v="  5"/>
    <s v="IT"/>
    <s v="0"/>
    <x v="1"/>
    <x v="3"/>
    <n v="479201"/>
    <n v="966247"/>
    <n v="966.24699999999996"/>
    <n v="495.94047898725688"/>
  </r>
  <r>
    <s v="721621000"/>
    <n v="72162100"/>
    <x v="2"/>
    <s v="  7"/>
    <s v="IE"/>
    <s v="0"/>
    <x v="0"/>
    <x v="3"/>
    <n v="144027"/>
    <n v="343781"/>
    <n v="343.78100000000001"/>
    <n v="418.94985470401213"/>
  </r>
  <r>
    <s v="721621000"/>
    <n v="72162100"/>
    <x v="2"/>
    <s v="  7"/>
    <s v="IE"/>
    <s v="0"/>
    <x v="1"/>
    <x v="3"/>
    <n v="93040"/>
    <n v="214342"/>
    <n v="214.34200000000001"/>
    <n v="434.07265025053414"/>
  </r>
  <r>
    <s v="721621000"/>
    <n v="72162100"/>
    <x v="2"/>
    <s v=" 11"/>
    <s v="ES"/>
    <s v="0"/>
    <x v="0"/>
    <x v="3"/>
    <n v="31878"/>
    <n v="76086"/>
    <n v="76.085999999999999"/>
    <n v="418.97326709250058"/>
  </r>
  <r>
    <s v="721621000"/>
    <n v="72162100"/>
    <x v="2"/>
    <s v=" 11"/>
    <s v="ES"/>
    <s v="0"/>
    <x v="1"/>
    <x v="3"/>
    <n v="1894214"/>
    <n v="6125305"/>
    <n v="6125.3050000000003"/>
    <n v="309.24402948098094"/>
  </r>
  <r>
    <s v="721621000"/>
    <n v="72162100"/>
    <x v="2"/>
    <s v=" 60"/>
    <s v="PL"/>
    <s v="0"/>
    <x v="0"/>
    <x v="3"/>
    <n v="9871"/>
    <n v="23561"/>
    <n v="23.561"/>
    <n v="418.95505284156019"/>
  </r>
  <r>
    <s v="721621000"/>
    <n v="72162100"/>
    <x v="2"/>
    <s v=" 60"/>
    <s v="PL"/>
    <s v="0"/>
    <x v="1"/>
    <x v="3"/>
    <n v="11847"/>
    <n v="23931"/>
    <n v="23.931000000000001"/>
    <n v="495.0482637583051"/>
  </r>
  <r>
    <s v="721621000"/>
    <n v="72162100"/>
    <x v="2"/>
    <s v=" 60"/>
    <s v="PL"/>
    <s v="0"/>
    <x v="6"/>
    <x v="3"/>
    <n v="36963"/>
    <n v="10000"/>
    <n v="10"/>
    <n v="3696.3"/>
  </r>
  <r>
    <s v="721621000"/>
    <n v="72162100"/>
    <x v="2"/>
    <s v=" 61"/>
    <s v="CZ"/>
    <s v="0"/>
    <x v="1"/>
    <x v="3"/>
    <n v="5913"/>
    <n v="12220"/>
    <n v="12.22"/>
    <n v="483.87888707037638"/>
  </r>
  <r>
    <s v="721622000"/>
    <n v="72162200"/>
    <x v="2"/>
    <s v="  1"/>
    <s v="FR"/>
    <s v="0"/>
    <x v="0"/>
    <x v="3"/>
    <n v="26892"/>
    <n v="27875"/>
    <n v="27.875"/>
    <n v="964.7354260089686"/>
  </r>
  <r>
    <s v="721622000"/>
    <n v="72162200"/>
    <x v="2"/>
    <s v="  1"/>
    <s v="FR"/>
    <s v="0"/>
    <x v="1"/>
    <x v="3"/>
    <n v="54560"/>
    <n v="148575"/>
    <n v="148.57499999999999"/>
    <n v="367.22194178024569"/>
  </r>
  <r>
    <s v="721622000"/>
    <n v="72162200"/>
    <x v="2"/>
    <s v="  4"/>
    <s v="DE"/>
    <s v="0"/>
    <x v="0"/>
    <x v="3"/>
    <n v="13"/>
    <n v="13"/>
    <n v="1.2999999999999999E-2"/>
    <n v="1000"/>
  </r>
  <r>
    <s v="721622000"/>
    <n v="72162200"/>
    <x v="2"/>
    <s v="  4"/>
    <s v="DE"/>
    <s v="0"/>
    <x v="1"/>
    <x v="3"/>
    <n v="417"/>
    <n v="229"/>
    <n v="0.22900000000000001"/>
    <n v="1820.9606986899562"/>
  </r>
  <r>
    <s v="721622000"/>
    <n v="72162200"/>
    <x v="2"/>
    <s v="  5"/>
    <s v="IT"/>
    <s v="0"/>
    <x v="0"/>
    <x v="3"/>
    <n v="13132"/>
    <n v="13613"/>
    <n v="13.613"/>
    <n v="964.66612796591494"/>
  </r>
  <r>
    <s v="721622000"/>
    <n v="72162200"/>
    <x v="2"/>
    <s v="  5"/>
    <s v="IT"/>
    <s v="0"/>
    <x v="1"/>
    <x v="3"/>
    <n v="26876"/>
    <n v="30650"/>
    <n v="30.65"/>
    <n v="876.86786296900493"/>
  </r>
  <r>
    <s v="721631100"/>
    <n v="72163110"/>
    <x v="4"/>
    <s v="  1"/>
    <s v="FR"/>
    <s v="0"/>
    <x v="0"/>
    <x v="3"/>
    <n v="37100"/>
    <n v="97475"/>
    <n v="97.474999999999994"/>
    <n v="380.6104129263914"/>
  </r>
  <r>
    <s v="721631100"/>
    <n v="72163110"/>
    <x v="4"/>
    <s v="  1"/>
    <s v="FR"/>
    <s v="0"/>
    <x v="1"/>
    <x v="3"/>
    <n v="81387"/>
    <n v="197976"/>
    <n v="197.976"/>
    <n v="411.09528427688207"/>
  </r>
  <r>
    <s v="721631100"/>
    <n v="72163110"/>
    <x v="4"/>
    <s v="  3"/>
    <s v="NL"/>
    <s v="0"/>
    <x v="0"/>
    <x v="3"/>
    <n v="10647"/>
    <n v="27972"/>
    <n v="27.972000000000001"/>
    <n v="380.63063063063061"/>
  </r>
  <r>
    <s v="721631100"/>
    <n v="72163110"/>
    <x v="4"/>
    <s v="  3"/>
    <s v="NL"/>
    <s v="0"/>
    <x v="1"/>
    <x v="3"/>
    <n v="19108"/>
    <n v="30900"/>
    <n v="30.9"/>
    <n v="618.38187702265373"/>
  </r>
  <r>
    <s v="721631100"/>
    <n v="72163110"/>
    <x v="4"/>
    <s v="  4"/>
    <s v="DE"/>
    <s v="0"/>
    <x v="0"/>
    <x v="3"/>
    <n v="57908"/>
    <n v="152148"/>
    <n v="152.148"/>
    <n v="380.6030969845151"/>
  </r>
  <r>
    <s v="721631100"/>
    <n v="72163110"/>
    <x v="4"/>
    <s v="  4"/>
    <s v="DE"/>
    <s v="0"/>
    <x v="1"/>
    <x v="3"/>
    <n v="850427"/>
    <n v="1484778"/>
    <n v="1484.778"/>
    <n v="572.76373976446314"/>
  </r>
  <r>
    <s v="721631100"/>
    <n v="72163110"/>
    <x v="4"/>
    <s v="  7"/>
    <s v="IE"/>
    <s v="0"/>
    <x v="0"/>
    <x v="3"/>
    <n v="682059"/>
    <n v="1792038"/>
    <n v="1792.038"/>
    <n v="380.60521038058346"/>
  </r>
  <r>
    <s v="721631100"/>
    <n v="72163110"/>
    <x v="4"/>
    <s v="  7"/>
    <s v="IE"/>
    <s v="0"/>
    <x v="1"/>
    <x v="3"/>
    <n v="430141"/>
    <n v="659337"/>
    <n v="659.33699999999999"/>
    <n v="652.38413739862926"/>
  </r>
  <r>
    <s v="721631100"/>
    <n v="72163110"/>
    <x v="4"/>
    <s v=" 11"/>
    <s v="ES"/>
    <s v="0"/>
    <x v="0"/>
    <x v="3"/>
    <n v="230601"/>
    <n v="605881"/>
    <n v="605.88099999999997"/>
    <n v="380.6044421264242"/>
  </r>
  <r>
    <s v="721631100"/>
    <n v="72163110"/>
    <x v="4"/>
    <s v=" 11"/>
    <s v="ES"/>
    <s v="0"/>
    <x v="1"/>
    <x v="3"/>
    <n v="18518029"/>
    <n v="50007703"/>
    <n v="50007.703000000001"/>
    <n v="370.30353103800826"/>
  </r>
  <r>
    <s v="721631100"/>
    <n v="72163110"/>
    <x v="4"/>
    <s v=" 38"/>
    <s v="AT"/>
    <s v="0"/>
    <x v="0"/>
    <x v="3"/>
    <n v="54"/>
    <n v="143"/>
    <n v="0.14299999999999999"/>
    <n v="377.62237762237766"/>
  </r>
  <r>
    <s v="721631100"/>
    <n v="72163110"/>
    <x v="4"/>
    <s v=" 38"/>
    <s v="AT"/>
    <s v="0"/>
    <x v="1"/>
    <x v="3"/>
    <n v="2507"/>
    <n v="98"/>
    <n v="9.8000000000000004E-2"/>
    <n v="25581.632653061224"/>
  </r>
  <r>
    <s v="721631100"/>
    <n v="72163110"/>
    <x v="4"/>
    <s v=" 66"/>
    <s v="RO"/>
    <s v="0"/>
    <x v="0"/>
    <x v="3"/>
    <n v="39918"/>
    <n v="104879"/>
    <n v="104.879"/>
    <n v="380.61003632757746"/>
  </r>
  <r>
    <s v="721631100"/>
    <n v="72163110"/>
    <x v="4"/>
    <s v=" 66"/>
    <s v="RO"/>
    <s v="0"/>
    <x v="1"/>
    <x v="3"/>
    <n v="61607"/>
    <n v="10704"/>
    <n v="10.704000000000001"/>
    <n v="5755.5119581464869"/>
  </r>
  <r>
    <s v="721631900"/>
    <n v="72163190"/>
    <x v="4"/>
    <s v="  3"/>
    <s v="NL"/>
    <s v="0"/>
    <x v="0"/>
    <x v="3"/>
    <n v="7600"/>
    <n v="17485"/>
    <n v="17.484999999999999"/>
    <n v="434.65827852444954"/>
  </r>
  <r>
    <s v="721631900"/>
    <n v="72163190"/>
    <x v="4"/>
    <s v="  3"/>
    <s v="NL"/>
    <s v="0"/>
    <x v="1"/>
    <x v="3"/>
    <n v="24499"/>
    <n v="44302"/>
    <n v="44.302"/>
    <n v="552.99986456593388"/>
  </r>
  <r>
    <s v="721631900"/>
    <n v="72163190"/>
    <x v="4"/>
    <s v="  4"/>
    <s v="DE"/>
    <s v="0"/>
    <x v="0"/>
    <x v="3"/>
    <n v="56574"/>
    <n v="130156"/>
    <n v="130.15600000000001"/>
    <n v="434.66301976090227"/>
  </r>
  <r>
    <s v="721631900"/>
    <n v="72163190"/>
    <x v="4"/>
    <s v="  4"/>
    <s v="DE"/>
    <s v="0"/>
    <x v="1"/>
    <x v="3"/>
    <n v="871655"/>
    <n v="2337363"/>
    <n v="2337.3629999999998"/>
    <n v="372.92239160113343"/>
  </r>
  <r>
    <s v="721631900"/>
    <n v="72163190"/>
    <x v="4"/>
    <s v="  7"/>
    <s v="IE"/>
    <s v="0"/>
    <x v="0"/>
    <x v="3"/>
    <n v="56582"/>
    <n v="130176"/>
    <n v="130.17599999999999"/>
    <n v="434.65769419862346"/>
  </r>
  <r>
    <s v="721631900"/>
    <n v="72163190"/>
    <x v="4"/>
    <s v="  7"/>
    <s v="IE"/>
    <s v="0"/>
    <x v="1"/>
    <x v="3"/>
    <n v="37359"/>
    <n v="53870"/>
    <n v="53.87"/>
    <n v="693.50287729719696"/>
  </r>
  <r>
    <s v="721631900"/>
    <n v="72163190"/>
    <x v="4"/>
    <s v=" 11"/>
    <s v="ES"/>
    <s v="0"/>
    <x v="0"/>
    <x v="3"/>
    <n v="65325"/>
    <n v="150288"/>
    <n v="150.28800000000001"/>
    <n v="434.66544235068665"/>
  </r>
  <r>
    <s v="721631900"/>
    <n v="72163190"/>
    <x v="4"/>
    <s v=" 11"/>
    <s v="ES"/>
    <s v="0"/>
    <x v="1"/>
    <x v="3"/>
    <n v="5110436"/>
    <n v="11675987"/>
    <n v="11675.986999999999"/>
    <n v="437.68770897055646"/>
  </r>
  <r>
    <s v="721632110"/>
    <n v="72163211"/>
    <x v="4"/>
    <s v="  1"/>
    <s v="FR"/>
    <s v="0"/>
    <x v="0"/>
    <x v="3"/>
    <n v="9594"/>
    <n v="25829"/>
    <n v="25.829000000000001"/>
    <n v="371.44295172093382"/>
  </r>
  <r>
    <s v="721632110"/>
    <n v="72163211"/>
    <x v="4"/>
    <s v="  1"/>
    <s v="FR"/>
    <s v="0"/>
    <x v="1"/>
    <x v="3"/>
    <n v="16318"/>
    <n v="35088"/>
    <n v="35.088000000000001"/>
    <n v="465.05927952576377"/>
  </r>
  <r>
    <s v="721632110"/>
    <n v="72163211"/>
    <x v="4"/>
    <s v="  3"/>
    <s v="NL"/>
    <s v="0"/>
    <x v="0"/>
    <x v="3"/>
    <n v="9000"/>
    <n v="24232"/>
    <n v="24.231999999999999"/>
    <n v="371.40970617365468"/>
  </r>
  <r>
    <s v="721632110"/>
    <n v="72163211"/>
    <x v="4"/>
    <s v="  3"/>
    <s v="NL"/>
    <s v="0"/>
    <x v="1"/>
    <x v="3"/>
    <n v="26493"/>
    <n v="44807"/>
    <n v="44.807000000000002"/>
    <n v="591.26922132702475"/>
  </r>
  <r>
    <s v="721632110"/>
    <n v="72163211"/>
    <x v="4"/>
    <s v="  4"/>
    <s v="DE"/>
    <s v="0"/>
    <x v="0"/>
    <x v="3"/>
    <n v="403841"/>
    <n v="1087167"/>
    <n v="1087.1669999999999"/>
    <n v="371.4617901389575"/>
  </r>
  <r>
    <s v="721632110"/>
    <n v="72163211"/>
    <x v="4"/>
    <s v="  4"/>
    <s v="DE"/>
    <s v="0"/>
    <x v="1"/>
    <x v="3"/>
    <n v="5446937"/>
    <n v="13444511"/>
    <n v="13444.511"/>
    <n v="405.14206875951083"/>
  </r>
  <r>
    <s v="721632110"/>
    <n v="72163211"/>
    <x v="4"/>
    <s v="  5"/>
    <s v="IT"/>
    <s v="0"/>
    <x v="0"/>
    <x v="3"/>
    <n v="7494"/>
    <n v="20176"/>
    <n v="20.175999999999998"/>
    <n v="371.43140364789855"/>
  </r>
  <r>
    <s v="721632110"/>
    <n v="72163211"/>
    <x v="4"/>
    <s v="  5"/>
    <s v="IT"/>
    <s v="0"/>
    <x v="1"/>
    <x v="3"/>
    <n v="6694"/>
    <n v="11398"/>
    <n v="11.398"/>
    <n v="587.29601684506054"/>
  </r>
  <r>
    <s v="721632110"/>
    <n v="72163211"/>
    <x v="4"/>
    <s v="  7"/>
    <s v="IE"/>
    <s v="0"/>
    <x v="0"/>
    <x v="3"/>
    <n v="41486"/>
    <n v="111687"/>
    <n v="111.687"/>
    <n v="371.44878096824164"/>
  </r>
  <r>
    <s v="721632110"/>
    <n v="72163211"/>
    <x v="4"/>
    <s v="  7"/>
    <s v="IE"/>
    <s v="0"/>
    <x v="1"/>
    <x v="3"/>
    <n v="10622"/>
    <n v="24869"/>
    <n v="24.869"/>
    <n v="427.11809883791068"/>
  </r>
  <r>
    <s v="721632110"/>
    <n v="72163211"/>
    <x v="4"/>
    <s v=" 11"/>
    <s v="ES"/>
    <s v="0"/>
    <x v="0"/>
    <x v="3"/>
    <n v="290910"/>
    <n v="783150"/>
    <n v="783.15"/>
    <n v="371.46140586094617"/>
  </r>
  <r>
    <s v="721632110"/>
    <n v="72163211"/>
    <x v="4"/>
    <s v=" 11"/>
    <s v="ES"/>
    <s v="0"/>
    <x v="1"/>
    <x v="3"/>
    <n v="22504593"/>
    <n v="61711305"/>
    <n v="61711.305"/>
    <n v="364.67537025833434"/>
  </r>
  <r>
    <s v="721632110"/>
    <n v="72163211"/>
    <x v="4"/>
    <s v=" 18"/>
    <s v="LU"/>
    <s v="0"/>
    <x v="1"/>
    <x v="3"/>
    <n v="826222"/>
    <n v="2142113"/>
    <n v="2142.1129999999998"/>
    <n v="385.7042088816043"/>
  </r>
  <r>
    <s v="721632190"/>
    <n v="72163219"/>
    <x v="4"/>
    <s v="  3"/>
    <s v="NL"/>
    <s v="0"/>
    <x v="1"/>
    <x v="3"/>
    <n v="516"/>
    <n v="639"/>
    <n v="0.63900000000000001"/>
    <n v="807.51173708920192"/>
  </r>
  <r>
    <s v="721632190"/>
    <n v="72163219"/>
    <x v="4"/>
    <s v="  4"/>
    <s v="DE"/>
    <s v="0"/>
    <x v="0"/>
    <x v="3"/>
    <n v="534"/>
    <n v="1574"/>
    <n v="1.5740000000000001"/>
    <n v="339.26302414231259"/>
  </r>
  <r>
    <s v="721632190"/>
    <n v="72163219"/>
    <x v="4"/>
    <s v="  4"/>
    <s v="DE"/>
    <s v="0"/>
    <x v="1"/>
    <x v="3"/>
    <n v="8396"/>
    <n v="9958"/>
    <n v="9.9580000000000002"/>
    <n v="843.14119301064466"/>
  </r>
  <r>
    <s v="721632190"/>
    <n v="72163219"/>
    <x v="4"/>
    <s v="  7"/>
    <s v="IE"/>
    <s v="0"/>
    <x v="0"/>
    <x v="3"/>
    <n v="56270"/>
    <n v="165926"/>
    <n v="165.92599999999999"/>
    <n v="339.127080746839"/>
  </r>
  <r>
    <s v="721632190"/>
    <n v="72163219"/>
    <x v="4"/>
    <s v="  7"/>
    <s v="IE"/>
    <s v="0"/>
    <x v="1"/>
    <x v="3"/>
    <n v="30809"/>
    <n v="24971"/>
    <n v="24.971"/>
    <n v="1233.7911977894357"/>
  </r>
  <r>
    <s v="721632190"/>
    <n v="72163219"/>
    <x v="4"/>
    <s v="  8"/>
    <s v="DK"/>
    <s v="0"/>
    <x v="0"/>
    <x v="3"/>
    <n v="18849"/>
    <n v="55583"/>
    <n v="55.582999999999998"/>
    <n v="339.11447744814063"/>
  </r>
  <r>
    <s v="721632190"/>
    <n v="72163219"/>
    <x v="4"/>
    <s v="  8"/>
    <s v="DK"/>
    <s v="0"/>
    <x v="1"/>
    <x v="3"/>
    <n v="6695"/>
    <n v="3609"/>
    <n v="3.609"/>
    <n v="1855.0845109448601"/>
  </r>
  <r>
    <s v="721632190"/>
    <n v="72163219"/>
    <x v="4"/>
    <s v=" 11"/>
    <s v="ES"/>
    <s v="0"/>
    <x v="0"/>
    <x v="3"/>
    <n v="6151"/>
    <n v="18140"/>
    <n v="18.14"/>
    <n v="339.0848952590959"/>
  </r>
  <r>
    <s v="721632190"/>
    <n v="72163219"/>
    <x v="4"/>
    <s v=" 11"/>
    <s v="ES"/>
    <s v="0"/>
    <x v="1"/>
    <x v="3"/>
    <n v="356164"/>
    <n v="1090227"/>
    <n v="1090.2270000000001"/>
    <n v="326.68792829383239"/>
  </r>
  <r>
    <s v="721632910"/>
    <n v="72163291"/>
    <x v="4"/>
    <s v="  3"/>
    <s v="NL"/>
    <s v="0"/>
    <x v="0"/>
    <x v="3"/>
    <n v="124331"/>
    <n v="324747"/>
    <n v="324.74700000000001"/>
    <n v="382.85496093882313"/>
  </r>
  <r>
    <s v="721632910"/>
    <n v="72163291"/>
    <x v="4"/>
    <s v="  3"/>
    <s v="NL"/>
    <s v="0"/>
    <x v="1"/>
    <x v="3"/>
    <n v="271744"/>
    <n v="476458"/>
    <n v="476.45800000000003"/>
    <n v="570.34198187458287"/>
  </r>
  <r>
    <s v="721632910"/>
    <n v="72163291"/>
    <x v="4"/>
    <s v="  4"/>
    <s v="DE"/>
    <s v="0"/>
    <x v="0"/>
    <x v="3"/>
    <n v="1427315"/>
    <n v="3728071"/>
    <n v="3728.0709999999999"/>
    <n v="382.85617414475206"/>
  </r>
  <r>
    <s v="721632910"/>
    <n v="72163291"/>
    <x v="4"/>
    <s v="  4"/>
    <s v="DE"/>
    <s v="0"/>
    <x v="1"/>
    <x v="3"/>
    <n v="19584207"/>
    <n v="46122929"/>
    <n v="46122.928999999996"/>
    <n v="424.60891848390639"/>
  </r>
  <r>
    <s v="721632910"/>
    <n v="72163291"/>
    <x v="4"/>
    <s v="  7"/>
    <s v="IE"/>
    <s v="0"/>
    <x v="0"/>
    <x v="3"/>
    <n v="208759"/>
    <n v="545263"/>
    <n v="545.26300000000003"/>
    <n v="382.85928075075697"/>
  </r>
  <r>
    <s v="721632910"/>
    <n v="72163291"/>
    <x v="4"/>
    <s v="  7"/>
    <s v="IE"/>
    <s v="0"/>
    <x v="1"/>
    <x v="3"/>
    <n v="35409"/>
    <n v="61812"/>
    <n v="61.811999999999998"/>
    <n v="572.84993205202875"/>
  </r>
  <r>
    <s v="721632910"/>
    <n v="72163291"/>
    <x v="4"/>
    <s v=" 11"/>
    <s v="ES"/>
    <s v="0"/>
    <x v="0"/>
    <x v="3"/>
    <n v="603850"/>
    <n v="1577222"/>
    <n v="1577.222"/>
    <n v="382.85669360432456"/>
  </r>
  <r>
    <s v="721632910"/>
    <n v="72163291"/>
    <x v="4"/>
    <s v=" 11"/>
    <s v="ES"/>
    <s v="0"/>
    <x v="1"/>
    <x v="3"/>
    <n v="49008874"/>
    <n v="132909868"/>
    <n v="132909.86799999999"/>
    <n v="368.73766212754049"/>
  </r>
  <r>
    <s v="721632910"/>
    <n v="72163291"/>
    <x v="4"/>
    <s v=" 18"/>
    <s v="LU"/>
    <s v="0"/>
    <x v="1"/>
    <x v="3"/>
    <n v="675167"/>
    <n v="1626379"/>
    <n v="1626.3789999999999"/>
    <n v="415.13509458742396"/>
  </r>
  <r>
    <s v="721632990"/>
    <n v="72163299"/>
    <x v="4"/>
    <s v="  7"/>
    <s v="IE"/>
    <s v="0"/>
    <x v="0"/>
    <x v="3"/>
    <n v="3988592"/>
    <n v="7660040"/>
    <n v="7660.04"/>
    <n v="520.70119738278129"/>
  </r>
  <r>
    <s v="721632990"/>
    <n v="72163299"/>
    <x v="4"/>
    <s v="  7"/>
    <s v="IE"/>
    <s v="0"/>
    <x v="7"/>
    <x v="3"/>
    <n v="2889159"/>
    <n v="4806176"/>
    <n v="4806.1760000000004"/>
    <n v="601.13466506428392"/>
  </r>
  <r>
    <s v="721632990"/>
    <n v="72163299"/>
    <x v="4"/>
    <s v=" 11"/>
    <s v="ES"/>
    <s v="0"/>
    <x v="0"/>
    <x v="3"/>
    <n v="1353"/>
    <n v="2599"/>
    <n v="2.5990000000000002"/>
    <n v="520.58484032320121"/>
  </r>
  <r>
    <s v="721632990"/>
    <n v="72163299"/>
    <x v="4"/>
    <s v=" 11"/>
    <s v="ES"/>
    <s v="0"/>
    <x v="1"/>
    <x v="3"/>
    <n v="59101"/>
    <n v="192510"/>
    <n v="192.51"/>
    <n v="307.00223365020003"/>
  </r>
  <r>
    <s v="721633100"/>
    <n v="72163310"/>
    <x v="4"/>
    <s v="  1"/>
    <s v="FR"/>
    <s v="0"/>
    <x v="0"/>
    <x v="3"/>
    <n v="2282"/>
    <n v="6098"/>
    <n v="6.0979999999999999"/>
    <n v="374.22105608396197"/>
  </r>
  <r>
    <s v="721633100"/>
    <n v="72163310"/>
    <x v="4"/>
    <s v="  1"/>
    <s v="FR"/>
    <s v="0"/>
    <x v="1"/>
    <x v="3"/>
    <n v="7401"/>
    <n v="7444"/>
    <n v="7.444"/>
    <n v="994.22353573347664"/>
  </r>
  <r>
    <s v="721633100"/>
    <n v="72163310"/>
    <x v="4"/>
    <s v="  3"/>
    <s v="NL"/>
    <s v="0"/>
    <x v="0"/>
    <x v="3"/>
    <n v="22029"/>
    <n v="58861"/>
    <n v="58.860999999999997"/>
    <n v="374.25459981991474"/>
  </r>
  <r>
    <s v="721633100"/>
    <n v="72163310"/>
    <x v="4"/>
    <s v="  3"/>
    <s v="NL"/>
    <s v="0"/>
    <x v="1"/>
    <x v="3"/>
    <n v="66253"/>
    <n v="133996"/>
    <n v="133.99600000000001"/>
    <n v="494.44013254126986"/>
  </r>
  <r>
    <s v="721633100"/>
    <n v="72163310"/>
    <x v="4"/>
    <s v="  4"/>
    <s v="DE"/>
    <s v="0"/>
    <x v="0"/>
    <x v="3"/>
    <n v="236624"/>
    <n v="632228"/>
    <n v="632.22799999999995"/>
    <n v="374.27004182035597"/>
  </r>
  <r>
    <s v="721633100"/>
    <n v="72163310"/>
    <x v="4"/>
    <s v="  4"/>
    <s v="DE"/>
    <s v="0"/>
    <x v="1"/>
    <x v="3"/>
    <n v="3590274"/>
    <n v="8964087"/>
    <n v="8964.0869999999995"/>
    <n v="400.51753179102349"/>
  </r>
  <r>
    <s v="721633100"/>
    <n v="72163310"/>
    <x v="4"/>
    <s v="  7"/>
    <s v="IE"/>
    <s v="0"/>
    <x v="0"/>
    <x v="3"/>
    <n v="82450"/>
    <n v="220295"/>
    <n v="220.29499999999999"/>
    <n v="374.27086406863526"/>
  </r>
  <r>
    <s v="721633100"/>
    <n v="72163310"/>
    <x v="4"/>
    <s v="  7"/>
    <s v="IE"/>
    <s v="0"/>
    <x v="1"/>
    <x v="3"/>
    <n v="36646"/>
    <n v="20028"/>
    <n v="20.027999999999999"/>
    <n v="1829.738366287198"/>
  </r>
  <r>
    <s v="721633100"/>
    <n v="72163310"/>
    <x v="4"/>
    <s v=" 11"/>
    <s v="ES"/>
    <s v="0"/>
    <x v="0"/>
    <x v="3"/>
    <n v="98397"/>
    <n v="262904"/>
    <n v="262.904"/>
    <n v="374.269695402124"/>
  </r>
  <r>
    <s v="721633100"/>
    <n v="72163310"/>
    <x v="4"/>
    <s v=" 11"/>
    <s v="ES"/>
    <s v="0"/>
    <x v="1"/>
    <x v="3"/>
    <n v="8984097"/>
    <n v="25243649"/>
    <n v="25243.649000000001"/>
    <n v="355.89533826904341"/>
  </r>
  <r>
    <s v="721633100"/>
    <n v="72163310"/>
    <x v="4"/>
    <s v=" 18"/>
    <s v="LU"/>
    <s v="0"/>
    <x v="1"/>
    <x v="3"/>
    <n v="383637"/>
    <n v="939154"/>
    <n v="939.154"/>
    <n v="408.49211098499291"/>
  </r>
  <r>
    <s v="721633100"/>
    <n v="72163310"/>
    <x v="4"/>
    <s v=" 32"/>
    <s v="FI"/>
    <s v="0"/>
    <x v="1"/>
    <x v="3"/>
    <n v="26977"/>
    <n v="19620"/>
    <n v="19.62"/>
    <n v="1374.9745158002038"/>
  </r>
  <r>
    <s v="721633900"/>
    <n v="72163390"/>
    <x v="4"/>
    <s v="  3"/>
    <s v="NL"/>
    <s v="0"/>
    <x v="0"/>
    <x v="3"/>
    <n v="75296"/>
    <n v="194916"/>
    <n v="194.916"/>
    <n v="386.29973937491025"/>
  </r>
  <r>
    <s v="721633900"/>
    <n v="72163390"/>
    <x v="4"/>
    <s v="  3"/>
    <s v="NL"/>
    <s v="0"/>
    <x v="1"/>
    <x v="3"/>
    <n v="190745"/>
    <n v="373627"/>
    <n v="373.62700000000001"/>
    <n v="510.52252647694087"/>
  </r>
  <r>
    <s v="721633900"/>
    <n v="72163390"/>
    <x v="4"/>
    <s v="  4"/>
    <s v="DE"/>
    <s v="0"/>
    <x v="0"/>
    <x v="3"/>
    <n v="1246904"/>
    <n v="3227866"/>
    <n v="3227.866"/>
    <n v="386.29360698368521"/>
  </r>
  <r>
    <s v="721633900"/>
    <n v="72163390"/>
    <x v="4"/>
    <s v="  4"/>
    <s v="DE"/>
    <s v="0"/>
    <x v="1"/>
    <x v="3"/>
    <n v="18162318"/>
    <n v="43008888"/>
    <n v="43008.887999999999"/>
    <n v="422.29220155610625"/>
  </r>
  <r>
    <s v="721633900"/>
    <n v="72163390"/>
    <x v="4"/>
    <s v="  7"/>
    <s v="IE"/>
    <s v="0"/>
    <x v="0"/>
    <x v="3"/>
    <n v="514345"/>
    <n v="1331486"/>
    <n v="1331.4860000000001"/>
    <n v="386.29396028197061"/>
  </r>
  <r>
    <s v="721633900"/>
    <n v="72163390"/>
    <x v="4"/>
    <s v="  7"/>
    <s v="IE"/>
    <s v="0"/>
    <x v="1"/>
    <x v="3"/>
    <n v="167887"/>
    <n v="507221"/>
    <n v="507.221"/>
    <n v="330.99378771777981"/>
  </r>
  <r>
    <s v="721633900"/>
    <n v="72163390"/>
    <x v="4"/>
    <s v=" 11"/>
    <s v="ES"/>
    <s v="0"/>
    <x v="0"/>
    <x v="3"/>
    <n v="301170"/>
    <n v="779640"/>
    <n v="779.64"/>
    <n v="386.29367400338617"/>
  </r>
  <r>
    <s v="721633900"/>
    <n v="72163390"/>
    <x v="4"/>
    <s v=" 11"/>
    <s v="ES"/>
    <s v="0"/>
    <x v="1"/>
    <x v="3"/>
    <n v="26028283"/>
    <n v="73100111"/>
    <n v="73100.111000000004"/>
    <n v="356.06352225648465"/>
  </r>
  <r>
    <s v="721633900"/>
    <n v="72163390"/>
    <x v="4"/>
    <s v=" 18"/>
    <s v="LU"/>
    <s v="0"/>
    <x v="1"/>
    <x v="3"/>
    <n v="807869"/>
    <n v="2160955"/>
    <n v="2160.9549999999999"/>
    <n v="373.84813658775869"/>
  </r>
  <r>
    <s v="721633900"/>
    <n v="72163390"/>
    <x v="4"/>
    <s v=" 60"/>
    <s v="PL"/>
    <s v="0"/>
    <x v="1"/>
    <x v="3"/>
    <n v="1068"/>
    <n v="3879"/>
    <n v="3.879"/>
    <n v="275.32869296210362"/>
  </r>
  <r>
    <s v="721640100"/>
    <n v="72164010"/>
    <x v="2"/>
    <s v="  1"/>
    <s v="FR"/>
    <s v="0"/>
    <x v="0"/>
    <x v="3"/>
    <n v="292798"/>
    <n v="668807"/>
    <n v="668.80700000000002"/>
    <n v="437.79147048401109"/>
  </r>
  <r>
    <s v="721640100"/>
    <n v="72164010"/>
    <x v="2"/>
    <s v="  1"/>
    <s v="FR"/>
    <s v="0"/>
    <x v="1"/>
    <x v="3"/>
    <n v="551385"/>
    <n v="1324921"/>
    <n v="1324.921"/>
    <n v="416.16443546445407"/>
  </r>
  <r>
    <s v="721640100"/>
    <n v="72164010"/>
    <x v="2"/>
    <s v="  3"/>
    <s v="NL"/>
    <s v="0"/>
    <x v="0"/>
    <x v="3"/>
    <n v="205200"/>
    <n v="468715"/>
    <n v="468.71499999999997"/>
    <n v="437.7926885207429"/>
  </r>
  <r>
    <s v="721640100"/>
    <n v="72164010"/>
    <x v="2"/>
    <s v="  3"/>
    <s v="NL"/>
    <s v="0"/>
    <x v="1"/>
    <x v="3"/>
    <n v="70191"/>
    <n v="157722"/>
    <n v="157.72200000000001"/>
    <n v="445.02986266976069"/>
  </r>
  <r>
    <s v="721640100"/>
    <n v="72164010"/>
    <x v="2"/>
    <s v="  4"/>
    <s v="DE"/>
    <s v="0"/>
    <x v="0"/>
    <x v="3"/>
    <n v="43571"/>
    <n v="99527"/>
    <n v="99.527000000000001"/>
    <n v="437.78070272388396"/>
  </r>
  <r>
    <s v="721640100"/>
    <n v="72164010"/>
    <x v="2"/>
    <s v="  4"/>
    <s v="DE"/>
    <s v="0"/>
    <x v="1"/>
    <x v="3"/>
    <n v="948428"/>
    <n v="1912491"/>
    <n v="1912.491"/>
    <n v="495.91239906488448"/>
  </r>
  <r>
    <s v="721640100"/>
    <n v="72164010"/>
    <x v="2"/>
    <s v="  5"/>
    <s v="IT"/>
    <s v="0"/>
    <x v="0"/>
    <x v="3"/>
    <n v="2740"/>
    <n v="6258"/>
    <n v="6.258"/>
    <n v="437.83956535634388"/>
  </r>
  <r>
    <s v="721640100"/>
    <n v="72164010"/>
    <x v="2"/>
    <s v="  5"/>
    <s v="IT"/>
    <s v="0"/>
    <x v="1"/>
    <x v="3"/>
    <n v="2485"/>
    <n v="2400"/>
    <n v="2.4"/>
    <n v="1035.4166666666667"/>
  </r>
  <r>
    <s v="721640100"/>
    <n v="72164010"/>
    <x v="2"/>
    <s v="  7"/>
    <s v="IE"/>
    <s v="0"/>
    <x v="0"/>
    <x v="3"/>
    <n v="265378"/>
    <n v="606172"/>
    <n v="606.17200000000003"/>
    <n v="437.79323360366362"/>
  </r>
  <r>
    <s v="721640100"/>
    <n v="72164010"/>
    <x v="2"/>
    <s v="  7"/>
    <s v="IE"/>
    <s v="0"/>
    <x v="1"/>
    <x v="3"/>
    <n v="145234"/>
    <n v="304686"/>
    <n v="304.68599999999998"/>
    <n v="476.66778256959628"/>
  </r>
  <r>
    <s v="721640100"/>
    <n v="72164010"/>
    <x v="2"/>
    <s v=" 10"/>
    <s v="PT"/>
    <s v="0"/>
    <x v="1"/>
    <x v="3"/>
    <n v="7921"/>
    <n v="14733"/>
    <n v="14.733000000000001"/>
    <n v="537.63659811307946"/>
  </r>
  <r>
    <s v="721640100"/>
    <n v="72164010"/>
    <x v="2"/>
    <s v=" 11"/>
    <s v="ES"/>
    <s v="0"/>
    <x v="0"/>
    <x v="3"/>
    <n v="32433"/>
    <n v="74080"/>
    <n v="74.08"/>
    <n v="437.81047516198703"/>
  </r>
  <r>
    <s v="721640100"/>
    <n v="72164010"/>
    <x v="2"/>
    <s v=" 11"/>
    <s v="ES"/>
    <s v="0"/>
    <x v="1"/>
    <x v="3"/>
    <n v="1914033"/>
    <n v="5066518"/>
    <n v="5066.518"/>
    <n v="377.78075593533862"/>
  </r>
  <r>
    <s v="721640100"/>
    <n v="72164010"/>
    <x v="2"/>
    <s v=" 17"/>
    <s v="BE"/>
    <s v="0"/>
    <x v="0"/>
    <x v="3"/>
    <n v="293"/>
    <n v="670"/>
    <n v="0.67"/>
    <n v="437.31343283582089"/>
  </r>
  <r>
    <s v="721640100"/>
    <n v="72164010"/>
    <x v="2"/>
    <s v=" 17"/>
    <s v="BE"/>
    <s v="0"/>
    <x v="1"/>
    <x v="3"/>
    <n v="672"/>
    <n v="593"/>
    <n v="0.59299999999999997"/>
    <n v="1133.2209106239461"/>
  </r>
  <r>
    <s v="721640100"/>
    <n v="72164010"/>
    <x v="2"/>
    <s v=" 18"/>
    <s v="LU"/>
    <s v="0"/>
    <x v="1"/>
    <x v="3"/>
    <n v="85108"/>
    <n v="173687"/>
    <n v="173.68700000000001"/>
    <n v="490.00788775210577"/>
  </r>
  <r>
    <s v="721640100"/>
    <n v="72164010"/>
    <x v="2"/>
    <s v=" 38"/>
    <s v="AT"/>
    <s v="0"/>
    <x v="0"/>
    <x v="3"/>
    <n v="42"/>
    <n v="96"/>
    <n v="9.6000000000000002E-2"/>
    <n v="437.5"/>
  </r>
  <r>
    <s v="721640100"/>
    <n v="72164010"/>
    <x v="2"/>
    <s v=" 38"/>
    <s v="AT"/>
    <s v="0"/>
    <x v="1"/>
    <x v="3"/>
    <n v="640"/>
    <n v="35"/>
    <n v="3.5000000000000003E-2"/>
    <n v="18285.714285714283"/>
  </r>
  <r>
    <s v="721640100"/>
    <n v="72164010"/>
    <x v="2"/>
    <s v=" 60"/>
    <s v="PL"/>
    <s v="0"/>
    <x v="1"/>
    <x v="3"/>
    <n v="18574"/>
    <n v="40568"/>
    <n v="40.567999999999998"/>
    <n v="457.84855058173935"/>
  </r>
  <r>
    <s v="721640100"/>
    <n v="72164010"/>
    <x v="2"/>
    <s v=" 61"/>
    <s v="CZ"/>
    <s v="0"/>
    <x v="1"/>
    <x v="3"/>
    <n v="11179"/>
    <n v="24314"/>
    <n v="24.314"/>
    <n v="459.77626059060623"/>
  </r>
  <r>
    <s v="721640900"/>
    <n v="72164090"/>
    <x v="2"/>
    <s v="  1"/>
    <s v="FR"/>
    <s v="0"/>
    <x v="1"/>
    <x v="3"/>
    <n v="1156"/>
    <n v="4084"/>
    <n v="4.0839999999999996"/>
    <n v="283.05582761998045"/>
  </r>
  <r>
    <s v="721640900"/>
    <n v="72164090"/>
    <x v="2"/>
    <s v="  3"/>
    <s v="NL"/>
    <s v="0"/>
    <x v="0"/>
    <x v="3"/>
    <n v="498"/>
    <n v="1027"/>
    <n v="1.0269999999999999"/>
    <n v="484.90749756572546"/>
  </r>
  <r>
    <s v="721640900"/>
    <n v="72164090"/>
    <x v="2"/>
    <s v="  3"/>
    <s v="NL"/>
    <s v="0"/>
    <x v="1"/>
    <x v="3"/>
    <n v="485"/>
    <n v="1663"/>
    <n v="1.663"/>
    <n v="291.64161154539988"/>
  </r>
  <r>
    <s v="721640900"/>
    <n v="72164090"/>
    <x v="2"/>
    <s v="  4"/>
    <s v="DE"/>
    <s v="0"/>
    <x v="0"/>
    <x v="3"/>
    <n v="929"/>
    <n v="1912"/>
    <n v="1.9119999999999999"/>
    <n v="485.87866108786613"/>
  </r>
  <r>
    <s v="721640900"/>
    <n v="72164090"/>
    <x v="2"/>
    <s v="  4"/>
    <s v="DE"/>
    <s v="0"/>
    <x v="1"/>
    <x v="3"/>
    <n v="11000"/>
    <n v="17042"/>
    <n v="17.042000000000002"/>
    <n v="645.46414740053979"/>
  </r>
  <r>
    <s v="721640900"/>
    <n v="72164090"/>
    <x v="2"/>
    <s v="  5"/>
    <s v="IT"/>
    <s v="0"/>
    <x v="0"/>
    <x v="3"/>
    <n v="142"/>
    <n v="292"/>
    <n v="0.29199999999999998"/>
    <n v="486.30136986301375"/>
  </r>
  <r>
    <s v="721640900"/>
    <n v="72164090"/>
    <x v="2"/>
    <s v="  5"/>
    <s v="IT"/>
    <s v="0"/>
    <x v="1"/>
    <x v="3"/>
    <n v="1373"/>
    <n v="5300"/>
    <n v="5.3"/>
    <n v="259.05660377358492"/>
  </r>
  <r>
    <s v="721640900"/>
    <n v="72164090"/>
    <x v="2"/>
    <s v=" 63"/>
    <s v="SK"/>
    <s v="0"/>
    <x v="1"/>
    <x v="3"/>
    <n v="4235"/>
    <n v="3250"/>
    <n v="3.25"/>
    <n v="1303.0769230769231"/>
  </r>
  <r>
    <s v="721650100"/>
    <n v="72165010"/>
    <x v="2"/>
    <s v="  1"/>
    <s v="FR"/>
    <s v="0"/>
    <x v="0"/>
    <x v="3"/>
    <n v="19"/>
    <n v="16"/>
    <n v="1.6E-2"/>
    <n v="1187.5"/>
  </r>
  <r>
    <s v="721650100"/>
    <n v="72165010"/>
    <x v="2"/>
    <s v="  1"/>
    <s v="FR"/>
    <s v="0"/>
    <x v="1"/>
    <x v="3"/>
    <n v="59"/>
    <n v="19"/>
    <n v="1.9E-2"/>
    <n v="3105.2631578947371"/>
  </r>
  <r>
    <s v="721650100"/>
    <n v="72165010"/>
    <x v="2"/>
    <s v="  3"/>
    <s v="NL"/>
    <s v="0"/>
    <x v="0"/>
    <x v="3"/>
    <n v="25"/>
    <n v="21"/>
    <n v="2.1000000000000001E-2"/>
    <n v="1190.4761904761904"/>
  </r>
  <r>
    <s v="721650100"/>
    <n v="72165010"/>
    <x v="2"/>
    <s v="  3"/>
    <s v="NL"/>
    <s v="0"/>
    <x v="1"/>
    <x v="3"/>
    <n v="2557"/>
    <n v="33"/>
    <n v="3.3000000000000002E-2"/>
    <n v="77484.84848484848"/>
  </r>
  <r>
    <s v="721650100"/>
    <n v="72165010"/>
    <x v="2"/>
    <s v="  4"/>
    <s v="DE"/>
    <s v="0"/>
    <x v="0"/>
    <x v="3"/>
    <n v="1169"/>
    <n v="975"/>
    <n v="0.97499999999999998"/>
    <n v="1198.9743589743589"/>
  </r>
  <r>
    <s v="721650100"/>
    <n v="72165010"/>
    <x v="2"/>
    <s v="  4"/>
    <s v="DE"/>
    <s v="0"/>
    <x v="1"/>
    <x v="3"/>
    <n v="19042"/>
    <n v="22930"/>
    <n v="22.93"/>
    <n v="830.44047099869169"/>
  </r>
  <r>
    <s v="721650100"/>
    <n v="72165010"/>
    <x v="2"/>
    <s v="  7"/>
    <s v="IE"/>
    <s v="0"/>
    <x v="0"/>
    <x v="3"/>
    <n v="473101"/>
    <n v="394667"/>
    <n v="394.66699999999997"/>
    <n v="1198.7346294471035"/>
  </r>
  <r>
    <s v="721650100"/>
    <n v="72165010"/>
    <x v="2"/>
    <s v="  7"/>
    <s v="IE"/>
    <s v="0"/>
    <x v="1"/>
    <x v="3"/>
    <n v="286048"/>
    <n v="242308"/>
    <n v="242.30799999999999"/>
    <n v="1180.5140564900871"/>
  </r>
  <r>
    <s v="721650100"/>
    <n v="72165010"/>
    <x v="2"/>
    <s v=" 61"/>
    <s v="CZ"/>
    <s v="0"/>
    <x v="1"/>
    <x v="3"/>
    <n v="642546"/>
    <n v="844400"/>
    <n v="844.4"/>
    <n v="760.94978683088584"/>
  </r>
  <r>
    <s v="721650910"/>
    <n v="72165091"/>
    <x v="2"/>
    <s v="  3"/>
    <s v="NL"/>
    <s v="0"/>
    <x v="0"/>
    <x v="3"/>
    <n v="129671"/>
    <n v="195557"/>
    <n v="195.55699999999999"/>
    <n v="663.08544311888613"/>
  </r>
  <r>
    <s v="721650910"/>
    <n v="72165091"/>
    <x v="2"/>
    <s v="  3"/>
    <s v="NL"/>
    <s v="0"/>
    <x v="1"/>
    <x v="3"/>
    <n v="335079"/>
    <n v="468068"/>
    <n v="468.06799999999998"/>
    <n v="715.87675295042607"/>
  </r>
  <r>
    <s v="721650910"/>
    <n v="72165091"/>
    <x v="2"/>
    <s v="  4"/>
    <s v="DE"/>
    <s v="0"/>
    <x v="0"/>
    <x v="3"/>
    <n v="688"/>
    <n v="1039"/>
    <n v="1.0389999999999999"/>
    <n v="662.17516843118392"/>
  </r>
  <r>
    <s v="721650910"/>
    <n v="72165091"/>
    <x v="2"/>
    <s v="  4"/>
    <s v="DE"/>
    <s v="0"/>
    <x v="1"/>
    <x v="3"/>
    <n v="12497"/>
    <n v="20211"/>
    <n v="20.210999999999999"/>
    <n v="618.32665380238484"/>
  </r>
  <r>
    <s v="721650910"/>
    <n v="72165091"/>
    <x v="2"/>
    <s v=" 11"/>
    <s v="ES"/>
    <s v="0"/>
    <x v="0"/>
    <x v="3"/>
    <n v="992"/>
    <n v="1496"/>
    <n v="1.496"/>
    <n v="663.10160427807489"/>
  </r>
  <r>
    <s v="721650910"/>
    <n v="72165091"/>
    <x v="2"/>
    <s v=" 11"/>
    <s v="ES"/>
    <s v="0"/>
    <x v="1"/>
    <x v="3"/>
    <n v="125480"/>
    <n v="194310"/>
    <n v="194.31"/>
    <n v="645.77221964901446"/>
  </r>
  <r>
    <s v="721650910"/>
    <n v="72165091"/>
    <x v="2"/>
    <s v=" 17"/>
    <s v="BE"/>
    <s v="0"/>
    <x v="0"/>
    <x v="3"/>
    <n v="11455"/>
    <n v="17277"/>
    <n v="17.277000000000001"/>
    <n v="663.02020026624984"/>
  </r>
  <r>
    <s v="721650910"/>
    <n v="72165091"/>
    <x v="2"/>
    <s v=" 17"/>
    <s v="BE"/>
    <s v="0"/>
    <x v="1"/>
    <x v="3"/>
    <n v="13945"/>
    <n v="21366"/>
    <n v="21.366"/>
    <n v="652.6724702798839"/>
  </r>
  <r>
    <s v="721650990"/>
    <n v="72165099"/>
    <x v="2"/>
    <s v="  1"/>
    <s v="FR"/>
    <s v="0"/>
    <x v="0"/>
    <x v="3"/>
    <n v="562"/>
    <n v="463"/>
    <n v="0.46300000000000002"/>
    <n v="1213.8228941684665"/>
  </r>
  <r>
    <s v="721650990"/>
    <n v="72165099"/>
    <x v="2"/>
    <s v="  1"/>
    <s v="FR"/>
    <s v="0"/>
    <x v="1"/>
    <x v="3"/>
    <n v="2063"/>
    <n v="177"/>
    <n v="0.17699999999999999"/>
    <n v="11655.367231638418"/>
  </r>
  <r>
    <s v="721650990"/>
    <n v="72165099"/>
    <x v="2"/>
    <s v="  3"/>
    <s v="NL"/>
    <s v="0"/>
    <x v="0"/>
    <x v="3"/>
    <n v="40662"/>
    <n v="33374"/>
    <n v="33.374000000000002"/>
    <n v="1218.3735842272426"/>
  </r>
  <r>
    <s v="721650990"/>
    <n v="72165099"/>
    <x v="2"/>
    <s v="  3"/>
    <s v="NL"/>
    <s v="0"/>
    <x v="1"/>
    <x v="3"/>
    <n v="1202"/>
    <n v="815"/>
    <n v="0.81499999999999995"/>
    <n v="1474.8466257668713"/>
  </r>
  <r>
    <s v="721650990"/>
    <n v="72165099"/>
    <x v="2"/>
    <s v="  4"/>
    <s v="DE"/>
    <s v="0"/>
    <x v="0"/>
    <x v="3"/>
    <n v="42593"/>
    <n v="34958"/>
    <n v="34.957999999999998"/>
    <n v="1218.4049430745467"/>
  </r>
  <r>
    <s v="721650990"/>
    <n v="72165099"/>
    <x v="2"/>
    <s v="  4"/>
    <s v="DE"/>
    <s v="0"/>
    <x v="1"/>
    <x v="3"/>
    <n v="709988"/>
    <n v="317276"/>
    <n v="317.27600000000001"/>
    <n v="2237.7614442945574"/>
  </r>
  <r>
    <s v="721650990"/>
    <n v="72165099"/>
    <x v="2"/>
    <s v="  4"/>
    <s v="DE"/>
    <s v="0"/>
    <x v="6"/>
    <x v="3"/>
    <n v="870"/>
    <n v="400"/>
    <n v="0.4"/>
    <n v="2175"/>
  </r>
  <r>
    <s v="721650990"/>
    <n v="72165099"/>
    <x v="2"/>
    <s v="  5"/>
    <s v="IT"/>
    <s v="0"/>
    <x v="0"/>
    <x v="3"/>
    <n v="11"/>
    <n v="9"/>
    <n v="8.9999999999999993E-3"/>
    <n v="1222.2222222222224"/>
  </r>
  <r>
    <s v="721650990"/>
    <n v="72165099"/>
    <x v="2"/>
    <s v="  5"/>
    <s v="IT"/>
    <s v="0"/>
    <x v="1"/>
    <x v="3"/>
    <n v="56"/>
    <n v="22"/>
    <n v="2.1999999999999999E-2"/>
    <n v="2545.4545454545455"/>
  </r>
  <r>
    <s v="721650990"/>
    <n v="72165099"/>
    <x v="2"/>
    <s v="  7"/>
    <s v="IE"/>
    <s v="0"/>
    <x v="0"/>
    <x v="3"/>
    <n v="714646"/>
    <n v="586556"/>
    <n v="586.55600000000004"/>
    <n v="1218.3764210066897"/>
  </r>
  <r>
    <s v="721650990"/>
    <n v="72165099"/>
    <x v="2"/>
    <s v="  7"/>
    <s v="IE"/>
    <s v="0"/>
    <x v="1"/>
    <x v="3"/>
    <n v="484102"/>
    <n v="628395"/>
    <n v="628.39499999999998"/>
    <n v="770.37850396645422"/>
  </r>
  <r>
    <s v="721650990"/>
    <n v="72165099"/>
    <x v="2"/>
    <s v=" 11"/>
    <s v="ES"/>
    <s v="0"/>
    <x v="0"/>
    <x v="3"/>
    <n v="285"/>
    <n v="234"/>
    <n v="0.23400000000000001"/>
    <n v="1217.9487179487178"/>
  </r>
  <r>
    <s v="721650990"/>
    <n v="72165099"/>
    <x v="2"/>
    <s v=" 11"/>
    <s v="ES"/>
    <s v="0"/>
    <x v="1"/>
    <x v="3"/>
    <n v="10521"/>
    <n v="10169"/>
    <n v="10.169"/>
    <n v="1034.6150063919756"/>
  </r>
  <r>
    <s v="721650990"/>
    <n v="72165099"/>
    <x v="2"/>
    <s v=" 18"/>
    <s v="LU"/>
    <s v="0"/>
    <x v="1"/>
    <x v="3"/>
    <n v="237411"/>
    <n v="90288"/>
    <n v="90.287999999999997"/>
    <n v="2629.4856459330144"/>
  </r>
  <r>
    <s v="721650990"/>
    <n v="72165099"/>
    <x v="2"/>
    <s v=" 38"/>
    <s v="AT"/>
    <s v="0"/>
    <x v="0"/>
    <x v="3"/>
    <n v="469"/>
    <n v="385"/>
    <n v="0.38500000000000001"/>
    <n v="1218.1818181818182"/>
  </r>
  <r>
    <s v="721650990"/>
    <n v="72165099"/>
    <x v="2"/>
    <s v=" 38"/>
    <s v="AT"/>
    <s v="0"/>
    <x v="1"/>
    <x v="3"/>
    <n v="7994"/>
    <n v="4099"/>
    <n v="4.0990000000000002"/>
    <n v="1950.2317638448401"/>
  </r>
  <r>
    <s v="721699000"/>
    <n v="72169900"/>
    <x v="2"/>
    <s v="  1"/>
    <s v="FR"/>
    <s v="0"/>
    <x v="0"/>
    <x v="3"/>
    <n v="132"/>
    <n v="109"/>
    <n v="0.109"/>
    <n v="1211.0091743119267"/>
  </r>
  <r>
    <s v="721699000"/>
    <n v="72169900"/>
    <x v="2"/>
    <s v="  1"/>
    <s v="FR"/>
    <s v="0"/>
    <x v="1"/>
    <x v="3"/>
    <n v="149"/>
    <n v="11"/>
    <n v="1.0999999999999999E-2"/>
    <n v="13545.454545454546"/>
  </r>
  <r>
    <s v="721699000"/>
    <n v="72169900"/>
    <x v="2"/>
    <s v="  1"/>
    <s v="FR"/>
    <s v="0"/>
    <x v="4"/>
    <x v="3"/>
    <n v="224"/>
    <n v="34"/>
    <n v="3.4000000000000002E-2"/>
    <n v="6588.2352941176468"/>
  </r>
  <r>
    <s v="721699000"/>
    <n v="72169900"/>
    <x v="2"/>
    <s v="  3"/>
    <s v="NL"/>
    <s v="0"/>
    <x v="0"/>
    <x v="3"/>
    <n v="925248"/>
    <n v="766470"/>
    <n v="766.47"/>
    <n v="1207.1548788602292"/>
  </r>
  <r>
    <s v="721699000"/>
    <n v="72169900"/>
    <x v="2"/>
    <s v="  3"/>
    <s v="NL"/>
    <s v="0"/>
    <x v="1"/>
    <x v="3"/>
    <n v="584962"/>
    <n v="68307"/>
    <n v="68.307000000000002"/>
    <n v="8563.7196773390715"/>
  </r>
  <r>
    <s v="721699000"/>
    <n v="72169900"/>
    <x v="2"/>
    <s v="  4"/>
    <s v="DE"/>
    <s v="0"/>
    <x v="0"/>
    <x v="3"/>
    <n v="8286"/>
    <n v="6864"/>
    <n v="6.8639999999999999"/>
    <n v="1207.1678321678321"/>
  </r>
  <r>
    <s v="721699000"/>
    <n v="72169900"/>
    <x v="2"/>
    <s v="  4"/>
    <s v="DE"/>
    <s v="0"/>
    <x v="1"/>
    <x v="3"/>
    <n v="114718"/>
    <n v="29334"/>
    <n v="29.334"/>
    <n v="3910.752028362992"/>
  </r>
  <r>
    <s v="721699000"/>
    <n v="72169900"/>
    <x v="2"/>
    <s v="  5"/>
    <s v="IT"/>
    <s v="0"/>
    <x v="0"/>
    <x v="3"/>
    <n v="20352"/>
    <n v="16859"/>
    <n v="16.859000000000002"/>
    <n v="1207.1890384957587"/>
  </r>
  <r>
    <s v="721699000"/>
    <n v="72169900"/>
    <x v="2"/>
    <s v="  5"/>
    <s v="IT"/>
    <s v="0"/>
    <x v="1"/>
    <x v="3"/>
    <n v="41309"/>
    <n v="17451"/>
    <n v="17.451000000000001"/>
    <n v="2367.1422841097929"/>
  </r>
  <r>
    <s v="721699000"/>
    <n v="72169900"/>
    <x v="2"/>
    <s v="  5"/>
    <s v="IT"/>
    <s v="0"/>
    <x v="4"/>
    <x v="3"/>
    <n v="138"/>
    <n v="3"/>
    <n v="3.0000000000000001E-3"/>
    <n v="46000"/>
  </r>
  <r>
    <s v="721699000"/>
    <n v="72169900"/>
    <x v="2"/>
    <s v="  7"/>
    <s v="IE"/>
    <s v="0"/>
    <x v="0"/>
    <x v="3"/>
    <n v="11230"/>
    <n v="9305"/>
    <n v="9.3049999999999997"/>
    <n v="1206.8780225685116"/>
  </r>
  <r>
    <s v="721699000"/>
    <n v="72169900"/>
    <x v="2"/>
    <s v="  7"/>
    <s v="IE"/>
    <s v="0"/>
    <x v="1"/>
    <x v="3"/>
    <n v="8635"/>
    <n v="3580"/>
    <n v="3.58"/>
    <n v="2412.0111731843576"/>
  </r>
  <r>
    <s v="721699000"/>
    <n v="72169900"/>
    <x v="2"/>
    <s v="  7"/>
    <s v="IE"/>
    <s v="0"/>
    <x v="4"/>
    <x v="3"/>
    <n v="473"/>
    <n v="490"/>
    <n v="0.49"/>
    <n v="965.30612244897964"/>
  </r>
  <r>
    <s v="721699000"/>
    <n v="72169900"/>
    <x v="2"/>
    <s v="  8"/>
    <s v="DK"/>
    <s v="0"/>
    <x v="1"/>
    <x v="3"/>
    <n v="5707"/>
    <n v="1250"/>
    <n v="1.25"/>
    <n v="4565.6000000000004"/>
  </r>
  <r>
    <s v="721699000"/>
    <n v="72169900"/>
    <x v="2"/>
    <s v=" 17"/>
    <s v="BE"/>
    <s v="0"/>
    <x v="0"/>
    <x v="3"/>
    <n v="1032237"/>
    <n v="855099"/>
    <n v="855.09900000000005"/>
    <n v="1207.1549610045151"/>
  </r>
  <r>
    <s v="721699000"/>
    <n v="72169900"/>
    <x v="2"/>
    <s v=" 17"/>
    <s v="BE"/>
    <s v="0"/>
    <x v="1"/>
    <x v="3"/>
    <n v="966017"/>
    <n v="736118"/>
    <n v="736.11800000000005"/>
    <n v="1312.3126998660539"/>
  </r>
  <r>
    <s v="721699000"/>
    <n v="72169900"/>
    <x v="2"/>
    <s v=" 17"/>
    <s v="BE"/>
    <s v="0"/>
    <x v="3"/>
    <x v="3"/>
    <n v="2922"/>
    <n v="1240"/>
    <n v="1.24"/>
    <n v="2356.4516129032259"/>
  </r>
  <r>
    <s v="721699000"/>
    <n v="72169900"/>
    <x v="2"/>
    <s v=" 30"/>
    <s v="SE"/>
    <s v="0"/>
    <x v="0"/>
    <x v="3"/>
    <n v="2240"/>
    <n v="1855"/>
    <n v="1.855"/>
    <n v="1207.5471698113208"/>
  </r>
  <r>
    <s v="721699000"/>
    <n v="72169900"/>
    <x v="2"/>
    <s v=" 30"/>
    <s v="SE"/>
    <s v="0"/>
    <x v="1"/>
    <x v="3"/>
    <n v="895"/>
    <n v="14"/>
    <n v="1.4E-2"/>
    <n v="63928.571428571428"/>
  </r>
  <r>
    <s v="721699000"/>
    <n v="72169900"/>
    <x v="2"/>
    <s v=" 38"/>
    <s v="AT"/>
    <s v="0"/>
    <x v="1"/>
    <x v="3"/>
    <n v="1002"/>
    <n v="35"/>
    <n v="3.5000000000000003E-2"/>
    <n v="28628.571428571428"/>
  </r>
  <r>
    <s v="721699000"/>
    <n v="72169900"/>
    <x v="2"/>
    <s v=" 46"/>
    <s v="MT"/>
    <s v="0"/>
    <x v="1"/>
    <x v="3"/>
    <n v="31"/>
    <n v="4"/>
    <n v="4.0000000000000001E-3"/>
    <n v="7750"/>
  </r>
  <r>
    <s v="721699000"/>
    <n v="72169900"/>
    <x v="2"/>
    <s v=" 60"/>
    <s v="PL"/>
    <s v="0"/>
    <x v="0"/>
    <x v="3"/>
    <n v="58496"/>
    <n v="48457"/>
    <n v="48.457000000000001"/>
    <n v="1207.1733702045112"/>
  </r>
  <r>
    <s v="721699000"/>
    <n v="72169900"/>
    <x v="2"/>
    <s v=" 60"/>
    <s v="PL"/>
    <s v="0"/>
    <x v="1"/>
    <x v="3"/>
    <n v="95277"/>
    <n v="22671"/>
    <n v="22.670999999999999"/>
    <n v="4202.5936218075958"/>
  </r>
  <r>
    <s v="721699000"/>
    <n v="72169900"/>
    <x v="2"/>
    <s v=" 60"/>
    <s v="PL"/>
    <s v="0"/>
    <x v="6"/>
    <x v="3"/>
    <n v="17372"/>
    <n v="4801"/>
    <n v="4.8010000000000002"/>
    <n v="3618.4128306602788"/>
  </r>
  <r>
    <s v="721699000"/>
    <n v="72169900"/>
    <x v="2"/>
    <s v=" 64"/>
    <s v="HU"/>
    <s v="0"/>
    <x v="1"/>
    <x v="3"/>
    <n v="6603"/>
    <n v="173"/>
    <n v="0.17299999999999999"/>
    <n v="38167.630057803472"/>
  </r>
  <r>
    <s v="722710000"/>
    <n v="72271000"/>
    <x v="1"/>
    <s v="  1"/>
    <s v="FR"/>
    <s v="0"/>
    <x v="0"/>
    <x v="3"/>
    <n v="46058"/>
    <n v="5756"/>
    <n v="5.7560000000000002"/>
    <n v="8001.7373175816538"/>
  </r>
  <r>
    <s v="722710000"/>
    <n v="72271000"/>
    <x v="1"/>
    <s v="  1"/>
    <s v="FR"/>
    <s v="0"/>
    <x v="1"/>
    <x v="3"/>
    <n v="178197"/>
    <n v="25999"/>
    <n v="25.998999999999999"/>
    <n v="6853.9943843994006"/>
  </r>
  <r>
    <s v="722710000"/>
    <n v="72271000"/>
    <x v="1"/>
    <s v="  3"/>
    <s v="NL"/>
    <s v="0"/>
    <x v="0"/>
    <x v="3"/>
    <n v="381173"/>
    <n v="47628"/>
    <n v="47.628"/>
    <n v="8003.1284118585709"/>
  </r>
  <r>
    <s v="722710000"/>
    <n v="72271000"/>
    <x v="1"/>
    <s v="  3"/>
    <s v="NL"/>
    <s v="0"/>
    <x v="1"/>
    <x v="3"/>
    <n v="759608"/>
    <n v="12"/>
    <n v="1.2E-2"/>
    <n v="63300666.666666664"/>
  </r>
  <r>
    <s v="722710000"/>
    <n v="72271000"/>
    <x v="1"/>
    <s v="  4"/>
    <s v="DE"/>
    <s v="0"/>
    <x v="0"/>
    <x v="3"/>
    <n v="184438"/>
    <n v="23048"/>
    <n v="23.047999999999998"/>
    <n v="8002.3429364803897"/>
  </r>
  <r>
    <s v="722710000"/>
    <n v="72271000"/>
    <x v="1"/>
    <s v="  4"/>
    <s v="DE"/>
    <s v="0"/>
    <x v="1"/>
    <x v="3"/>
    <n v="732745"/>
    <n v="278010"/>
    <n v="278.01"/>
    <n v="2635.6785727132119"/>
  </r>
  <r>
    <s v="722710000"/>
    <n v="72271000"/>
    <x v="1"/>
    <s v=" 38"/>
    <s v="AT"/>
    <s v="0"/>
    <x v="1"/>
    <x v="3"/>
    <n v="322861"/>
    <n v="22846"/>
    <n v="22.846"/>
    <n v="14132.058128337565"/>
  </r>
  <r>
    <s v="722720000"/>
    <n v="72272000"/>
    <x v="1"/>
    <s v="  4"/>
    <s v="DE"/>
    <s v="0"/>
    <x v="0"/>
    <x v="3"/>
    <n v="365697"/>
    <n v="925817"/>
    <n v="925.81700000000001"/>
    <n v="394.9992277091477"/>
  </r>
  <r>
    <s v="722720000"/>
    <n v="72272000"/>
    <x v="1"/>
    <s v="  4"/>
    <s v="DE"/>
    <s v="0"/>
    <x v="1"/>
    <x v="3"/>
    <n v="1549792"/>
    <n v="4126709"/>
    <n v="4126.7089999999998"/>
    <n v="375.55155936607116"/>
  </r>
  <r>
    <s v="722720000"/>
    <n v="72272000"/>
    <x v="1"/>
    <s v=" 61"/>
    <s v="CZ"/>
    <s v="0"/>
    <x v="0"/>
    <x v="3"/>
    <n v="515881"/>
    <n v="1306030"/>
    <n v="1306.03"/>
    <n v="394.99934917268365"/>
  </r>
  <r>
    <s v="722720000"/>
    <n v="72272000"/>
    <x v="1"/>
    <s v=" 61"/>
    <s v="CZ"/>
    <s v="0"/>
    <x v="1"/>
    <x v="3"/>
    <n v="4505210"/>
    <n v="11520038"/>
    <n v="11520.038"/>
    <n v="391.0759669369146"/>
  </r>
  <r>
    <s v="722720000"/>
    <n v="72272000"/>
    <x v="1"/>
    <s v=" 64"/>
    <s v="HU"/>
    <s v="0"/>
    <x v="1"/>
    <x v="3"/>
    <n v="1770"/>
    <n v="21"/>
    <n v="2.1000000000000001E-2"/>
    <n v="84285.714285714275"/>
  </r>
  <r>
    <s v="722790100"/>
    <n v="72279010"/>
    <x v="1"/>
    <s v="  4"/>
    <s v="DE"/>
    <s v="0"/>
    <x v="0"/>
    <x v="3"/>
    <n v="1349565"/>
    <n v="2994007"/>
    <n v="2994.0070000000001"/>
    <n v="450.75545915557313"/>
  </r>
  <r>
    <s v="722790100"/>
    <n v="72279010"/>
    <x v="1"/>
    <s v="  4"/>
    <s v="DE"/>
    <s v="0"/>
    <x v="1"/>
    <x v="3"/>
    <n v="2702711"/>
    <n v="6504208"/>
    <n v="6504.2079999999996"/>
    <n v="415.53268284163119"/>
  </r>
  <r>
    <s v="722790100"/>
    <n v="72279010"/>
    <x v="1"/>
    <s v="  5"/>
    <s v="IT"/>
    <s v="0"/>
    <x v="1"/>
    <x v="3"/>
    <n v="478375"/>
    <n v="1266820"/>
    <n v="1266.82"/>
    <n v="377.61876193934421"/>
  </r>
  <r>
    <s v="722790100"/>
    <n v="72279010"/>
    <x v="1"/>
    <s v=" 11"/>
    <s v="ES"/>
    <s v="0"/>
    <x v="0"/>
    <x v="3"/>
    <n v="65206"/>
    <n v="144659"/>
    <n v="144.65899999999999"/>
    <n v="450.75660691695646"/>
  </r>
  <r>
    <s v="722790100"/>
    <n v="72279010"/>
    <x v="1"/>
    <s v=" 11"/>
    <s v="ES"/>
    <s v="0"/>
    <x v="1"/>
    <x v="3"/>
    <n v="55779"/>
    <n v="85625"/>
    <n v="85.625"/>
    <n v="651.43357664233577"/>
  </r>
  <r>
    <s v="722790100"/>
    <n v="72279010"/>
    <x v="1"/>
    <s v=" 61"/>
    <s v="CZ"/>
    <s v="0"/>
    <x v="0"/>
    <x v="3"/>
    <n v="96829"/>
    <n v="214815"/>
    <n v="214.815"/>
    <n v="450.75530107301631"/>
  </r>
  <r>
    <s v="722790100"/>
    <n v="72279010"/>
    <x v="1"/>
    <s v=" 61"/>
    <s v="CZ"/>
    <s v="0"/>
    <x v="1"/>
    <x v="3"/>
    <n v="414236"/>
    <n v="1112814"/>
    <n v="1112.8140000000001"/>
    <n v="372.24190206090145"/>
  </r>
  <r>
    <s v="722790500"/>
    <n v="72279050"/>
    <x v="1"/>
    <s v="  3"/>
    <s v="NL"/>
    <s v="0"/>
    <x v="0"/>
    <x v="3"/>
    <n v="1407282"/>
    <n v="1593326"/>
    <n v="1593.326"/>
    <n v="883.23544585351647"/>
  </r>
  <r>
    <s v="722790500"/>
    <n v="72279050"/>
    <x v="1"/>
    <s v="  3"/>
    <s v="NL"/>
    <s v="0"/>
    <x v="1"/>
    <x v="3"/>
    <n v="2602555"/>
    <n v="2864762"/>
    <n v="2864.7620000000002"/>
    <n v="908.47162870772502"/>
  </r>
  <r>
    <s v="722790950"/>
    <n v="72279095"/>
    <x v="1"/>
    <s v="  1"/>
    <s v="FR"/>
    <s v="0"/>
    <x v="0"/>
    <x v="3"/>
    <n v="1010399"/>
    <n v="1312044"/>
    <n v="1312.0440000000001"/>
    <n v="770.0953626555206"/>
  </r>
  <r>
    <s v="722790950"/>
    <n v="72279095"/>
    <x v="1"/>
    <s v="  1"/>
    <s v="FR"/>
    <s v="0"/>
    <x v="1"/>
    <x v="3"/>
    <n v="4548976"/>
    <n v="4926275"/>
    <n v="4926.2749999999996"/>
    <n v="923.41089362652315"/>
  </r>
  <r>
    <s v="722790950"/>
    <n v="72279095"/>
    <x v="1"/>
    <s v="  1"/>
    <s v="FR"/>
    <s v="0"/>
    <x v="7"/>
    <x v="3"/>
    <n v="1405"/>
    <n v="1632"/>
    <n v="1.6319999999999999"/>
    <n v="860.90686274509812"/>
  </r>
  <r>
    <s v="722790950"/>
    <n v="72279095"/>
    <x v="1"/>
    <s v="  3"/>
    <s v="NL"/>
    <s v="0"/>
    <x v="0"/>
    <x v="3"/>
    <n v="13208"/>
    <n v="17150"/>
    <n v="17.149999999999999"/>
    <n v="770.1457725947522"/>
  </r>
  <r>
    <s v="722790950"/>
    <n v="72279095"/>
    <x v="1"/>
    <s v="  3"/>
    <s v="NL"/>
    <s v="0"/>
    <x v="1"/>
    <x v="3"/>
    <n v="29832"/>
    <n v="33994"/>
    <n v="33.994"/>
    <n v="877.56662940518913"/>
  </r>
  <r>
    <s v="722790950"/>
    <n v="72279095"/>
    <x v="1"/>
    <s v="  4"/>
    <s v="DE"/>
    <s v="0"/>
    <x v="0"/>
    <x v="3"/>
    <n v="75241"/>
    <n v="97702"/>
    <n v="97.701999999999998"/>
    <n v="770.10706024441674"/>
  </r>
  <r>
    <s v="722790950"/>
    <n v="72279095"/>
    <x v="1"/>
    <s v="  4"/>
    <s v="DE"/>
    <s v="0"/>
    <x v="1"/>
    <x v="3"/>
    <n v="370486"/>
    <n v="595234"/>
    <n v="595.23400000000004"/>
    <n v="622.42076225484425"/>
  </r>
  <r>
    <s v="722790950"/>
    <n v="72279095"/>
    <x v="1"/>
    <s v="  5"/>
    <s v="IT"/>
    <s v="0"/>
    <x v="0"/>
    <x v="3"/>
    <n v="451574"/>
    <n v="586387"/>
    <n v="586.38699999999994"/>
    <n v="770.09551712435655"/>
  </r>
  <r>
    <s v="722790950"/>
    <n v="72279095"/>
    <x v="1"/>
    <s v="  5"/>
    <s v="IT"/>
    <s v="0"/>
    <x v="1"/>
    <x v="3"/>
    <n v="3523449"/>
    <n v="4483064"/>
    <n v="4483.0640000000003"/>
    <n v="785.94662043638004"/>
  </r>
  <r>
    <s v="722790950"/>
    <n v="72279095"/>
    <x v="1"/>
    <s v=" 11"/>
    <s v="ES"/>
    <s v="0"/>
    <x v="0"/>
    <x v="3"/>
    <n v="478184"/>
    <n v="620938"/>
    <n v="620.93799999999999"/>
    <n v="770.09943021686547"/>
  </r>
  <r>
    <s v="722790950"/>
    <n v="72279095"/>
    <x v="1"/>
    <s v=" 11"/>
    <s v="ES"/>
    <s v="0"/>
    <x v="1"/>
    <x v="3"/>
    <n v="781915"/>
    <n v="1263204"/>
    <n v="1263.204"/>
    <n v="618.99344840579988"/>
  </r>
  <r>
    <s v="722790950"/>
    <n v="72279095"/>
    <x v="1"/>
    <s v=" 18"/>
    <s v="LU"/>
    <s v="0"/>
    <x v="1"/>
    <x v="3"/>
    <n v="4276880"/>
    <n v="4571522"/>
    <n v="4571.5219999999999"/>
    <n v="935.54837972998928"/>
  </r>
  <r>
    <s v="722790950"/>
    <n v="72279095"/>
    <x v="1"/>
    <s v=" 30"/>
    <s v="SE"/>
    <s v="0"/>
    <x v="1"/>
    <x v="3"/>
    <n v="1095"/>
    <n v="1812"/>
    <n v="1.8120000000000001"/>
    <n v="604.30463576158934"/>
  </r>
  <r>
    <s v="722790950"/>
    <n v="72279095"/>
    <x v="1"/>
    <s v=" 38"/>
    <s v="AT"/>
    <s v="0"/>
    <x v="1"/>
    <x v="3"/>
    <n v="447647"/>
    <n v="622406"/>
    <n v="622.40599999999995"/>
    <n v="719.22025173279189"/>
  </r>
  <r>
    <s v="722790950"/>
    <n v="72279095"/>
    <x v="1"/>
    <s v=" 60"/>
    <s v="PL"/>
    <s v="0"/>
    <x v="1"/>
    <x v="3"/>
    <n v="34307"/>
    <n v="91350"/>
    <n v="91.35"/>
    <n v="375.5555555555556"/>
  </r>
  <r>
    <s v="722790950"/>
    <n v="72279095"/>
    <x v="1"/>
    <s v=" 61"/>
    <s v="CZ"/>
    <s v="0"/>
    <x v="0"/>
    <x v="3"/>
    <n v="5025"/>
    <n v="6526"/>
    <n v="6.5259999999999998"/>
    <n v="769.99693533558082"/>
  </r>
  <r>
    <s v="722790950"/>
    <n v="72279095"/>
    <x v="1"/>
    <s v=" 61"/>
    <s v="CZ"/>
    <s v="0"/>
    <x v="1"/>
    <x v="3"/>
    <n v="24503"/>
    <n v="34505"/>
    <n v="34.505000000000003"/>
    <n v="710.12896681640336"/>
  </r>
  <r>
    <s v="722810200"/>
    <n v="72281020"/>
    <x v="2"/>
    <s v="  1"/>
    <s v="FR"/>
    <s v="0"/>
    <x v="0"/>
    <x v="3"/>
    <n v="782649"/>
    <n v="94450"/>
    <n v="94.45"/>
    <n v="8286.3843303335088"/>
  </r>
  <r>
    <s v="722810200"/>
    <n v="72281020"/>
    <x v="2"/>
    <s v="  1"/>
    <s v="FR"/>
    <s v="0"/>
    <x v="1"/>
    <x v="3"/>
    <n v="1304436"/>
    <n v="174673"/>
    <n v="174.673"/>
    <n v="7467.8742564677996"/>
  </r>
  <r>
    <s v="722810200"/>
    <n v="72281020"/>
    <x v="2"/>
    <s v="  4"/>
    <s v="DE"/>
    <s v="0"/>
    <x v="0"/>
    <x v="3"/>
    <n v="107934"/>
    <n v="13025"/>
    <n v="13.025"/>
    <n v="8286.6794625719776"/>
  </r>
  <r>
    <s v="722810200"/>
    <n v="72281020"/>
    <x v="2"/>
    <s v="  4"/>
    <s v="DE"/>
    <s v="0"/>
    <x v="1"/>
    <x v="3"/>
    <n v="224517"/>
    <n v="18538"/>
    <n v="18.538"/>
    <n v="12111.177041752077"/>
  </r>
  <r>
    <s v="722810200"/>
    <n v="72281020"/>
    <x v="2"/>
    <s v="  5"/>
    <s v="IT"/>
    <s v="0"/>
    <x v="0"/>
    <x v="3"/>
    <n v="7547"/>
    <n v="911"/>
    <n v="0.91100000000000003"/>
    <n v="8284.3029637760701"/>
  </r>
  <r>
    <s v="722810200"/>
    <n v="72281020"/>
    <x v="2"/>
    <s v="  5"/>
    <s v="IT"/>
    <s v="0"/>
    <x v="1"/>
    <x v="3"/>
    <n v="14496"/>
    <n v="10002"/>
    <n v="10.002000000000001"/>
    <n v="1449.3101379724055"/>
  </r>
  <r>
    <s v="722810200"/>
    <n v="72281020"/>
    <x v="2"/>
    <s v=" 30"/>
    <s v="SE"/>
    <s v="0"/>
    <x v="0"/>
    <x v="3"/>
    <n v="36988"/>
    <n v="4464"/>
    <n v="4.4640000000000004"/>
    <n v="8285.8422939068096"/>
  </r>
  <r>
    <s v="722810200"/>
    <n v="72281020"/>
    <x v="2"/>
    <s v=" 30"/>
    <s v="SE"/>
    <s v="0"/>
    <x v="1"/>
    <x v="3"/>
    <n v="40782"/>
    <n v="34282"/>
    <n v="34.281999999999996"/>
    <n v="1189.60387375299"/>
  </r>
  <r>
    <s v="722810200"/>
    <n v="72281020"/>
    <x v="2"/>
    <s v=" 32"/>
    <s v="FI"/>
    <s v="0"/>
    <x v="0"/>
    <x v="3"/>
    <n v="42983"/>
    <n v="5187"/>
    <n v="5.1870000000000003"/>
    <n v="8286.6782340466543"/>
  </r>
  <r>
    <s v="722810200"/>
    <n v="72281020"/>
    <x v="2"/>
    <s v=" 32"/>
    <s v="FI"/>
    <s v="0"/>
    <x v="1"/>
    <x v="3"/>
    <n v="141642"/>
    <n v="187676"/>
    <n v="187.67599999999999"/>
    <n v="754.71557364820228"/>
  </r>
  <r>
    <s v="722810200"/>
    <n v="72281020"/>
    <x v="2"/>
    <s v=" 38"/>
    <s v="AT"/>
    <s v="0"/>
    <x v="0"/>
    <x v="3"/>
    <n v="11"/>
    <n v="1"/>
    <n v="1E-3"/>
    <n v="11000"/>
  </r>
  <r>
    <s v="722810200"/>
    <n v="72281020"/>
    <x v="2"/>
    <s v=" 38"/>
    <s v="AT"/>
    <s v="0"/>
    <x v="1"/>
    <x v="3"/>
    <n v="70134"/>
    <n v="11741"/>
    <n v="11.741"/>
    <n v="5973.426454305426"/>
  </r>
  <r>
    <s v="722810200"/>
    <n v="72281020"/>
    <x v="2"/>
    <s v=" 60"/>
    <s v="PL"/>
    <s v="0"/>
    <x v="1"/>
    <x v="3"/>
    <n v="1168932"/>
    <n v="1330919"/>
    <n v="1330.9190000000001"/>
    <n v="878.28936246308001"/>
  </r>
  <r>
    <s v="722810200"/>
    <n v="72281020"/>
    <x v="2"/>
    <s v=" 64"/>
    <s v="HU"/>
    <s v="0"/>
    <x v="1"/>
    <x v="3"/>
    <n v="99"/>
    <n v="1"/>
    <n v="1E-3"/>
    <n v="99000"/>
  </r>
  <r>
    <s v="722810900"/>
    <n v="72281090"/>
    <x v="3"/>
    <s v="  1"/>
    <s v="FR"/>
    <s v="0"/>
    <x v="0"/>
    <x v="3"/>
    <n v="469776"/>
    <n v="104122"/>
    <n v="104.122"/>
    <n v="4511.7842530877242"/>
  </r>
  <r>
    <s v="722810900"/>
    <n v="72281090"/>
    <x v="3"/>
    <s v="  1"/>
    <s v="FR"/>
    <s v="0"/>
    <x v="1"/>
    <x v="3"/>
    <n v="779120"/>
    <n v="127636"/>
    <n v="127.636"/>
    <n v="6104.2339151963397"/>
  </r>
  <r>
    <s v="722810900"/>
    <n v="72281090"/>
    <x v="3"/>
    <s v="  3"/>
    <s v="NL"/>
    <s v="0"/>
    <x v="0"/>
    <x v="3"/>
    <n v="1754"/>
    <n v="388"/>
    <n v="0.38800000000000001"/>
    <n v="4520.6185567010307"/>
  </r>
  <r>
    <s v="722810900"/>
    <n v="72281090"/>
    <x v="3"/>
    <s v="  3"/>
    <s v="NL"/>
    <s v="0"/>
    <x v="1"/>
    <x v="3"/>
    <n v="9259"/>
    <n v="40"/>
    <n v="0.04"/>
    <n v="231475"/>
  </r>
  <r>
    <s v="722810900"/>
    <n v="72281090"/>
    <x v="3"/>
    <s v="  4"/>
    <s v="DE"/>
    <s v="0"/>
    <x v="0"/>
    <x v="3"/>
    <n v="41671"/>
    <n v="9236"/>
    <n v="9.2360000000000007"/>
    <n v="4511.8016457340836"/>
  </r>
  <r>
    <s v="722810900"/>
    <n v="72281090"/>
    <x v="3"/>
    <s v="  4"/>
    <s v="DE"/>
    <s v="0"/>
    <x v="1"/>
    <x v="3"/>
    <n v="98538"/>
    <n v="19121"/>
    <n v="19.120999999999999"/>
    <n v="5153.3915590188799"/>
  </r>
  <r>
    <s v="722810900"/>
    <n v="72281090"/>
    <x v="3"/>
    <s v="  5"/>
    <s v="IT"/>
    <s v="0"/>
    <x v="0"/>
    <x v="3"/>
    <n v="150959"/>
    <n v="33461"/>
    <n v="33.460999999999999"/>
    <n v="4511.4909895101764"/>
  </r>
  <r>
    <s v="722810900"/>
    <n v="72281090"/>
    <x v="3"/>
    <s v="  5"/>
    <s v="IT"/>
    <s v="0"/>
    <x v="1"/>
    <x v="3"/>
    <n v="286000"/>
    <n v="294728"/>
    <n v="294.72800000000001"/>
    <n v="970.38625444477623"/>
  </r>
  <r>
    <s v="722810900"/>
    <n v="72281090"/>
    <x v="3"/>
    <s v=" 30"/>
    <s v="SE"/>
    <s v="0"/>
    <x v="0"/>
    <x v="3"/>
    <n v="31001"/>
    <n v="6872"/>
    <n v="6.8719999999999999"/>
    <n v="4511.2048894062864"/>
  </r>
  <r>
    <s v="722810900"/>
    <n v="72281090"/>
    <x v="3"/>
    <s v=" 30"/>
    <s v="SE"/>
    <s v="0"/>
    <x v="1"/>
    <x v="3"/>
    <n v="35602"/>
    <n v="2380"/>
    <n v="2.38"/>
    <n v="14958.823529411766"/>
  </r>
  <r>
    <s v="722810900"/>
    <n v="72281090"/>
    <x v="3"/>
    <s v=" 38"/>
    <s v="AT"/>
    <s v="0"/>
    <x v="0"/>
    <x v="3"/>
    <n v="48"/>
    <n v="11"/>
    <n v="1.0999999999999999E-2"/>
    <n v="4363.636363636364"/>
  </r>
  <r>
    <s v="722810900"/>
    <n v="72281090"/>
    <x v="3"/>
    <s v=" 38"/>
    <s v="AT"/>
    <s v="0"/>
    <x v="1"/>
    <x v="3"/>
    <n v="1608280"/>
    <n v="263185"/>
    <n v="263.185"/>
    <n v="6110.8345840378443"/>
  </r>
  <r>
    <s v="722820100"/>
    <n v="72282010"/>
    <x v="2"/>
    <s v=" 30"/>
    <s v="SE"/>
    <s v="0"/>
    <x v="0"/>
    <x v="3"/>
    <n v="26664"/>
    <n v="54920"/>
    <n v="54.92"/>
    <n v="485.50619082301529"/>
  </r>
  <r>
    <s v="722820100"/>
    <n v="72282010"/>
    <x v="2"/>
    <s v=" 30"/>
    <s v="SE"/>
    <s v="0"/>
    <x v="1"/>
    <x v="3"/>
    <n v="37687"/>
    <n v="93333"/>
    <n v="93.332999999999998"/>
    <n v="403.79072782402795"/>
  </r>
  <r>
    <s v="722820910"/>
    <n v="72282091"/>
    <x v="2"/>
    <s v="  4"/>
    <s v="DE"/>
    <s v="0"/>
    <x v="0"/>
    <x v="3"/>
    <n v="1799078"/>
    <n v="2836749"/>
    <n v="2836.7489999999998"/>
    <n v="634.20415412149612"/>
  </r>
  <r>
    <s v="722820910"/>
    <n v="72282091"/>
    <x v="2"/>
    <s v="  4"/>
    <s v="DE"/>
    <s v="0"/>
    <x v="1"/>
    <x v="3"/>
    <n v="3345278"/>
    <n v="4676438"/>
    <n v="4676.4380000000001"/>
    <n v="715.34745034575462"/>
  </r>
  <r>
    <s v="722820910"/>
    <n v="72282091"/>
    <x v="2"/>
    <s v=" 10"/>
    <s v="PT"/>
    <s v="0"/>
    <x v="1"/>
    <x v="3"/>
    <n v="54417"/>
    <n v="65862"/>
    <n v="65.861999999999995"/>
    <n v="826.22756673043648"/>
  </r>
  <r>
    <s v="722820910"/>
    <n v="72282091"/>
    <x v="2"/>
    <s v=" 18"/>
    <s v="LU"/>
    <s v="0"/>
    <x v="1"/>
    <x v="3"/>
    <n v="218305"/>
    <n v="367574"/>
    <n v="367.57400000000001"/>
    <n v="593.90762132250916"/>
  </r>
  <r>
    <s v="722820910"/>
    <n v="72282091"/>
    <x v="2"/>
    <s v=" 30"/>
    <s v="SE"/>
    <s v="0"/>
    <x v="0"/>
    <x v="3"/>
    <n v="3190797"/>
    <n v="5031182"/>
    <n v="5031.1819999999998"/>
    <n v="634.20424862388199"/>
  </r>
  <r>
    <s v="722820910"/>
    <n v="72282091"/>
    <x v="2"/>
    <s v=" 30"/>
    <s v="SE"/>
    <s v="0"/>
    <x v="1"/>
    <x v="3"/>
    <n v="3688663"/>
    <n v="6685716"/>
    <n v="6685.7160000000003"/>
    <n v="551.72295682317349"/>
  </r>
  <r>
    <s v="722820910"/>
    <n v="72282091"/>
    <x v="2"/>
    <s v=" 38"/>
    <s v="AT"/>
    <s v="0"/>
    <x v="0"/>
    <x v="3"/>
    <n v="39"/>
    <n v="61"/>
    <n v="6.0999999999999999E-2"/>
    <n v="639.34426229508199"/>
  </r>
  <r>
    <s v="722820910"/>
    <n v="72282091"/>
    <x v="2"/>
    <s v=" 38"/>
    <s v="AT"/>
    <s v="0"/>
    <x v="1"/>
    <x v="3"/>
    <n v="1709744"/>
    <n v="1304724"/>
    <n v="1304.7239999999999"/>
    <n v="1310.4258065307299"/>
  </r>
  <r>
    <s v="722820990"/>
    <n v="72282099"/>
    <x v="3"/>
    <s v="  1"/>
    <s v="FR"/>
    <s v="0"/>
    <x v="0"/>
    <x v="3"/>
    <n v="24168"/>
    <n v="20631"/>
    <n v="20.631"/>
    <n v="1171.4410353351752"/>
  </r>
  <r>
    <s v="722820990"/>
    <n v="72282099"/>
    <x v="3"/>
    <s v="  1"/>
    <s v="FR"/>
    <s v="0"/>
    <x v="1"/>
    <x v="3"/>
    <n v="46987"/>
    <n v="48183"/>
    <n v="48.183"/>
    <n v="975.17796733287673"/>
  </r>
  <r>
    <s v="722820990"/>
    <n v="72282099"/>
    <x v="3"/>
    <s v=" 17"/>
    <s v="BE"/>
    <s v="0"/>
    <x v="0"/>
    <x v="3"/>
    <n v="26"/>
    <n v="23"/>
    <n v="2.3E-2"/>
    <n v="1130.4347826086957"/>
  </r>
  <r>
    <s v="722820990"/>
    <n v="72282099"/>
    <x v="3"/>
    <s v=" 17"/>
    <s v="BE"/>
    <s v="0"/>
    <x v="1"/>
    <x v="3"/>
    <n v="33"/>
    <n v="25"/>
    <n v="2.5000000000000001E-2"/>
    <n v="1320"/>
  </r>
  <r>
    <s v="722830200"/>
    <n v="72283020"/>
    <x v="5"/>
    <s v="  1"/>
    <s v="FR"/>
    <s v="0"/>
    <x v="0"/>
    <x v="3"/>
    <n v="23"/>
    <n v="7"/>
    <n v="7.0000000000000001E-3"/>
    <n v="3285.7142857142858"/>
  </r>
  <r>
    <s v="722830200"/>
    <n v="72283020"/>
    <x v="5"/>
    <s v="  1"/>
    <s v="FR"/>
    <s v="0"/>
    <x v="1"/>
    <x v="3"/>
    <n v="79"/>
    <n v="7"/>
    <n v="7.0000000000000001E-3"/>
    <n v="11285.714285714286"/>
  </r>
  <r>
    <s v="722830200"/>
    <n v="72283020"/>
    <x v="5"/>
    <s v="  4"/>
    <s v="DE"/>
    <s v="0"/>
    <x v="0"/>
    <x v="3"/>
    <n v="161725"/>
    <n v="48163"/>
    <n v="48.162999999999997"/>
    <n v="3357.8680730020974"/>
  </r>
  <r>
    <s v="722830200"/>
    <n v="72283020"/>
    <x v="5"/>
    <s v="  4"/>
    <s v="DE"/>
    <s v="0"/>
    <x v="1"/>
    <x v="3"/>
    <n v="330757"/>
    <n v="186606"/>
    <n v="186.60599999999999"/>
    <n v="1772.4885587816041"/>
  </r>
  <r>
    <s v="722830200"/>
    <n v="72283020"/>
    <x v="5"/>
    <s v="  7"/>
    <s v="IE"/>
    <s v="0"/>
    <x v="1"/>
    <x v="3"/>
    <n v="7476"/>
    <n v="1802"/>
    <n v="1.802"/>
    <n v="4148.7236403995557"/>
  </r>
  <r>
    <s v="722830200"/>
    <n v="72283020"/>
    <x v="5"/>
    <s v=" 30"/>
    <s v="SE"/>
    <s v="0"/>
    <x v="0"/>
    <x v="3"/>
    <n v="208600"/>
    <n v="62126"/>
    <n v="62.125999999999998"/>
    <n v="3357.6924315101569"/>
  </r>
  <r>
    <s v="722830200"/>
    <n v="72283020"/>
    <x v="5"/>
    <s v=" 30"/>
    <s v="SE"/>
    <s v="0"/>
    <x v="1"/>
    <x v="3"/>
    <n v="255527"/>
    <n v="50634"/>
    <n v="50.634"/>
    <n v="5046.5497491803926"/>
  </r>
  <r>
    <s v="722830200"/>
    <n v="72283020"/>
    <x v="5"/>
    <s v=" 38"/>
    <s v="AT"/>
    <s v="0"/>
    <x v="0"/>
    <x v="3"/>
    <n v="45"/>
    <n v="13"/>
    <n v="1.2999999999999999E-2"/>
    <n v="3461.5384615384619"/>
  </r>
  <r>
    <s v="722830200"/>
    <n v="72283020"/>
    <x v="5"/>
    <s v=" 38"/>
    <s v="AT"/>
    <s v="0"/>
    <x v="1"/>
    <x v="3"/>
    <n v="1321063"/>
    <n v="249692"/>
    <n v="249.69200000000001"/>
    <n v="5290.7702289220315"/>
  </r>
  <r>
    <s v="722830200"/>
    <n v="72283020"/>
    <x v="5"/>
    <s v=" 91"/>
    <s v="SI"/>
    <s v="0"/>
    <x v="0"/>
    <x v="3"/>
    <n v="65610"/>
    <n v="19538"/>
    <n v="19.538"/>
    <n v="3358.0714505067049"/>
  </r>
  <r>
    <s v="722830200"/>
    <n v="72283020"/>
    <x v="5"/>
    <s v=" 91"/>
    <s v="SI"/>
    <s v="0"/>
    <x v="1"/>
    <x v="3"/>
    <n v="24850"/>
    <n v="12685"/>
    <n v="12.685"/>
    <n v="1959.0067008277492"/>
  </r>
  <r>
    <s v="722830410"/>
    <n v="72283041"/>
    <x v="2"/>
    <s v="  4"/>
    <s v="DE"/>
    <s v="0"/>
    <x v="0"/>
    <x v="3"/>
    <n v="372"/>
    <n v="336"/>
    <n v="0.33600000000000002"/>
    <n v="1107.1428571428571"/>
  </r>
  <r>
    <s v="722830410"/>
    <n v="72283041"/>
    <x v="2"/>
    <s v="  4"/>
    <s v="DE"/>
    <s v="0"/>
    <x v="1"/>
    <x v="3"/>
    <n v="982"/>
    <n v="204"/>
    <n v="0.20399999999999999"/>
    <n v="4813.7254901960787"/>
  </r>
  <r>
    <s v="722830410"/>
    <n v="72283041"/>
    <x v="2"/>
    <s v=" 30"/>
    <s v="SE"/>
    <s v="0"/>
    <x v="0"/>
    <x v="3"/>
    <n v="21561"/>
    <n v="19547"/>
    <n v="19.547000000000001"/>
    <n v="1103.0337136133421"/>
  </r>
  <r>
    <s v="722830410"/>
    <n v="72283041"/>
    <x v="2"/>
    <s v=" 30"/>
    <s v="SE"/>
    <s v="0"/>
    <x v="1"/>
    <x v="3"/>
    <n v="30049"/>
    <n v="33272"/>
    <n v="33.271999999999998"/>
    <n v="903.13176244289502"/>
  </r>
  <r>
    <s v="722830490"/>
    <n v="72283049"/>
    <x v="2"/>
    <s v="  4"/>
    <s v="DE"/>
    <s v="0"/>
    <x v="0"/>
    <x v="3"/>
    <n v="892"/>
    <n v="1033"/>
    <n v="1.0329999999999999"/>
    <n v="863.5043562439497"/>
  </r>
  <r>
    <s v="722830490"/>
    <n v="72283049"/>
    <x v="2"/>
    <s v="  4"/>
    <s v="DE"/>
    <s v="0"/>
    <x v="1"/>
    <x v="3"/>
    <n v="1555"/>
    <n v="3432"/>
    <n v="3.4319999999999999"/>
    <n v="453.08857808857812"/>
  </r>
  <r>
    <s v="722830490"/>
    <n v="72283049"/>
    <x v="2"/>
    <s v=" 11"/>
    <s v="ES"/>
    <s v="0"/>
    <x v="0"/>
    <x v="3"/>
    <n v="26837"/>
    <n v="31120"/>
    <n v="31.12"/>
    <n v="862.37146529562983"/>
  </r>
  <r>
    <s v="722830490"/>
    <n v="72283049"/>
    <x v="2"/>
    <s v=" 11"/>
    <s v="ES"/>
    <s v="0"/>
    <x v="1"/>
    <x v="3"/>
    <n v="34975"/>
    <n v="52336"/>
    <n v="52.335999999999999"/>
    <n v="668.27804952613883"/>
  </r>
  <r>
    <s v="722830490"/>
    <n v="72283049"/>
    <x v="2"/>
    <s v=" 30"/>
    <s v="SE"/>
    <s v="0"/>
    <x v="0"/>
    <x v="3"/>
    <n v="8910"/>
    <n v="10332"/>
    <n v="10.332000000000001"/>
    <n v="862.36933797909398"/>
  </r>
  <r>
    <s v="722830490"/>
    <n v="72283049"/>
    <x v="2"/>
    <s v=" 30"/>
    <s v="SE"/>
    <s v="0"/>
    <x v="1"/>
    <x v="3"/>
    <n v="14592"/>
    <n v="17872"/>
    <n v="17.872"/>
    <n v="816.47269471799461"/>
  </r>
  <r>
    <s v="722830490"/>
    <n v="72283049"/>
    <x v="2"/>
    <s v=" 38"/>
    <s v="AT"/>
    <s v="0"/>
    <x v="1"/>
    <x v="3"/>
    <n v="3311"/>
    <n v="1726"/>
    <n v="1.726"/>
    <n v="1918.3082271147161"/>
  </r>
  <r>
    <s v="722830490"/>
    <n v="72283049"/>
    <x v="2"/>
    <s v=" 60"/>
    <s v="PL"/>
    <s v="0"/>
    <x v="1"/>
    <x v="3"/>
    <n v="23861"/>
    <n v="19280"/>
    <n v="19.28"/>
    <n v="1237.6037344398339"/>
  </r>
  <r>
    <s v="722830610"/>
    <n v="72283061"/>
    <x v="2"/>
    <s v="  1"/>
    <s v="FR"/>
    <s v="0"/>
    <x v="0"/>
    <x v="3"/>
    <n v="914984"/>
    <n v="1047868"/>
    <n v="1047.8679999999999"/>
    <n v="873.18631736058364"/>
  </r>
  <r>
    <s v="722830610"/>
    <n v="72283061"/>
    <x v="2"/>
    <s v="  1"/>
    <s v="FR"/>
    <s v="0"/>
    <x v="1"/>
    <x v="3"/>
    <n v="1576719"/>
    <n v="2025017"/>
    <n v="2025.0170000000001"/>
    <n v="778.62013010261148"/>
  </r>
  <r>
    <s v="722830610"/>
    <n v="72283061"/>
    <x v="2"/>
    <s v="  1"/>
    <s v="FR"/>
    <s v="0"/>
    <x v="4"/>
    <x v="3"/>
    <n v="211"/>
    <n v="0"/>
    <n v="0"/>
    <e v="#DIV/0!"/>
  </r>
  <r>
    <s v="722830610"/>
    <n v="72283061"/>
    <x v="2"/>
    <s v="  3"/>
    <s v="NL"/>
    <s v="0"/>
    <x v="0"/>
    <x v="3"/>
    <n v="1296"/>
    <n v="1484"/>
    <n v="1.484"/>
    <n v="873.31536388140159"/>
  </r>
  <r>
    <s v="722830610"/>
    <n v="72283061"/>
    <x v="2"/>
    <s v="  3"/>
    <s v="NL"/>
    <s v="0"/>
    <x v="1"/>
    <x v="3"/>
    <n v="16922"/>
    <n v="21260"/>
    <n v="21.26"/>
    <n v="795.95484477892751"/>
  </r>
  <r>
    <s v="722830610"/>
    <n v="72283061"/>
    <x v="2"/>
    <s v="  4"/>
    <s v="DE"/>
    <s v="0"/>
    <x v="0"/>
    <x v="3"/>
    <n v="153075"/>
    <n v="175305"/>
    <n v="175.30500000000001"/>
    <n v="873.19243604004441"/>
  </r>
  <r>
    <s v="722830610"/>
    <n v="72283061"/>
    <x v="2"/>
    <s v="  4"/>
    <s v="DE"/>
    <s v="0"/>
    <x v="1"/>
    <x v="3"/>
    <n v="372419"/>
    <n v="380545"/>
    <n v="380.54500000000002"/>
    <n v="978.64641501005133"/>
  </r>
  <r>
    <s v="722830610"/>
    <n v="72283061"/>
    <x v="2"/>
    <s v="  5"/>
    <s v="IT"/>
    <s v="0"/>
    <x v="0"/>
    <x v="3"/>
    <n v="298846"/>
    <n v="342245"/>
    <n v="342.245"/>
    <n v="873.19318032403692"/>
  </r>
  <r>
    <s v="722830610"/>
    <n v="72283061"/>
    <x v="2"/>
    <s v="  5"/>
    <s v="IT"/>
    <s v="0"/>
    <x v="1"/>
    <x v="3"/>
    <n v="542141"/>
    <n v="391563"/>
    <n v="391.56299999999999"/>
    <n v="1384.5562527613693"/>
  </r>
  <r>
    <s v="722830610"/>
    <n v="72283061"/>
    <x v="2"/>
    <s v="  7"/>
    <s v="IE"/>
    <s v="0"/>
    <x v="1"/>
    <x v="3"/>
    <n v="2516"/>
    <n v="156"/>
    <n v="0.156"/>
    <n v="16128.205128205129"/>
  </r>
  <r>
    <s v="722830610"/>
    <n v="72283061"/>
    <x v="2"/>
    <s v="  8"/>
    <s v="DK"/>
    <s v="0"/>
    <x v="1"/>
    <x v="3"/>
    <n v="1529"/>
    <n v="3030"/>
    <n v="3.03"/>
    <n v="504.62046204620464"/>
  </r>
  <r>
    <s v="722830610"/>
    <n v="72283061"/>
    <x v="2"/>
    <s v=" 11"/>
    <s v="ES"/>
    <s v="0"/>
    <x v="0"/>
    <x v="3"/>
    <n v="314243"/>
    <n v="359878"/>
    <n v="359.87799999999999"/>
    <n v="873.19313767443418"/>
  </r>
  <r>
    <s v="722830610"/>
    <n v="72283061"/>
    <x v="2"/>
    <s v=" 11"/>
    <s v="ES"/>
    <s v="0"/>
    <x v="1"/>
    <x v="3"/>
    <n v="295707"/>
    <n v="427533"/>
    <n v="427.53300000000002"/>
    <n v="691.65888948923237"/>
  </r>
  <r>
    <s v="722830610"/>
    <n v="72283061"/>
    <x v="2"/>
    <s v=" 17"/>
    <s v="BE"/>
    <s v="0"/>
    <x v="0"/>
    <x v="3"/>
    <n v="189788"/>
    <n v="217349"/>
    <n v="217.34899999999999"/>
    <n v="873.1947236932308"/>
  </r>
  <r>
    <s v="722830610"/>
    <n v="72283061"/>
    <x v="2"/>
    <s v=" 17"/>
    <s v="BE"/>
    <s v="0"/>
    <x v="1"/>
    <x v="3"/>
    <n v="231785"/>
    <n v="385113"/>
    <n v="385.113"/>
    <n v="601.86231054261998"/>
  </r>
  <r>
    <s v="722830610"/>
    <n v="72283061"/>
    <x v="2"/>
    <s v=" 30"/>
    <s v="SE"/>
    <s v="0"/>
    <x v="0"/>
    <x v="3"/>
    <n v="190568"/>
    <n v="218244"/>
    <n v="218.244"/>
    <n v="873.18780814134641"/>
  </r>
  <r>
    <s v="722830610"/>
    <n v="72283061"/>
    <x v="2"/>
    <s v=" 30"/>
    <s v="SE"/>
    <s v="0"/>
    <x v="1"/>
    <x v="3"/>
    <n v="242459"/>
    <n v="214164"/>
    <n v="214.16399999999999"/>
    <n v="1132.1183765712258"/>
  </r>
  <r>
    <s v="722830610"/>
    <n v="72283061"/>
    <x v="2"/>
    <s v=" 32"/>
    <s v="FI"/>
    <s v="0"/>
    <x v="0"/>
    <x v="3"/>
    <n v="3418857"/>
    <n v="3915373"/>
    <n v="3915.373"/>
    <n v="873.18807173671576"/>
  </r>
  <r>
    <s v="722830610"/>
    <n v="72283061"/>
    <x v="2"/>
    <s v=" 32"/>
    <s v="FI"/>
    <s v="0"/>
    <x v="1"/>
    <x v="3"/>
    <n v="2994198"/>
    <n v="3654646"/>
    <n v="3654.6460000000002"/>
    <n v="819.28536990997213"/>
  </r>
  <r>
    <s v="722830610"/>
    <n v="72283061"/>
    <x v="2"/>
    <s v=" 38"/>
    <s v="AT"/>
    <s v="0"/>
    <x v="1"/>
    <x v="3"/>
    <n v="1126"/>
    <n v="291"/>
    <n v="0.29099999999999998"/>
    <n v="3869.4158075601376"/>
  </r>
  <r>
    <s v="722830610"/>
    <n v="72283061"/>
    <x v="2"/>
    <s v=" 60"/>
    <s v="PL"/>
    <s v="0"/>
    <x v="1"/>
    <x v="3"/>
    <n v="412491"/>
    <n v="395388"/>
    <n v="395.38799999999998"/>
    <n v="1043.2562444990745"/>
  </r>
  <r>
    <s v="722830610"/>
    <n v="72283061"/>
    <x v="2"/>
    <s v=" 61"/>
    <s v="CZ"/>
    <s v="0"/>
    <x v="0"/>
    <x v="3"/>
    <n v="711707"/>
    <n v="815066"/>
    <n v="815.06600000000003"/>
    <n v="873.18941042811252"/>
  </r>
  <r>
    <s v="722830610"/>
    <n v="72283061"/>
    <x v="2"/>
    <s v=" 61"/>
    <s v="CZ"/>
    <s v="0"/>
    <x v="1"/>
    <x v="3"/>
    <n v="2236821"/>
    <n v="3696012"/>
    <n v="3696.0120000000002"/>
    <n v="605.1985220827205"/>
  </r>
  <r>
    <s v="722830690"/>
    <n v="72283069"/>
    <x v="2"/>
    <s v="  1"/>
    <s v="FR"/>
    <s v="0"/>
    <x v="0"/>
    <x v="3"/>
    <n v="59411"/>
    <n v="90599"/>
    <n v="90.599000000000004"/>
    <n v="655.75778982107965"/>
  </r>
  <r>
    <s v="722830690"/>
    <n v="72283069"/>
    <x v="2"/>
    <s v="  1"/>
    <s v="FR"/>
    <s v="0"/>
    <x v="1"/>
    <x v="3"/>
    <n v="103709"/>
    <n v="138769"/>
    <n v="138.76900000000001"/>
    <n v="747.34991244442199"/>
  </r>
  <r>
    <s v="722830690"/>
    <n v="72283069"/>
    <x v="2"/>
    <s v="  3"/>
    <s v="NL"/>
    <s v="0"/>
    <x v="0"/>
    <x v="3"/>
    <n v="175"/>
    <n v="267"/>
    <n v="0.26700000000000002"/>
    <n v="655.43071161048681"/>
  </r>
  <r>
    <s v="722830690"/>
    <n v="72283069"/>
    <x v="2"/>
    <s v="  3"/>
    <s v="NL"/>
    <s v="0"/>
    <x v="1"/>
    <x v="3"/>
    <n v="13240"/>
    <n v="13966"/>
    <n v="13.965999999999999"/>
    <n v="948.01661177144501"/>
  </r>
  <r>
    <s v="722830690"/>
    <n v="72283069"/>
    <x v="2"/>
    <s v="  4"/>
    <s v="DE"/>
    <s v="0"/>
    <x v="0"/>
    <x v="3"/>
    <n v="847033"/>
    <n v="1291684"/>
    <n v="1291.684"/>
    <n v="655.75868401249841"/>
  </r>
  <r>
    <s v="722830690"/>
    <n v="72283069"/>
    <x v="2"/>
    <s v="  4"/>
    <s v="DE"/>
    <s v="0"/>
    <x v="1"/>
    <x v="3"/>
    <n v="1640092"/>
    <n v="2483478"/>
    <n v="2483.4780000000001"/>
    <n v="660.40125984607073"/>
  </r>
  <r>
    <s v="722830690"/>
    <n v="72283069"/>
    <x v="2"/>
    <s v="  5"/>
    <s v="IT"/>
    <s v="0"/>
    <x v="0"/>
    <x v="3"/>
    <n v="1805663"/>
    <n v="2753546"/>
    <n v="2753.5459999999998"/>
    <n v="655.75915564875265"/>
  </r>
  <r>
    <s v="722830690"/>
    <n v="72283069"/>
    <x v="2"/>
    <s v="  5"/>
    <s v="IT"/>
    <s v="0"/>
    <x v="1"/>
    <x v="3"/>
    <n v="3234255"/>
    <n v="5927860"/>
    <n v="5927.86"/>
    <n v="545.6024602470369"/>
  </r>
  <r>
    <s v="722830690"/>
    <n v="72283069"/>
    <x v="2"/>
    <s v="  7"/>
    <s v="IE"/>
    <s v="0"/>
    <x v="1"/>
    <x v="3"/>
    <n v="14656"/>
    <n v="801"/>
    <n v="0.80100000000000005"/>
    <n v="18297.128589263419"/>
  </r>
  <r>
    <s v="722830690"/>
    <n v="72283069"/>
    <x v="2"/>
    <s v=" 11"/>
    <s v="ES"/>
    <s v="0"/>
    <x v="0"/>
    <x v="3"/>
    <n v="1142542"/>
    <n v="1742321"/>
    <n v="1742.3209999999999"/>
    <n v="655.75861164504136"/>
  </r>
  <r>
    <s v="722830690"/>
    <n v="72283069"/>
    <x v="2"/>
    <s v=" 11"/>
    <s v="ES"/>
    <s v="0"/>
    <x v="1"/>
    <x v="3"/>
    <n v="1093084"/>
    <n v="1693765"/>
    <n v="1693.7650000000001"/>
    <n v="645.3575318890164"/>
  </r>
  <r>
    <s v="722830690"/>
    <n v="72283069"/>
    <x v="2"/>
    <s v=" 17"/>
    <s v="BE"/>
    <s v="0"/>
    <x v="0"/>
    <x v="3"/>
    <n v="106810"/>
    <n v="162879"/>
    <n v="162.87899999999999"/>
    <n v="655.7628669134757"/>
  </r>
  <r>
    <s v="722830690"/>
    <n v="72283069"/>
    <x v="2"/>
    <s v=" 17"/>
    <s v="BE"/>
    <s v="0"/>
    <x v="1"/>
    <x v="3"/>
    <n v="138313"/>
    <n v="257987"/>
    <n v="257.98700000000002"/>
    <n v="536.12391322043356"/>
  </r>
  <r>
    <s v="722830690"/>
    <n v="72283069"/>
    <x v="2"/>
    <s v=" 30"/>
    <s v="SE"/>
    <s v="0"/>
    <x v="0"/>
    <x v="3"/>
    <n v="4599156"/>
    <n v="7013485"/>
    <n v="7013.4849999999997"/>
    <n v="655.75901281602512"/>
  </r>
  <r>
    <s v="722830690"/>
    <n v="72283069"/>
    <x v="2"/>
    <s v=" 30"/>
    <s v="SE"/>
    <s v="0"/>
    <x v="1"/>
    <x v="3"/>
    <n v="5322324"/>
    <n v="9541112"/>
    <n v="9541.1119999999992"/>
    <n v="557.83057572324913"/>
  </r>
  <r>
    <s v="722830690"/>
    <n v="72283069"/>
    <x v="2"/>
    <s v=" 32"/>
    <s v="FI"/>
    <s v="0"/>
    <x v="0"/>
    <x v="3"/>
    <n v="772946"/>
    <n v="1178705"/>
    <n v="1178.7049999999999"/>
    <n v="655.75865038325958"/>
  </r>
  <r>
    <s v="722830690"/>
    <n v="72283069"/>
    <x v="2"/>
    <s v=" 32"/>
    <s v="FI"/>
    <s v="0"/>
    <x v="1"/>
    <x v="3"/>
    <n v="1065869"/>
    <n v="1561122"/>
    <n v="1561.1220000000001"/>
    <n v="682.75829819834701"/>
  </r>
  <r>
    <s v="722830690"/>
    <n v="72283069"/>
    <x v="2"/>
    <s v=" 38"/>
    <s v="AT"/>
    <s v="0"/>
    <x v="1"/>
    <x v="3"/>
    <n v="2"/>
    <n v="1"/>
    <n v="1E-3"/>
    <n v="2000"/>
  </r>
  <r>
    <s v="722830690"/>
    <n v="72283069"/>
    <x v="2"/>
    <s v=" 61"/>
    <s v="CZ"/>
    <s v="0"/>
    <x v="0"/>
    <x v="3"/>
    <n v="162112"/>
    <n v="247213"/>
    <n v="247.21299999999999"/>
    <n v="655.75839458280916"/>
  </r>
  <r>
    <s v="722830690"/>
    <n v="72283069"/>
    <x v="2"/>
    <s v=" 61"/>
    <s v="CZ"/>
    <s v="0"/>
    <x v="1"/>
    <x v="3"/>
    <n v="508894"/>
    <n v="892418"/>
    <n v="892.41800000000001"/>
    <n v="570.2417477011893"/>
  </r>
  <r>
    <s v="722830690"/>
    <n v="72283069"/>
    <x v="2"/>
    <s v=" 91"/>
    <s v="SI"/>
    <s v="0"/>
    <x v="0"/>
    <x v="3"/>
    <n v="31371"/>
    <n v="47839"/>
    <n v="47.838999999999999"/>
    <n v="655.76203515959787"/>
  </r>
  <r>
    <s v="722830690"/>
    <n v="72283069"/>
    <x v="2"/>
    <s v=" 91"/>
    <s v="SI"/>
    <s v="0"/>
    <x v="1"/>
    <x v="3"/>
    <n v="10045"/>
    <n v="5470"/>
    <n v="5.47"/>
    <n v="1836.3802559414992"/>
  </r>
  <r>
    <s v="722830700"/>
    <n v="72283070"/>
    <x v="2"/>
    <s v="  1"/>
    <s v="FR"/>
    <s v="0"/>
    <x v="0"/>
    <x v="3"/>
    <n v="1805"/>
    <n v="3148"/>
    <n v="3.1480000000000001"/>
    <n v="573.37992376111811"/>
  </r>
  <r>
    <s v="722830700"/>
    <n v="72283070"/>
    <x v="2"/>
    <s v="  1"/>
    <s v="FR"/>
    <s v="0"/>
    <x v="1"/>
    <x v="3"/>
    <n v="3647"/>
    <n v="366"/>
    <n v="0.36599999999999999"/>
    <n v="9964.4808743169397"/>
  </r>
  <r>
    <s v="722830700"/>
    <n v="72283070"/>
    <x v="2"/>
    <s v="  4"/>
    <s v="DE"/>
    <s v="0"/>
    <x v="0"/>
    <x v="3"/>
    <n v="6702"/>
    <n v="11690"/>
    <n v="11.69"/>
    <n v="573.31052181351583"/>
  </r>
  <r>
    <s v="722830700"/>
    <n v="72283070"/>
    <x v="2"/>
    <s v="  4"/>
    <s v="DE"/>
    <s v="0"/>
    <x v="1"/>
    <x v="3"/>
    <n v="21012"/>
    <n v="8486"/>
    <n v="8.4860000000000007"/>
    <n v="2476.0782465236857"/>
  </r>
  <r>
    <s v="722830700"/>
    <n v="72283070"/>
    <x v="2"/>
    <s v=" 30"/>
    <s v="SE"/>
    <s v="0"/>
    <x v="0"/>
    <x v="3"/>
    <n v="477598"/>
    <n v="832935"/>
    <n v="832.93499999999995"/>
    <n v="573.39168122362491"/>
  </r>
  <r>
    <s v="722830700"/>
    <n v="72283070"/>
    <x v="2"/>
    <s v=" 30"/>
    <s v="SE"/>
    <s v="0"/>
    <x v="1"/>
    <x v="3"/>
    <n v="505499"/>
    <n v="1250841"/>
    <n v="1250.8409999999999"/>
    <n v="404.12730315044041"/>
  </r>
  <r>
    <s v="722830700"/>
    <n v="72283070"/>
    <x v="2"/>
    <s v=" 38"/>
    <s v="AT"/>
    <s v="0"/>
    <x v="1"/>
    <x v="3"/>
    <n v="369"/>
    <n v="90"/>
    <n v="0.09"/>
    <n v="4100"/>
  </r>
  <r>
    <s v="722830700"/>
    <n v="72283070"/>
    <x v="2"/>
    <s v=" 60"/>
    <s v="PL"/>
    <s v="0"/>
    <x v="1"/>
    <x v="3"/>
    <n v="57902"/>
    <n v="60183"/>
    <n v="60.183"/>
    <n v="962.09893159197782"/>
  </r>
  <r>
    <s v="722830890"/>
    <n v="72283089"/>
    <x v="2"/>
    <s v="  1"/>
    <s v="FR"/>
    <s v="0"/>
    <x v="0"/>
    <x v="3"/>
    <n v="198245"/>
    <n v="276911"/>
    <n v="276.911"/>
    <n v="715.91594411200708"/>
  </r>
  <r>
    <s v="722830890"/>
    <n v="72283089"/>
    <x v="2"/>
    <s v="  1"/>
    <s v="FR"/>
    <s v="0"/>
    <x v="1"/>
    <x v="3"/>
    <n v="149186"/>
    <n v="11903"/>
    <n v="11.903"/>
    <n v="12533.478954885322"/>
  </r>
  <r>
    <s v="722830890"/>
    <n v="72283089"/>
    <x v="2"/>
    <s v="  3"/>
    <s v="NL"/>
    <s v="0"/>
    <x v="0"/>
    <x v="3"/>
    <n v="145"/>
    <n v="202"/>
    <n v="0.20200000000000001"/>
    <n v="717.82178217821775"/>
  </r>
  <r>
    <s v="722830890"/>
    <n v="72283089"/>
    <x v="2"/>
    <s v="  3"/>
    <s v="NL"/>
    <s v="0"/>
    <x v="1"/>
    <x v="3"/>
    <n v="1402"/>
    <n v="2253"/>
    <n v="2.2530000000000001"/>
    <n v="622.28140257434529"/>
  </r>
  <r>
    <s v="722830890"/>
    <n v="72283089"/>
    <x v="2"/>
    <s v="  4"/>
    <s v="DE"/>
    <s v="0"/>
    <x v="0"/>
    <x v="3"/>
    <n v="17303"/>
    <n v="24168"/>
    <n v="24.167999999999999"/>
    <n v="715.94670638861305"/>
  </r>
  <r>
    <s v="722830890"/>
    <n v="72283089"/>
    <x v="2"/>
    <s v="  4"/>
    <s v="DE"/>
    <s v="0"/>
    <x v="1"/>
    <x v="3"/>
    <n v="40195"/>
    <n v="91072"/>
    <n v="91.072000000000003"/>
    <n v="441.35409346451161"/>
  </r>
  <r>
    <s v="722830890"/>
    <n v="72283089"/>
    <x v="2"/>
    <s v=" 17"/>
    <s v="BE"/>
    <s v="0"/>
    <x v="0"/>
    <x v="3"/>
    <n v="2005"/>
    <n v="2799"/>
    <n v="2.7989999999999999"/>
    <n v="716.32725973561992"/>
  </r>
  <r>
    <s v="722830890"/>
    <n v="72283089"/>
    <x v="2"/>
    <s v=" 17"/>
    <s v="BE"/>
    <s v="0"/>
    <x v="1"/>
    <x v="3"/>
    <n v="1289"/>
    <n v="565"/>
    <n v="0.56499999999999995"/>
    <n v="2281.4159292035401"/>
  </r>
  <r>
    <s v="722830890"/>
    <n v="72283089"/>
    <x v="2"/>
    <s v=" 30"/>
    <s v="SE"/>
    <s v="0"/>
    <x v="0"/>
    <x v="3"/>
    <n v="2650"/>
    <n v="3703"/>
    <n v="3.7029999999999998"/>
    <n v="715.63597083445859"/>
  </r>
  <r>
    <s v="722830890"/>
    <n v="72283089"/>
    <x v="2"/>
    <s v=" 30"/>
    <s v="SE"/>
    <s v="0"/>
    <x v="1"/>
    <x v="3"/>
    <n v="4890"/>
    <n v="3492"/>
    <n v="3.492"/>
    <n v="1400.3436426116839"/>
  </r>
  <r>
    <s v="722830890"/>
    <n v="72283089"/>
    <x v="2"/>
    <s v=" 32"/>
    <s v="FI"/>
    <s v="0"/>
    <x v="0"/>
    <x v="3"/>
    <n v="195768"/>
    <n v="273452"/>
    <n v="273.452"/>
    <n v="715.91357898278306"/>
  </r>
  <r>
    <s v="722830890"/>
    <n v="72283089"/>
    <x v="2"/>
    <s v=" 32"/>
    <s v="FI"/>
    <s v="0"/>
    <x v="1"/>
    <x v="3"/>
    <n v="349488"/>
    <n v="539245"/>
    <n v="539.245"/>
    <n v="648.10614841120457"/>
  </r>
  <r>
    <s v="722830890"/>
    <n v="72283089"/>
    <x v="2"/>
    <s v=" 38"/>
    <s v="AT"/>
    <s v="0"/>
    <x v="1"/>
    <x v="3"/>
    <n v="81785"/>
    <n v="42777"/>
    <n v="42.777000000000001"/>
    <n v="1911.8919045281343"/>
  </r>
  <r>
    <s v="722850200"/>
    <n v="72285020"/>
    <x v="3"/>
    <s v="  1"/>
    <s v="FR"/>
    <s v="0"/>
    <x v="0"/>
    <x v="3"/>
    <n v="234064"/>
    <n v="85357"/>
    <n v="85.356999999999999"/>
    <n v="2742.1769743547688"/>
  </r>
  <r>
    <s v="722850200"/>
    <n v="72285020"/>
    <x v="3"/>
    <s v="  1"/>
    <s v="FR"/>
    <s v="0"/>
    <x v="1"/>
    <x v="3"/>
    <n v="156932"/>
    <n v="7080"/>
    <n v="7.08"/>
    <n v="22165.536723163841"/>
  </r>
  <r>
    <s v="722850200"/>
    <n v="72285020"/>
    <x v="3"/>
    <s v="  4"/>
    <s v="DE"/>
    <s v="0"/>
    <x v="0"/>
    <x v="3"/>
    <n v="485434"/>
    <n v="177027"/>
    <n v="177.02699999999999"/>
    <n v="2742.1466781903328"/>
  </r>
  <r>
    <s v="722850200"/>
    <n v="72285020"/>
    <x v="3"/>
    <s v="  4"/>
    <s v="DE"/>
    <s v="0"/>
    <x v="1"/>
    <x v="3"/>
    <n v="800029"/>
    <n v="316756"/>
    <n v="316.75599999999997"/>
    <n v="2525.6948566088727"/>
  </r>
  <r>
    <s v="722850200"/>
    <n v="72285020"/>
    <x v="3"/>
    <s v="  5"/>
    <s v="IT"/>
    <s v="0"/>
    <x v="0"/>
    <x v="3"/>
    <n v="237"/>
    <n v="87"/>
    <n v="8.6999999999999994E-2"/>
    <n v="2724.1379310344828"/>
  </r>
  <r>
    <s v="722850200"/>
    <n v="72285020"/>
    <x v="3"/>
    <s v="  5"/>
    <s v="IT"/>
    <s v="0"/>
    <x v="1"/>
    <x v="3"/>
    <n v="503"/>
    <n v="217"/>
    <n v="0.217"/>
    <n v="2317.9723502304146"/>
  </r>
  <r>
    <s v="722850200"/>
    <n v="72285020"/>
    <x v="3"/>
    <s v="  7"/>
    <s v="IE"/>
    <s v="0"/>
    <x v="1"/>
    <x v="3"/>
    <n v="308"/>
    <n v="51"/>
    <n v="5.0999999999999997E-2"/>
    <n v="6039.2156862745105"/>
  </r>
  <r>
    <s v="722850200"/>
    <n v="72285020"/>
    <x v="3"/>
    <s v=" 17"/>
    <s v="BE"/>
    <s v="0"/>
    <x v="0"/>
    <x v="3"/>
    <n v="367994"/>
    <n v="134199"/>
    <n v="134.19900000000001"/>
    <n v="2742.151580861258"/>
  </r>
  <r>
    <s v="722850200"/>
    <n v="72285020"/>
    <x v="3"/>
    <s v=" 17"/>
    <s v="BE"/>
    <s v="0"/>
    <x v="1"/>
    <x v="3"/>
    <n v="504533"/>
    <n v="150028"/>
    <n v="150.02799999999999"/>
    <n v="3362.9255872237186"/>
  </r>
  <r>
    <s v="722850200"/>
    <n v="72285020"/>
    <x v="3"/>
    <s v=" 30"/>
    <s v="SE"/>
    <s v="0"/>
    <x v="0"/>
    <x v="3"/>
    <n v="2001188"/>
    <n v="729787"/>
    <n v="729.78700000000003"/>
    <n v="2742.1535324690626"/>
  </r>
  <r>
    <s v="722850200"/>
    <n v="72285020"/>
    <x v="3"/>
    <s v=" 30"/>
    <s v="SE"/>
    <s v="0"/>
    <x v="1"/>
    <x v="3"/>
    <n v="2478829"/>
    <n v="1156901"/>
    <n v="1156.9010000000001"/>
    <n v="2142.6457406467794"/>
  </r>
  <r>
    <s v="722850200"/>
    <n v="72285020"/>
    <x v="3"/>
    <s v=" 38"/>
    <s v="AT"/>
    <s v="0"/>
    <x v="0"/>
    <x v="3"/>
    <n v="59"/>
    <n v="22"/>
    <n v="2.1999999999999999E-2"/>
    <n v="2681.818181818182"/>
  </r>
  <r>
    <s v="722850200"/>
    <n v="72285020"/>
    <x v="3"/>
    <s v=" 38"/>
    <s v="AT"/>
    <s v="0"/>
    <x v="1"/>
    <x v="3"/>
    <n v="1230965"/>
    <n v="351216"/>
    <n v="351.21600000000001"/>
    <n v="3504.8659514372921"/>
  </r>
  <r>
    <s v="722850200"/>
    <n v="72285020"/>
    <x v="3"/>
    <s v=" 61"/>
    <s v="CZ"/>
    <s v="0"/>
    <x v="0"/>
    <x v="3"/>
    <n v="91253"/>
    <n v="33278"/>
    <n v="33.277999999999999"/>
    <n v="2742.1419556463729"/>
  </r>
  <r>
    <s v="722850200"/>
    <n v="72285020"/>
    <x v="3"/>
    <s v=" 61"/>
    <s v="CZ"/>
    <s v="0"/>
    <x v="1"/>
    <x v="3"/>
    <n v="219642"/>
    <n v="129292"/>
    <n v="129.292"/>
    <n v="1698.8058039167156"/>
  </r>
  <r>
    <s v="722850200"/>
    <n v="72285020"/>
    <x v="3"/>
    <s v=" 91"/>
    <s v="SI"/>
    <s v="0"/>
    <x v="0"/>
    <x v="3"/>
    <n v="68108"/>
    <n v="24838"/>
    <n v="24.838000000000001"/>
    <n v="2742.0887350028183"/>
  </r>
  <r>
    <s v="722850200"/>
    <n v="72285020"/>
    <x v="3"/>
    <s v=" 91"/>
    <s v="SI"/>
    <s v="0"/>
    <x v="1"/>
    <x v="3"/>
    <n v="22747"/>
    <n v="13362"/>
    <n v="13.362"/>
    <n v="1702.3649154318216"/>
  </r>
  <r>
    <s v="722850400"/>
    <n v="72285040"/>
    <x v="3"/>
    <s v=" 11"/>
    <s v="ES"/>
    <s v="0"/>
    <x v="0"/>
    <x v="3"/>
    <n v="25509"/>
    <n v="21076"/>
    <n v="21.076000000000001"/>
    <n v="1210.3340292275575"/>
  </r>
  <r>
    <s v="722850400"/>
    <n v="72285040"/>
    <x v="3"/>
    <s v=" 11"/>
    <s v="ES"/>
    <s v="0"/>
    <x v="1"/>
    <x v="3"/>
    <n v="24362"/>
    <n v="38368"/>
    <n v="38.368000000000002"/>
    <n v="634.95621351125931"/>
  </r>
  <r>
    <s v="722850400"/>
    <n v="72285040"/>
    <x v="3"/>
    <s v=" 17"/>
    <s v="BE"/>
    <s v="0"/>
    <x v="0"/>
    <x v="3"/>
    <n v="71299"/>
    <n v="58902"/>
    <n v="58.902000000000001"/>
    <n v="1210.4682353740111"/>
  </r>
  <r>
    <s v="722850400"/>
    <n v="72285040"/>
    <x v="3"/>
    <s v=" 17"/>
    <s v="BE"/>
    <s v="0"/>
    <x v="1"/>
    <x v="3"/>
    <n v="220734"/>
    <n v="84415"/>
    <n v="84.415000000000006"/>
    <n v="2614.8670260024874"/>
  </r>
  <r>
    <s v="722850400"/>
    <n v="72285040"/>
    <x v="3"/>
    <s v=" 30"/>
    <s v="SE"/>
    <s v="0"/>
    <x v="0"/>
    <x v="3"/>
    <n v="25952"/>
    <n v="21442"/>
    <n v="21.442"/>
    <n v="1210.3348568230576"/>
  </r>
  <r>
    <s v="722850400"/>
    <n v="72285040"/>
    <x v="3"/>
    <s v=" 30"/>
    <s v="SE"/>
    <s v="0"/>
    <x v="1"/>
    <x v="3"/>
    <n v="40770"/>
    <n v="32260"/>
    <n v="32.26"/>
    <n v="1263.794172349659"/>
  </r>
  <r>
    <s v="722850400"/>
    <n v="72285040"/>
    <x v="3"/>
    <s v=" 38"/>
    <s v="AT"/>
    <s v="0"/>
    <x v="1"/>
    <x v="3"/>
    <n v="9198"/>
    <n v="2750"/>
    <n v="2.75"/>
    <n v="3344.7272727272725"/>
  </r>
  <r>
    <s v="722850610"/>
    <n v="72285061"/>
    <x v="3"/>
    <s v="  4"/>
    <s v="DE"/>
    <s v="0"/>
    <x v="0"/>
    <x v="3"/>
    <n v="168450"/>
    <n v="141077"/>
    <n v="141.077"/>
    <n v="1194.0287927869178"/>
  </r>
  <r>
    <s v="722850610"/>
    <n v="72285061"/>
    <x v="3"/>
    <s v="  4"/>
    <s v="DE"/>
    <s v="0"/>
    <x v="1"/>
    <x v="3"/>
    <n v="321100"/>
    <n v="182135"/>
    <n v="182.13499999999999"/>
    <n v="1762.9780108161528"/>
  </r>
  <r>
    <s v="722850610"/>
    <n v="72285061"/>
    <x v="3"/>
    <s v="  5"/>
    <s v="IT"/>
    <s v="0"/>
    <x v="0"/>
    <x v="3"/>
    <n v="36273"/>
    <n v="30378"/>
    <n v="30.378"/>
    <n v="1194.054908157219"/>
  </r>
  <r>
    <s v="722850610"/>
    <n v="72285061"/>
    <x v="3"/>
    <s v="  5"/>
    <s v="IT"/>
    <s v="0"/>
    <x v="1"/>
    <x v="3"/>
    <n v="83954"/>
    <n v="111913"/>
    <n v="111.913"/>
    <n v="750.17200861383401"/>
  </r>
  <r>
    <s v="722850610"/>
    <n v="72285061"/>
    <x v="3"/>
    <s v=" 11"/>
    <s v="ES"/>
    <s v="0"/>
    <x v="0"/>
    <x v="3"/>
    <n v="131852"/>
    <n v="110424"/>
    <n v="110.42400000000001"/>
    <n v="1194.0520176773164"/>
  </r>
  <r>
    <s v="722850610"/>
    <n v="72285061"/>
    <x v="3"/>
    <s v=" 11"/>
    <s v="ES"/>
    <s v="0"/>
    <x v="1"/>
    <x v="3"/>
    <n v="122717"/>
    <n v="127127"/>
    <n v="127.127"/>
    <n v="965.3102802709102"/>
  </r>
  <r>
    <s v="722850610"/>
    <n v="72285061"/>
    <x v="3"/>
    <s v=" 17"/>
    <s v="BE"/>
    <s v="0"/>
    <x v="1"/>
    <x v="3"/>
    <n v="5387"/>
    <n v="4165"/>
    <n v="4.165"/>
    <n v="1293.3973589435775"/>
  </r>
  <r>
    <s v="722850610"/>
    <n v="72285061"/>
    <x v="3"/>
    <s v=" 32"/>
    <s v="FI"/>
    <s v="0"/>
    <x v="0"/>
    <x v="3"/>
    <n v="185341"/>
    <n v="155221"/>
    <n v="155.221"/>
    <n v="1194.0459087365755"/>
  </r>
  <r>
    <s v="722850610"/>
    <n v="72285061"/>
    <x v="3"/>
    <s v=" 32"/>
    <s v="FI"/>
    <s v="0"/>
    <x v="1"/>
    <x v="3"/>
    <n v="173487"/>
    <n v="189908"/>
    <n v="189.90799999999999"/>
    <n v="913.53181540535422"/>
  </r>
  <r>
    <s v="722850610"/>
    <n v="72285061"/>
    <x v="3"/>
    <s v=" 38"/>
    <s v="AT"/>
    <s v="0"/>
    <x v="1"/>
    <x v="3"/>
    <n v="36319"/>
    <n v="19124"/>
    <n v="19.123999999999999"/>
    <n v="1899.131980757164"/>
  </r>
  <r>
    <s v="722850610"/>
    <n v="72285061"/>
    <x v="3"/>
    <s v=" 61"/>
    <s v="CZ"/>
    <s v="0"/>
    <x v="0"/>
    <x v="3"/>
    <n v="253421"/>
    <n v="212236"/>
    <n v="212.23599999999999"/>
    <n v="1194.0528468308864"/>
  </r>
  <r>
    <s v="722850610"/>
    <n v="72285061"/>
    <x v="3"/>
    <s v=" 61"/>
    <s v="CZ"/>
    <s v="0"/>
    <x v="1"/>
    <x v="3"/>
    <n v="647940"/>
    <n v="835292"/>
    <n v="835.29200000000003"/>
    <n v="775.70478347691585"/>
  </r>
  <r>
    <s v="722850690"/>
    <n v="72285069"/>
    <x v="3"/>
    <s v="  1"/>
    <s v="FR"/>
    <s v="0"/>
    <x v="0"/>
    <x v="3"/>
    <n v="21543"/>
    <n v="22568"/>
    <n v="22.568000000000001"/>
    <n v="954.58170861396661"/>
  </r>
  <r>
    <s v="722850690"/>
    <n v="72285069"/>
    <x v="3"/>
    <s v="  1"/>
    <s v="FR"/>
    <s v="0"/>
    <x v="1"/>
    <x v="3"/>
    <n v="62827"/>
    <n v="26894"/>
    <n v="26.893999999999998"/>
    <n v="2336.0972707667138"/>
  </r>
  <r>
    <s v="722850690"/>
    <n v="72285069"/>
    <x v="3"/>
    <s v="  3"/>
    <s v="NL"/>
    <s v="0"/>
    <x v="0"/>
    <x v="3"/>
    <n v="6983"/>
    <n v="7315"/>
    <n v="7.3150000000000004"/>
    <n v="954.61380724538617"/>
  </r>
  <r>
    <s v="722850690"/>
    <n v="72285069"/>
    <x v="3"/>
    <s v="  3"/>
    <s v="NL"/>
    <s v="0"/>
    <x v="1"/>
    <x v="3"/>
    <n v="25277"/>
    <n v="13033"/>
    <n v="13.032999999999999"/>
    <n v="1939.4613672983965"/>
  </r>
  <r>
    <s v="722850690"/>
    <n v="72285069"/>
    <x v="3"/>
    <s v="  4"/>
    <s v="DE"/>
    <s v="0"/>
    <x v="0"/>
    <x v="3"/>
    <n v="196457"/>
    <n v="205786"/>
    <n v="205.786"/>
    <n v="954.66649820687508"/>
  </r>
  <r>
    <s v="722850690"/>
    <n v="72285069"/>
    <x v="3"/>
    <s v="  4"/>
    <s v="DE"/>
    <s v="0"/>
    <x v="1"/>
    <x v="3"/>
    <n v="408903"/>
    <n v="201886"/>
    <n v="201.886"/>
    <n v="2025.4153334059815"/>
  </r>
  <r>
    <s v="722850690"/>
    <n v="72285069"/>
    <x v="3"/>
    <s v="  5"/>
    <s v="IT"/>
    <s v="0"/>
    <x v="0"/>
    <x v="3"/>
    <n v="421125"/>
    <n v="441116"/>
    <n v="441.11599999999999"/>
    <n v="954.68085492251475"/>
  </r>
  <r>
    <s v="722850690"/>
    <n v="72285069"/>
    <x v="3"/>
    <s v="  5"/>
    <s v="IT"/>
    <s v="0"/>
    <x v="1"/>
    <x v="3"/>
    <n v="929981"/>
    <n v="1173873"/>
    <n v="1173.873"/>
    <n v="792.23306098700618"/>
  </r>
  <r>
    <s v="722850690"/>
    <n v="72285069"/>
    <x v="3"/>
    <s v=" 11"/>
    <s v="ES"/>
    <s v="0"/>
    <x v="0"/>
    <x v="3"/>
    <n v="1735204"/>
    <n v="1817575"/>
    <n v="1817.575"/>
    <n v="954.68082472525202"/>
  </r>
  <r>
    <s v="722850690"/>
    <n v="72285069"/>
    <x v="3"/>
    <s v=" 11"/>
    <s v="ES"/>
    <s v="0"/>
    <x v="1"/>
    <x v="3"/>
    <n v="1765233"/>
    <n v="2376002"/>
    <n v="2376.002"/>
    <n v="742.94255644565953"/>
  </r>
  <r>
    <s v="722850690"/>
    <n v="72285069"/>
    <x v="3"/>
    <s v=" 17"/>
    <s v="BE"/>
    <s v="0"/>
    <x v="0"/>
    <x v="3"/>
    <n v="10155"/>
    <n v="10635"/>
    <n v="10.635"/>
    <n v="954.86600846262343"/>
  </r>
  <r>
    <s v="722850690"/>
    <n v="72285069"/>
    <x v="3"/>
    <s v=" 17"/>
    <s v="BE"/>
    <s v="0"/>
    <x v="1"/>
    <x v="3"/>
    <n v="19027"/>
    <n v="11238"/>
    <n v="11.238"/>
    <n v="1693.094856736074"/>
  </r>
  <r>
    <s v="722850690"/>
    <n v="72285069"/>
    <x v="3"/>
    <s v=" 30"/>
    <s v="SE"/>
    <s v="0"/>
    <x v="0"/>
    <x v="3"/>
    <n v="32394"/>
    <n v="33931"/>
    <n v="33.930999999999997"/>
    <n v="954.70218973799774"/>
  </r>
  <r>
    <s v="722850690"/>
    <n v="72285069"/>
    <x v="3"/>
    <s v=" 30"/>
    <s v="SE"/>
    <s v="0"/>
    <x v="1"/>
    <x v="3"/>
    <n v="32136"/>
    <n v="52838"/>
    <n v="52.838000000000001"/>
    <n v="608.19864491464477"/>
  </r>
  <r>
    <s v="722850690"/>
    <n v="72285069"/>
    <x v="3"/>
    <s v=" 32"/>
    <s v="FI"/>
    <s v="0"/>
    <x v="0"/>
    <x v="3"/>
    <n v="968127"/>
    <n v="1014083"/>
    <n v="1014.083"/>
    <n v="954.68221043050721"/>
  </r>
  <r>
    <s v="722850690"/>
    <n v="72285069"/>
    <x v="3"/>
    <s v=" 32"/>
    <s v="FI"/>
    <s v="0"/>
    <x v="1"/>
    <x v="3"/>
    <n v="1113673"/>
    <n v="1429440"/>
    <n v="1429.44"/>
    <n v="779.09740877546449"/>
  </r>
  <r>
    <s v="722850690"/>
    <n v="72285069"/>
    <x v="3"/>
    <s v=" 38"/>
    <s v="AT"/>
    <s v="0"/>
    <x v="1"/>
    <x v="3"/>
    <n v="24554"/>
    <n v="9913"/>
    <n v="9.9130000000000003"/>
    <n v="2476.9494603046505"/>
  </r>
  <r>
    <s v="722850690"/>
    <n v="72285069"/>
    <x v="3"/>
    <s v=" 61"/>
    <s v="CZ"/>
    <s v="0"/>
    <x v="0"/>
    <x v="3"/>
    <n v="58554"/>
    <n v="61335"/>
    <n v="61.335000000000001"/>
    <n v="954.6588407923698"/>
  </r>
  <r>
    <s v="722850690"/>
    <n v="72285069"/>
    <x v="3"/>
    <s v=" 61"/>
    <s v="CZ"/>
    <s v="0"/>
    <x v="1"/>
    <x v="3"/>
    <n v="181650"/>
    <n v="217210"/>
    <n v="217.21"/>
    <n v="836.28746374476316"/>
  </r>
  <r>
    <s v="722850800"/>
    <n v="72285080"/>
    <x v="3"/>
    <s v="  4"/>
    <s v="DE"/>
    <s v="0"/>
    <x v="0"/>
    <x v="3"/>
    <n v="614"/>
    <n v="825"/>
    <n v="0.82499999999999996"/>
    <n v="744.24242424242425"/>
  </r>
  <r>
    <s v="722850800"/>
    <n v="72285080"/>
    <x v="3"/>
    <s v="  4"/>
    <s v="DE"/>
    <s v="0"/>
    <x v="1"/>
    <x v="3"/>
    <n v="1154"/>
    <n v="7"/>
    <n v="7.0000000000000001E-3"/>
    <n v="164857.14285714284"/>
  </r>
  <r>
    <s v="722850800"/>
    <n v="72285080"/>
    <x v="3"/>
    <s v="  5"/>
    <s v="IT"/>
    <s v="0"/>
    <x v="0"/>
    <x v="3"/>
    <n v="194293"/>
    <n v="261585"/>
    <n v="261.58499999999998"/>
    <n v="742.75283368694693"/>
  </r>
  <r>
    <s v="722850800"/>
    <n v="72285080"/>
    <x v="3"/>
    <s v="  5"/>
    <s v="IT"/>
    <s v="0"/>
    <x v="1"/>
    <x v="3"/>
    <n v="371774"/>
    <n v="244380"/>
    <n v="244.38"/>
    <n v="1521.2947049676734"/>
  </r>
  <r>
    <s v="722850800"/>
    <n v="72285080"/>
    <x v="3"/>
    <s v=" 38"/>
    <s v="AT"/>
    <s v="0"/>
    <x v="1"/>
    <x v="3"/>
    <n v="1512"/>
    <n v="542"/>
    <n v="0.54200000000000004"/>
    <n v="2789.6678966789664"/>
  </r>
  <r>
    <s v="722860200"/>
    <n v="72286020"/>
    <x v="2"/>
    <s v="  4"/>
    <s v="DE"/>
    <s v="0"/>
    <x v="0"/>
    <x v="3"/>
    <n v="5981"/>
    <n v="4209"/>
    <n v="4.2089999999999996"/>
    <n v="1421.0026134473749"/>
  </r>
  <r>
    <s v="722860200"/>
    <n v="72286020"/>
    <x v="2"/>
    <s v="  4"/>
    <s v="DE"/>
    <s v="0"/>
    <x v="1"/>
    <x v="3"/>
    <n v="23315"/>
    <n v="1924"/>
    <n v="1.9239999999999999"/>
    <n v="12117.983367983368"/>
  </r>
  <r>
    <s v="722860200"/>
    <n v="72286020"/>
    <x v="2"/>
    <s v="  5"/>
    <s v="IT"/>
    <s v="0"/>
    <x v="0"/>
    <x v="3"/>
    <n v="140839"/>
    <n v="99107"/>
    <n v="99.106999999999999"/>
    <n v="1421.0802466021573"/>
  </r>
  <r>
    <s v="722860200"/>
    <n v="72286020"/>
    <x v="2"/>
    <s v="  5"/>
    <s v="IT"/>
    <s v="0"/>
    <x v="1"/>
    <x v="3"/>
    <n v="224328"/>
    <n v="189924"/>
    <n v="189.92400000000001"/>
    <n v="1181.1461426675933"/>
  </r>
  <r>
    <s v="722860200"/>
    <n v="72286020"/>
    <x v="2"/>
    <s v=" 61"/>
    <s v="CZ"/>
    <s v="0"/>
    <x v="0"/>
    <x v="3"/>
    <n v="6774"/>
    <n v="4767"/>
    <n v="4.7670000000000003"/>
    <n v="1421.0195091252358"/>
  </r>
  <r>
    <s v="722860200"/>
    <n v="72286020"/>
    <x v="2"/>
    <s v=" 61"/>
    <s v="CZ"/>
    <s v="0"/>
    <x v="1"/>
    <x v="3"/>
    <n v="21503"/>
    <n v="10140"/>
    <n v="10.14"/>
    <n v="2120.6114398422092"/>
  </r>
  <r>
    <s v="722860800"/>
    <n v="72286080"/>
    <x v="2"/>
    <s v="  1"/>
    <s v="FR"/>
    <s v="0"/>
    <x v="0"/>
    <x v="3"/>
    <n v="86441"/>
    <n v="36517"/>
    <n v="36.517000000000003"/>
    <n v="2367.1440698852589"/>
  </r>
  <r>
    <s v="722860800"/>
    <n v="72286080"/>
    <x v="2"/>
    <s v="  1"/>
    <s v="FR"/>
    <s v="0"/>
    <x v="1"/>
    <x v="3"/>
    <n v="80658"/>
    <n v="11784"/>
    <n v="11.784000000000001"/>
    <n v="6844.7046843177186"/>
  </r>
  <r>
    <s v="722860800"/>
    <n v="72286080"/>
    <x v="2"/>
    <s v="  3"/>
    <s v="NL"/>
    <s v="0"/>
    <x v="0"/>
    <x v="3"/>
    <n v="20"/>
    <n v="8"/>
    <n v="8.0000000000000002E-3"/>
    <n v="2500"/>
  </r>
  <r>
    <s v="722860800"/>
    <n v="72286080"/>
    <x v="2"/>
    <s v="  3"/>
    <s v="NL"/>
    <s v="0"/>
    <x v="1"/>
    <x v="3"/>
    <n v="4034"/>
    <n v="2893"/>
    <n v="2.8929999999999998"/>
    <n v="1394.4002765295543"/>
  </r>
  <r>
    <s v="722860800"/>
    <n v="72286080"/>
    <x v="2"/>
    <s v="  4"/>
    <s v="DE"/>
    <s v="0"/>
    <x v="0"/>
    <x v="3"/>
    <n v="49979"/>
    <n v="21114"/>
    <n v="21.114000000000001"/>
    <n v="2367.1023965141612"/>
  </r>
  <r>
    <s v="722860800"/>
    <n v="72286080"/>
    <x v="2"/>
    <s v="  4"/>
    <s v="DE"/>
    <s v="0"/>
    <x v="1"/>
    <x v="3"/>
    <n v="130271"/>
    <n v="59065"/>
    <n v="59.064999999999998"/>
    <n v="2205.5532040971812"/>
  </r>
  <r>
    <s v="722860800"/>
    <n v="72286080"/>
    <x v="2"/>
    <s v="  5"/>
    <s v="IT"/>
    <s v="0"/>
    <x v="0"/>
    <x v="3"/>
    <n v="221"/>
    <n v="94"/>
    <n v="9.4E-2"/>
    <n v="2351.0638297872342"/>
  </r>
  <r>
    <s v="722860800"/>
    <n v="72286080"/>
    <x v="2"/>
    <s v="  5"/>
    <s v="IT"/>
    <s v="0"/>
    <x v="1"/>
    <x v="3"/>
    <n v="480"/>
    <n v="6"/>
    <n v="6.0000000000000001E-3"/>
    <n v="80000"/>
  </r>
  <r>
    <s v="722860800"/>
    <n v="72286080"/>
    <x v="2"/>
    <s v="  8"/>
    <s v="DK"/>
    <s v="0"/>
    <x v="1"/>
    <x v="3"/>
    <n v="16772"/>
    <n v="357"/>
    <n v="0.35699999999999998"/>
    <n v="46980.392156862748"/>
  </r>
  <r>
    <s v="722860800"/>
    <n v="72286080"/>
    <x v="2"/>
    <s v=" 11"/>
    <s v="ES"/>
    <s v="0"/>
    <x v="0"/>
    <x v="3"/>
    <n v="24255"/>
    <n v="10245"/>
    <n v="10.244999999999999"/>
    <n v="2367.4963396778917"/>
  </r>
  <r>
    <s v="722860800"/>
    <n v="72286080"/>
    <x v="2"/>
    <s v=" 11"/>
    <s v="ES"/>
    <s v="0"/>
    <x v="1"/>
    <x v="3"/>
    <n v="24973"/>
    <n v="33680"/>
    <n v="33.68"/>
    <n v="741.47862232779096"/>
  </r>
  <r>
    <s v="722860800"/>
    <n v="72286080"/>
    <x v="2"/>
    <s v=" 17"/>
    <s v="BE"/>
    <s v="0"/>
    <x v="0"/>
    <x v="3"/>
    <n v="1055"/>
    <n v="446"/>
    <n v="0.44600000000000001"/>
    <n v="2365.470852017937"/>
  </r>
  <r>
    <s v="722860800"/>
    <n v="72286080"/>
    <x v="2"/>
    <s v=" 17"/>
    <s v="BE"/>
    <s v="0"/>
    <x v="1"/>
    <x v="3"/>
    <n v="5367"/>
    <n v="10189"/>
    <n v="10.189"/>
    <n v="526.74452841299444"/>
  </r>
  <r>
    <s v="722860800"/>
    <n v="72286080"/>
    <x v="2"/>
    <s v=" 18"/>
    <s v="LU"/>
    <s v="0"/>
    <x v="1"/>
    <x v="3"/>
    <n v="0"/>
    <n v="0"/>
    <n v="0"/>
    <e v="#DIV/0!"/>
  </r>
  <r>
    <s v="722860800"/>
    <n v="72286080"/>
    <x v="2"/>
    <s v=" 30"/>
    <s v="SE"/>
    <s v="0"/>
    <x v="0"/>
    <x v="3"/>
    <n v="221563"/>
    <n v="93603"/>
    <n v="93.602999999999994"/>
    <n v="2367.0502013824344"/>
  </r>
  <r>
    <s v="722860800"/>
    <n v="72286080"/>
    <x v="2"/>
    <s v=" 30"/>
    <s v="SE"/>
    <s v="0"/>
    <x v="1"/>
    <x v="3"/>
    <n v="296796"/>
    <n v="231688"/>
    <n v="231.68799999999999"/>
    <n v="1281.0158489002451"/>
  </r>
  <r>
    <s v="722860800"/>
    <n v="72286080"/>
    <x v="2"/>
    <s v=" 38"/>
    <s v="AT"/>
    <s v="0"/>
    <x v="0"/>
    <x v="3"/>
    <n v="11"/>
    <n v="5"/>
    <n v="5.0000000000000001E-3"/>
    <n v="2200"/>
  </r>
  <r>
    <s v="722860800"/>
    <n v="72286080"/>
    <x v="2"/>
    <s v=" 38"/>
    <s v="AT"/>
    <s v="0"/>
    <x v="1"/>
    <x v="3"/>
    <n v="1258185"/>
    <n v="296966"/>
    <n v="296.96600000000001"/>
    <n v="4236.7981519769937"/>
  </r>
  <r>
    <s v="722860800"/>
    <n v="72286080"/>
    <x v="2"/>
    <s v=" 61"/>
    <s v="CZ"/>
    <s v="0"/>
    <x v="0"/>
    <x v="3"/>
    <n v="6019"/>
    <n v="2543"/>
    <n v="2.5430000000000001"/>
    <n v="2366.8895005898544"/>
  </r>
  <r>
    <s v="722860800"/>
    <n v="72286080"/>
    <x v="2"/>
    <s v=" 61"/>
    <s v="CZ"/>
    <s v="0"/>
    <x v="1"/>
    <x v="3"/>
    <n v="7500"/>
    <n v="711"/>
    <n v="0.71099999999999997"/>
    <n v="10548.523206751055"/>
  </r>
  <r>
    <s v="722860800"/>
    <n v="72286080"/>
    <x v="2"/>
    <s v=" 66"/>
    <s v="RO"/>
    <s v="0"/>
    <x v="1"/>
    <x v="3"/>
    <n v="15147"/>
    <n v="5000"/>
    <n v="5"/>
    <n v="3029.4"/>
  </r>
  <r>
    <s v="722870100"/>
    <n v="72287010"/>
    <x v="2"/>
    <s v="  1"/>
    <s v="FR"/>
    <s v="0"/>
    <x v="0"/>
    <x v="3"/>
    <n v="32089"/>
    <n v="38133"/>
    <n v="38.133000000000003"/>
    <n v="841.50211103243907"/>
  </r>
  <r>
    <s v="722870100"/>
    <n v="72287010"/>
    <x v="2"/>
    <s v="  1"/>
    <s v="FR"/>
    <s v="0"/>
    <x v="1"/>
    <x v="3"/>
    <n v="89"/>
    <n v="30"/>
    <n v="0.03"/>
    <n v="2966.666666666667"/>
  </r>
  <r>
    <s v="722870100"/>
    <n v="72287010"/>
    <x v="2"/>
    <s v="  4"/>
    <s v="DE"/>
    <s v="0"/>
    <x v="0"/>
    <x v="3"/>
    <n v="37645"/>
    <n v="44738"/>
    <n v="44.738"/>
    <n v="841.4546917609191"/>
  </r>
  <r>
    <s v="722870100"/>
    <n v="72287010"/>
    <x v="2"/>
    <s v="  4"/>
    <s v="DE"/>
    <s v="0"/>
    <x v="1"/>
    <x v="3"/>
    <n v="39419"/>
    <n v="22251"/>
    <n v="22.251000000000001"/>
    <n v="1771.5608287267987"/>
  </r>
  <r>
    <s v="722870100"/>
    <n v="72287010"/>
    <x v="2"/>
    <s v="  5"/>
    <s v="IT"/>
    <s v="0"/>
    <x v="0"/>
    <x v="3"/>
    <n v="94769"/>
    <n v="112619"/>
    <n v="112.619"/>
    <n v="841.50099006384357"/>
  </r>
  <r>
    <s v="722870100"/>
    <n v="72287010"/>
    <x v="2"/>
    <s v="  5"/>
    <s v="IT"/>
    <s v="0"/>
    <x v="1"/>
    <x v="3"/>
    <n v="187777"/>
    <n v="46890"/>
    <n v="46.89"/>
    <n v="4004.6278524205586"/>
  </r>
  <r>
    <s v="722870100"/>
    <n v="72287010"/>
    <x v="2"/>
    <s v=" 11"/>
    <s v="ES"/>
    <s v="0"/>
    <x v="0"/>
    <x v="3"/>
    <n v="935"/>
    <n v="1112"/>
    <n v="1.1120000000000001"/>
    <n v="840.8273381294963"/>
  </r>
  <r>
    <s v="722870100"/>
    <n v="72287010"/>
    <x v="2"/>
    <s v=" 11"/>
    <s v="ES"/>
    <s v="0"/>
    <x v="1"/>
    <x v="3"/>
    <n v="1557"/>
    <n v="660"/>
    <n v="0.66"/>
    <n v="2359.090909090909"/>
  </r>
  <r>
    <s v="722870100"/>
    <n v="72287010"/>
    <x v="2"/>
    <s v=" 30"/>
    <s v="SE"/>
    <s v="0"/>
    <x v="0"/>
    <x v="3"/>
    <n v="792658"/>
    <n v="941963"/>
    <n v="941.96299999999997"/>
    <n v="841.49589739724388"/>
  </r>
  <r>
    <s v="722870100"/>
    <n v="72287010"/>
    <x v="2"/>
    <s v=" 30"/>
    <s v="SE"/>
    <s v="0"/>
    <x v="1"/>
    <x v="3"/>
    <n v="982144"/>
    <n v="1432915"/>
    <n v="1432.915"/>
    <n v="685.41679024924713"/>
  </r>
  <r>
    <s v="722870100"/>
    <n v="72287010"/>
    <x v="2"/>
    <s v=" 38"/>
    <s v="AT"/>
    <s v="0"/>
    <x v="1"/>
    <x v="3"/>
    <n v="6189"/>
    <n v="1859"/>
    <n v="1.859"/>
    <n v="3329.2092522861753"/>
  </r>
  <r>
    <s v="722870100"/>
    <n v="72287010"/>
    <x v="2"/>
    <s v=" 60"/>
    <s v="PL"/>
    <s v="0"/>
    <x v="1"/>
    <x v="3"/>
    <n v="429"/>
    <n v="7"/>
    <n v="7.0000000000000001E-3"/>
    <n v="61285.714285714283"/>
  </r>
  <r>
    <s v="722870900"/>
    <n v="72287090"/>
    <x v="2"/>
    <s v="  1"/>
    <s v="FR"/>
    <s v="0"/>
    <x v="0"/>
    <x v="3"/>
    <n v="270"/>
    <n v="73"/>
    <n v="7.2999999999999995E-2"/>
    <n v="3698.6301369863017"/>
  </r>
  <r>
    <s v="722870900"/>
    <n v="72287090"/>
    <x v="2"/>
    <s v="  1"/>
    <s v="FR"/>
    <s v="0"/>
    <x v="1"/>
    <x v="3"/>
    <n v="869"/>
    <n v="345"/>
    <n v="0.34499999999999997"/>
    <n v="2518.840579710145"/>
  </r>
  <r>
    <s v="722870900"/>
    <n v="72287090"/>
    <x v="2"/>
    <s v="  3"/>
    <s v="NL"/>
    <s v="0"/>
    <x v="1"/>
    <x v="3"/>
    <n v="11307"/>
    <n v="391"/>
    <n v="0.39100000000000001"/>
    <n v="28918.158567774935"/>
  </r>
  <r>
    <s v="722870900"/>
    <n v="72287090"/>
    <x v="2"/>
    <s v="  4"/>
    <s v="DE"/>
    <s v="0"/>
    <x v="0"/>
    <x v="3"/>
    <n v="211638"/>
    <n v="57229"/>
    <n v="57.228999999999999"/>
    <n v="3698.0901291303362"/>
  </r>
  <r>
    <s v="722870900"/>
    <n v="72287090"/>
    <x v="2"/>
    <s v="  4"/>
    <s v="DE"/>
    <s v="0"/>
    <x v="1"/>
    <x v="3"/>
    <n v="330230"/>
    <n v="72938"/>
    <n v="72.938000000000002"/>
    <n v="4527.543941429707"/>
  </r>
  <r>
    <s v="722870900"/>
    <n v="72287090"/>
    <x v="2"/>
    <s v="  5"/>
    <s v="IT"/>
    <s v="0"/>
    <x v="0"/>
    <x v="3"/>
    <n v="2845"/>
    <n v="769"/>
    <n v="0.76900000000000002"/>
    <n v="3699.6098829648895"/>
  </r>
  <r>
    <s v="722870900"/>
    <n v="72287090"/>
    <x v="2"/>
    <s v="  5"/>
    <s v="IT"/>
    <s v="0"/>
    <x v="1"/>
    <x v="3"/>
    <n v="5154"/>
    <n v="1630"/>
    <n v="1.63"/>
    <n v="3161.9631901840494"/>
  </r>
  <r>
    <s v="722870900"/>
    <n v="72287090"/>
    <x v="2"/>
    <s v=" 11"/>
    <s v="ES"/>
    <s v="0"/>
    <x v="1"/>
    <x v="3"/>
    <n v="114797"/>
    <n v="2"/>
    <n v="2E-3"/>
    <n v="57398500"/>
  </r>
  <r>
    <s v="722870900"/>
    <n v="72287090"/>
    <x v="2"/>
    <s v=" 38"/>
    <s v="AT"/>
    <s v="0"/>
    <x v="1"/>
    <x v="3"/>
    <n v="20274"/>
    <n v="4419"/>
    <n v="4.4189999999999996"/>
    <n v="4587.9158180583845"/>
  </r>
  <r>
    <s v="722870900"/>
    <n v="72287090"/>
    <x v="2"/>
    <s v=" 64"/>
    <s v="HU"/>
    <s v="0"/>
    <x v="1"/>
    <x v="3"/>
    <n v="1949"/>
    <n v="6"/>
    <n v="6.0000000000000001E-3"/>
    <n v="324833.33333333331"/>
  </r>
  <r>
    <s v="722870900"/>
    <n v="72287090"/>
    <x v="2"/>
    <s v=" 66"/>
    <s v="RO"/>
    <s v="0"/>
    <x v="1"/>
    <x v="3"/>
    <n v="5438"/>
    <n v="900"/>
    <n v="0.9"/>
    <n v="6042.2222222222217"/>
  </r>
  <r>
    <s v="722880000"/>
    <n v="72288000"/>
    <x v="2"/>
    <s v="  1"/>
    <s v="FR"/>
    <s v="0"/>
    <x v="7"/>
    <x v="3"/>
    <n v="970"/>
    <n v="144"/>
    <n v="0.14399999999999999"/>
    <n v="6736.1111111111113"/>
  </r>
  <r>
    <s v="722880000"/>
    <n v="72288000"/>
    <x v="2"/>
    <s v="  3"/>
    <s v="NL"/>
    <s v="0"/>
    <x v="1"/>
    <x v="3"/>
    <n v="6811"/>
    <n v="223"/>
    <n v="0.223"/>
    <n v="30542.600896860986"/>
  </r>
  <r>
    <s v="722880000"/>
    <n v="72288000"/>
    <x v="2"/>
    <s v="  4"/>
    <s v="DE"/>
    <s v="0"/>
    <x v="0"/>
    <x v="3"/>
    <n v="1960"/>
    <n v="57"/>
    <n v="5.7000000000000002E-2"/>
    <n v="34385.964912280702"/>
  </r>
  <r>
    <s v="722880000"/>
    <n v="72288000"/>
    <x v="2"/>
    <s v="  4"/>
    <s v="DE"/>
    <s v="0"/>
    <x v="1"/>
    <x v="3"/>
    <n v="6132"/>
    <n v="365"/>
    <n v="0.36499999999999999"/>
    <n v="16800"/>
  </r>
  <r>
    <s v="722880000"/>
    <n v="72288000"/>
    <x v="2"/>
    <s v=" 11"/>
    <s v="ES"/>
    <s v="0"/>
    <x v="0"/>
    <x v="3"/>
    <n v="26987"/>
    <n v="780"/>
    <n v="0.78"/>
    <n v="34598.717948717946"/>
  </r>
  <r>
    <s v="722880000"/>
    <n v="72288000"/>
    <x v="2"/>
    <s v=" 11"/>
    <s v="ES"/>
    <s v="0"/>
    <x v="1"/>
    <x v="3"/>
    <n v="18929"/>
    <n v="22946"/>
    <n v="22.946000000000002"/>
    <n v="824.93680815828463"/>
  </r>
  <r>
    <s v="722880000"/>
    <n v="72288000"/>
    <x v="2"/>
    <s v=" 30"/>
    <s v="SE"/>
    <s v="0"/>
    <x v="0"/>
    <x v="3"/>
    <n v="905"/>
    <n v="26"/>
    <n v="2.5999999999999999E-2"/>
    <n v="34807.692307692312"/>
  </r>
  <r>
    <s v="722880000"/>
    <n v="72288000"/>
    <x v="2"/>
    <s v=" 30"/>
    <s v="SE"/>
    <s v="0"/>
    <x v="1"/>
    <x v="3"/>
    <n v="605"/>
    <n v="4"/>
    <n v="4.0000000000000001E-3"/>
    <n v="151250"/>
  </r>
  <r>
    <s v="730511000"/>
    <n v="73051100"/>
    <x v="6"/>
    <s v="  3"/>
    <s v="NL"/>
    <s v="0"/>
    <x v="0"/>
    <x v="3"/>
    <n v="58405"/>
    <n v="74341"/>
    <n v="74.340999999999994"/>
    <n v="785.63645901992174"/>
  </r>
  <r>
    <s v="730511000"/>
    <n v="73051100"/>
    <x v="6"/>
    <s v="  3"/>
    <s v="NL"/>
    <s v="0"/>
    <x v="1"/>
    <x v="3"/>
    <n v="175847"/>
    <n v="190428"/>
    <n v="190.428"/>
    <n v="923.43037788560503"/>
  </r>
  <r>
    <s v="730511000"/>
    <n v="73051100"/>
    <x v="6"/>
    <s v="  4"/>
    <s v="DE"/>
    <s v="0"/>
    <x v="0"/>
    <x v="3"/>
    <n v="18516675"/>
    <n v="23568123"/>
    <n v="23568.123"/>
    <n v="785.66608804612906"/>
  </r>
  <r>
    <s v="730511000"/>
    <n v="73051100"/>
    <x v="6"/>
    <s v="  4"/>
    <s v="DE"/>
    <s v="0"/>
    <x v="1"/>
    <x v="3"/>
    <n v="15155188"/>
    <n v="34279405"/>
    <n v="34279.404999999999"/>
    <n v="442.10767368920204"/>
  </r>
  <r>
    <s v="730511000"/>
    <n v="73051100"/>
    <x v="6"/>
    <s v="  5"/>
    <s v="IT"/>
    <s v="0"/>
    <x v="0"/>
    <x v="3"/>
    <n v="1302"/>
    <n v="1658"/>
    <n v="1.6579999999999999"/>
    <n v="785.28347406513876"/>
  </r>
  <r>
    <s v="730511000"/>
    <n v="73051100"/>
    <x v="6"/>
    <s v="  5"/>
    <s v="IT"/>
    <s v="0"/>
    <x v="1"/>
    <x v="3"/>
    <n v="125756"/>
    <n v="61101"/>
    <n v="61.100999999999999"/>
    <n v="2058.1659874633801"/>
  </r>
  <r>
    <s v="730511000"/>
    <n v="73051100"/>
    <x v="6"/>
    <s v=" 66"/>
    <s v="RO"/>
    <s v="0"/>
    <x v="1"/>
    <x v="3"/>
    <n v="200574"/>
    <n v="298479"/>
    <n v="298.47899999999998"/>
    <n v="671.98697395796694"/>
  </r>
  <r>
    <s v="730512000"/>
    <n v="73051200"/>
    <x v="6"/>
    <s v="  3"/>
    <s v="NL"/>
    <s v="0"/>
    <x v="0"/>
    <x v="3"/>
    <n v="15355"/>
    <n v="21637"/>
    <n v="21.637"/>
    <n v="709.66400147894808"/>
  </r>
  <r>
    <s v="730512000"/>
    <n v="73051200"/>
    <x v="6"/>
    <s v="  3"/>
    <s v="NL"/>
    <s v="0"/>
    <x v="1"/>
    <x v="3"/>
    <n v="94568"/>
    <n v="142311"/>
    <n v="142.31100000000001"/>
    <n v="664.51644637448965"/>
  </r>
  <r>
    <s v="730512000"/>
    <n v="73051200"/>
    <x v="6"/>
    <s v="  4"/>
    <s v="DE"/>
    <s v="0"/>
    <x v="0"/>
    <x v="3"/>
    <n v="411418"/>
    <n v="579678"/>
    <n v="579.678"/>
    <n v="709.73540482819772"/>
  </r>
  <r>
    <s v="730512000"/>
    <n v="73051200"/>
    <x v="6"/>
    <s v="  4"/>
    <s v="DE"/>
    <s v="0"/>
    <x v="1"/>
    <x v="3"/>
    <n v="421076"/>
    <n v="537157"/>
    <n v="537.15700000000004"/>
    <n v="783.8974452534361"/>
  </r>
  <r>
    <s v="730512000"/>
    <n v="73051200"/>
    <x v="6"/>
    <s v="  5"/>
    <s v="IT"/>
    <s v="0"/>
    <x v="0"/>
    <x v="3"/>
    <n v="7367"/>
    <n v="10380"/>
    <n v="10.38"/>
    <n v="709.73025048169552"/>
  </r>
  <r>
    <s v="730512000"/>
    <n v="73051200"/>
    <x v="6"/>
    <s v="  5"/>
    <s v="IT"/>
    <s v="0"/>
    <x v="1"/>
    <x v="3"/>
    <n v="979093"/>
    <n v="592927"/>
    <n v="592.92700000000002"/>
    <n v="1651.2875952688948"/>
  </r>
  <r>
    <s v="730512000"/>
    <n v="73051200"/>
    <x v="6"/>
    <s v="  9"/>
    <s v="GR"/>
    <s v="0"/>
    <x v="1"/>
    <x v="3"/>
    <n v="4764907"/>
    <n v="7251255"/>
    <n v="7251.2550000000001"/>
    <n v="657.11480288584528"/>
  </r>
  <r>
    <s v="730519000"/>
    <n v="73051900"/>
    <x v="6"/>
    <s v="  1"/>
    <s v="FR"/>
    <s v="0"/>
    <x v="1"/>
    <x v="3"/>
    <n v="1131"/>
    <n v="7"/>
    <n v="7.0000000000000001E-3"/>
    <n v="161571.42857142858"/>
  </r>
  <r>
    <s v="730519000"/>
    <n v="73051900"/>
    <x v="6"/>
    <s v="  3"/>
    <s v="NL"/>
    <s v="0"/>
    <x v="0"/>
    <x v="3"/>
    <n v="58930"/>
    <n v="130764"/>
    <n v="130.76400000000001"/>
    <n v="450.65920283870173"/>
  </r>
  <r>
    <s v="730519000"/>
    <n v="73051900"/>
    <x v="6"/>
    <s v="  3"/>
    <s v="NL"/>
    <s v="0"/>
    <x v="1"/>
    <x v="3"/>
    <n v="149545"/>
    <n v="360533"/>
    <n v="360.53300000000002"/>
    <n v="414.78866012265172"/>
  </r>
  <r>
    <s v="730519000"/>
    <n v="73051900"/>
    <x v="6"/>
    <s v="  5"/>
    <s v="IT"/>
    <s v="0"/>
    <x v="0"/>
    <x v="3"/>
    <n v="65"/>
    <n v="143"/>
    <n v="0.14299999999999999"/>
    <n v="454.54545454545456"/>
  </r>
  <r>
    <s v="730519000"/>
    <n v="73051900"/>
    <x v="6"/>
    <s v="  5"/>
    <s v="IT"/>
    <s v="0"/>
    <x v="1"/>
    <x v="3"/>
    <n v="47946"/>
    <n v="4246"/>
    <n v="4.2460000000000004"/>
    <n v="11292.039566650965"/>
  </r>
  <r>
    <s v="730519000"/>
    <n v="73051900"/>
    <x v="6"/>
    <s v="  5"/>
    <s v="IT"/>
    <s v="5"/>
    <x v="1"/>
    <x v="3"/>
    <n v="11526"/>
    <n v="6020"/>
    <n v="6.02"/>
    <n v="1914.6179401993356"/>
  </r>
  <r>
    <s v="730520000"/>
    <n v="73052000"/>
    <x v="6"/>
    <s v="  3"/>
    <s v="NL"/>
    <s v="0"/>
    <x v="0"/>
    <x v="3"/>
    <n v="41592"/>
    <n v="14061"/>
    <n v="14.061"/>
    <n v="2957.9688500106677"/>
  </r>
  <r>
    <s v="730520000"/>
    <n v="73052000"/>
    <x v="6"/>
    <s v="  3"/>
    <s v="NL"/>
    <s v="0"/>
    <x v="1"/>
    <x v="3"/>
    <n v="15754"/>
    <n v="11054"/>
    <n v="11.054"/>
    <n v="1425.1854532296002"/>
  </r>
  <r>
    <s v="730520000"/>
    <n v="73052000"/>
    <x v="6"/>
    <s v="  3"/>
    <s v="NL"/>
    <s v="0"/>
    <x v="7"/>
    <x v="3"/>
    <n v="19421"/>
    <n v="8496"/>
    <n v="8.4960000000000004"/>
    <n v="2285.8992467043313"/>
  </r>
  <r>
    <s v="730520000"/>
    <n v="73052000"/>
    <x v="6"/>
    <s v=" 11"/>
    <s v="ES"/>
    <s v="0"/>
    <x v="1"/>
    <x v="3"/>
    <n v="5982"/>
    <n v="2662"/>
    <n v="2.6619999999999999"/>
    <n v="2247.1825694966192"/>
  </r>
  <r>
    <s v="730531000"/>
    <n v="73053100"/>
    <x v="6"/>
    <s v="  1"/>
    <s v="FR"/>
    <s v="0"/>
    <x v="1"/>
    <x v="3"/>
    <n v="7173"/>
    <n v="4868"/>
    <n v="4.8680000000000003"/>
    <n v="1473.5004108463434"/>
  </r>
  <r>
    <s v="730531000"/>
    <n v="73053100"/>
    <x v="6"/>
    <s v="  3"/>
    <s v="NL"/>
    <s v="0"/>
    <x v="0"/>
    <x v="3"/>
    <n v="25982994"/>
    <n v="31374407"/>
    <n v="31374.406999999999"/>
    <n v="828.15888759268023"/>
  </r>
  <r>
    <s v="730531000"/>
    <n v="73053100"/>
    <x v="6"/>
    <s v="  3"/>
    <s v="NL"/>
    <s v="0"/>
    <x v="1"/>
    <x v="3"/>
    <n v="155712120"/>
    <n v="91015431"/>
    <n v="91015.430999999997"/>
    <n v="1710.8320895607253"/>
  </r>
  <r>
    <s v="730531000"/>
    <n v="73053100"/>
    <x v="6"/>
    <s v="  4"/>
    <s v="DE"/>
    <s v="0"/>
    <x v="0"/>
    <x v="3"/>
    <n v="585281"/>
    <n v="706728"/>
    <n v="706.72799999999995"/>
    <n v="828.15595250223566"/>
  </r>
  <r>
    <s v="730531000"/>
    <n v="73053100"/>
    <x v="6"/>
    <s v="  4"/>
    <s v="DE"/>
    <s v="0"/>
    <x v="1"/>
    <x v="3"/>
    <n v="2901334"/>
    <n v="2361614"/>
    <n v="2361.614"/>
    <n v="1228.5386180806854"/>
  </r>
  <r>
    <s v="730531000"/>
    <n v="73053100"/>
    <x v="6"/>
    <s v="  4"/>
    <s v="DE"/>
    <s v="0"/>
    <x v="3"/>
    <x v="3"/>
    <n v="186518"/>
    <n v="125950"/>
    <n v="125.95"/>
    <n v="1480.8892417626041"/>
  </r>
  <r>
    <s v="730531000"/>
    <n v="73053100"/>
    <x v="6"/>
    <s v="  5"/>
    <s v="IT"/>
    <s v="0"/>
    <x v="0"/>
    <x v="3"/>
    <n v="23506"/>
    <n v="28385"/>
    <n v="28.385000000000002"/>
    <n v="828.11344019728722"/>
  </r>
  <r>
    <s v="730531000"/>
    <n v="73053100"/>
    <x v="6"/>
    <s v="  5"/>
    <s v="IT"/>
    <s v="0"/>
    <x v="1"/>
    <x v="3"/>
    <n v="291660"/>
    <n v="462609"/>
    <n v="462.60899999999998"/>
    <n v="630.46763033144623"/>
  </r>
  <r>
    <s v="730531000"/>
    <n v="73053100"/>
    <x v="6"/>
    <s v="  8"/>
    <s v="DK"/>
    <s v="0"/>
    <x v="1"/>
    <x v="3"/>
    <n v="9521"/>
    <n v="96"/>
    <n v="9.6000000000000002E-2"/>
    <n v="99177.083333333328"/>
  </r>
  <r>
    <s v="730531000"/>
    <n v="73053100"/>
    <x v="6"/>
    <s v=" 11"/>
    <s v="ES"/>
    <s v="0"/>
    <x v="1"/>
    <x v="3"/>
    <n v="17062"/>
    <n v="12960"/>
    <n v="12.96"/>
    <n v="1316.5123456790122"/>
  </r>
  <r>
    <s v="730531000"/>
    <n v="73053100"/>
    <x v="6"/>
    <s v=" 17"/>
    <s v="BE"/>
    <s v="0"/>
    <x v="1"/>
    <x v="3"/>
    <n v="26402943"/>
    <n v="15887211"/>
    <n v="15887.210999999999"/>
    <n v="1661.8991841928707"/>
  </r>
  <r>
    <s v="730539000"/>
    <n v="73053900"/>
    <x v="6"/>
    <s v="  1"/>
    <s v="FR"/>
    <s v="0"/>
    <x v="1"/>
    <x v="3"/>
    <n v="495607"/>
    <n v="119893"/>
    <n v="119.893"/>
    <n v="4133.7442552943039"/>
  </r>
  <r>
    <s v="730539000"/>
    <n v="73053900"/>
    <x v="6"/>
    <s v="  3"/>
    <s v="NL"/>
    <s v="0"/>
    <x v="0"/>
    <x v="3"/>
    <n v="139613"/>
    <n v="235268"/>
    <n v="235.268"/>
    <n v="593.42111974429156"/>
  </r>
  <r>
    <s v="730539000"/>
    <n v="73053900"/>
    <x v="6"/>
    <s v="  3"/>
    <s v="NL"/>
    <s v="0"/>
    <x v="1"/>
    <x v="3"/>
    <n v="1509061"/>
    <n v="2434800"/>
    <n v="2434.8000000000002"/>
    <n v="619.7884836536881"/>
  </r>
  <r>
    <s v="730539000"/>
    <n v="73053900"/>
    <x v="6"/>
    <s v="  4"/>
    <s v="DE"/>
    <s v="0"/>
    <x v="0"/>
    <x v="3"/>
    <n v="3197"/>
    <n v="5388"/>
    <n v="5.3879999999999999"/>
    <n v="593.35560504825537"/>
  </r>
  <r>
    <s v="730539000"/>
    <n v="73053900"/>
    <x v="6"/>
    <s v="  4"/>
    <s v="DE"/>
    <s v="0"/>
    <x v="1"/>
    <x v="3"/>
    <n v="2383"/>
    <n v="3505"/>
    <n v="3.5049999999999999"/>
    <n v="679.88587731811697"/>
  </r>
  <r>
    <s v="730539000"/>
    <n v="73053900"/>
    <x v="6"/>
    <s v="  5"/>
    <s v="IT"/>
    <s v="0"/>
    <x v="1"/>
    <x v="3"/>
    <n v="2212"/>
    <n v="1"/>
    <n v="1E-3"/>
    <n v="2212000"/>
  </r>
  <r>
    <s v="730539000"/>
    <n v="73053900"/>
    <x v="6"/>
    <s v="  7"/>
    <s v="IE"/>
    <s v="0"/>
    <x v="1"/>
    <x v="3"/>
    <n v="13385"/>
    <n v="10000"/>
    <n v="10"/>
    <n v="1338.5"/>
  </r>
  <r>
    <s v="730539000"/>
    <n v="73053900"/>
    <x v="6"/>
    <s v=" 30"/>
    <s v="SE"/>
    <s v="0"/>
    <x v="0"/>
    <x v="3"/>
    <n v="30451"/>
    <n v="51315"/>
    <n v="51.314999999999998"/>
    <n v="593.41323199844101"/>
  </r>
  <r>
    <s v="730539000"/>
    <n v="73053900"/>
    <x v="6"/>
    <s v=" 30"/>
    <s v="SE"/>
    <s v="0"/>
    <x v="1"/>
    <x v="3"/>
    <n v="13846"/>
    <n v="402"/>
    <n v="0.40200000000000002"/>
    <n v="34442.786069651738"/>
  </r>
  <r>
    <s v="730539000"/>
    <n v="73053900"/>
    <x v="6"/>
    <s v=" 32"/>
    <s v="FI"/>
    <s v="0"/>
    <x v="1"/>
    <x v="3"/>
    <n v="875578"/>
    <n v="1613893"/>
    <n v="1613.893"/>
    <n v="542.5254338422684"/>
  </r>
  <r>
    <s v="730539000"/>
    <n v="73053900"/>
    <x v="6"/>
    <s v=" 63"/>
    <s v="SK"/>
    <s v="0"/>
    <x v="1"/>
    <x v="3"/>
    <n v="189140"/>
    <n v="429864"/>
    <n v="429.86399999999998"/>
    <n v="439.9996277892543"/>
  </r>
  <r>
    <s v="730590000"/>
    <n v="73059000"/>
    <x v="6"/>
    <s v="  1"/>
    <s v="FR"/>
    <s v="0"/>
    <x v="1"/>
    <x v="3"/>
    <n v="1783"/>
    <n v="76"/>
    <n v="7.5999999999999998E-2"/>
    <n v="23460.526315789473"/>
  </r>
  <r>
    <s v="730590000"/>
    <n v="73059000"/>
    <x v="6"/>
    <s v="  3"/>
    <s v="NL"/>
    <s v="0"/>
    <x v="0"/>
    <x v="3"/>
    <n v="496682"/>
    <n v="143450"/>
    <n v="143.44999999999999"/>
    <n v="3462.4050191704428"/>
  </r>
  <r>
    <s v="730590000"/>
    <n v="73059000"/>
    <x v="6"/>
    <s v="  3"/>
    <s v="NL"/>
    <s v="0"/>
    <x v="1"/>
    <x v="3"/>
    <n v="2598429"/>
    <n v="100034"/>
    <n v="100.03400000000001"/>
    <n v="25975.458344162984"/>
  </r>
  <r>
    <s v="730590000"/>
    <n v="73059000"/>
    <x v="6"/>
    <s v="  4"/>
    <s v="DE"/>
    <s v="0"/>
    <x v="0"/>
    <x v="3"/>
    <n v="2778"/>
    <n v="803"/>
    <n v="0.80300000000000005"/>
    <n v="3459.5267745952674"/>
  </r>
  <r>
    <s v="730590000"/>
    <n v="73059000"/>
    <x v="6"/>
    <s v="  4"/>
    <s v="DE"/>
    <s v="0"/>
    <x v="1"/>
    <x v="3"/>
    <n v="67182"/>
    <n v="35058"/>
    <n v="35.058"/>
    <n v="1916.3101146671231"/>
  </r>
  <r>
    <s v="730590000"/>
    <n v="73059000"/>
    <x v="6"/>
    <s v="  5"/>
    <s v="IT"/>
    <s v="0"/>
    <x v="0"/>
    <x v="3"/>
    <n v="4810"/>
    <n v="1389"/>
    <n v="1.389"/>
    <n v="3462.9229661627069"/>
  </r>
  <r>
    <s v="730590000"/>
    <n v="73059000"/>
    <x v="6"/>
    <s v="  5"/>
    <s v="IT"/>
    <s v="0"/>
    <x v="1"/>
    <x v="3"/>
    <n v="59616"/>
    <n v="1515"/>
    <n v="1.5149999999999999"/>
    <n v="39350.495049504956"/>
  </r>
  <r>
    <s v="730590000"/>
    <n v="73059000"/>
    <x v="6"/>
    <s v="  5"/>
    <s v="IT"/>
    <s v="0"/>
    <x v="2"/>
    <x v="3"/>
    <n v="8680"/>
    <n v="1009"/>
    <n v="1.0089999999999999"/>
    <n v="8602.5768087215074"/>
  </r>
  <r>
    <s v="730590000"/>
    <n v="73059000"/>
    <x v="6"/>
    <s v="  7"/>
    <s v="IE"/>
    <s v="0"/>
    <x v="1"/>
    <x v="3"/>
    <n v="283"/>
    <n v="13"/>
    <n v="1.2999999999999999E-2"/>
    <n v="21769.23076923077"/>
  </r>
  <r>
    <s v="730590000"/>
    <n v="73059000"/>
    <x v="6"/>
    <s v="  8"/>
    <s v="DK"/>
    <s v="0"/>
    <x v="0"/>
    <x v="3"/>
    <n v="99"/>
    <n v="28"/>
    <n v="2.8000000000000001E-2"/>
    <n v="3535.7142857142858"/>
  </r>
  <r>
    <s v="730590000"/>
    <n v="73059000"/>
    <x v="6"/>
    <s v="  8"/>
    <s v="DK"/>
    <s v="0"/>
    <x v="1"/>
    <x v="3"/>
    <n v="257"/>
    <n v="17"/>
    <n v="1.7000000000000001E-2"/>
    <n v="15117.647058823528"/>
  </r>
  <r>
    <s v="730590000"/>
    <n v="73059000"/>
    <x v="6"/>
    <s v=" 60"/>
    <s v="PL"/>
    <s v="0"/>
    <x v="1"/>
    <x v="3"/>
    <n v="2134627"/>
    <n v="90004"/>
    <n v="90.004000000000005"/>
    <n v="23717.023687836096"/>
  </r>
  <r>
    <s v="720918990"/>
    <n v="72091899"/>
    <x v="0"/>
    <s v="  1"/>
    <s v="FR"/>
    <s v="0"/>
    <x v="1"/>
    <x v="4"/>
    <n v="6795"/>
    <n v="2030"/>
    <n v="2.0299999999999998"/>
    <n v="3347.2906403940888"/>
  </r>
  <r>
    <s v="720918990"/>
    <n v="72091899"/>
    <x v="0"/>
    <s v="  4"/>
    <s v="DE"/>
    <s v="0"/>
    <x v="0"/>
    <x v="4"/>
    <n v="3212"/>
    <n v="3285"/>
    <n v="3.2850000000000001"/>
    <n v="977.77777777777771"/>
  </r>
  <r>
    <s v="720918990"/>
    <n v="72091899"/>
    <x v="0"/>
    <s v="  4"/>
    <s v="DE"/>
    <s v="0"/>
    <x v="1"/>
    <x v="4"/>
    <n v="82149"/>
    <n v="54229"/>
    <n v="54.228999999999999"/>
    <n v="1514.8536760773757"/>
  </r>
  <r>
    <s v="720918990"/>
    <n v="72091899"/>
    <x v="0"/>
    <s v=" 11"/>
    <s v="ES"/>
    <s v="0"/>
    <x v="1"/>
    <x v="4"/>
    <n v="8464"/>
    <n v="8540"/>
    <n v="8.5399999999999991"/>
    <n v="991.10070257611255"/>
  </r>
  <r>
    <s v="721011000"/>
    <n v="72101100"/>
    <x v="0"/>
    <s v="  1"/>
    <s v="FR"/>
    <s v="0"/>
    <x v="0"/>
    <x v="4"/>
    <n v="49717"/>
    <n v="64047"/>
    <n v="64.046999999999997"/>
    <n v="776.25806048683"/>
  </r>
  <r>
    <s v="721011000"/>
    <n v="72101100"/>
    <x v="0"/>
    <s v="  1"/>
    <s v="FR"/>
    <s v="0"/>
    <x v="1"/>
    <x v="4"/>
    <n v="952923"/>
    <n v="1481452"/>
    <n v="1481.452"/>
    <n v="643.23582539292534"/>
  </r>
  <r>
    <s v="721011000"/>
    <n v="72101100"/>
    <x v="0"/>
    <s v="  3"/>
    <s v="NL"/>
    <s v="0"/>
    <x v="0"/>
    <x v="4"/>
    <n v="140726"/>
    <n v="181283"/>
    <n v="181.28299999999999"/>
    <n v="776.27797421710807"/>
  </r>
  <r>
    <s v="721011000"/>
    <n v="72101100"/>
    <x v="0"/>
    <s v="  3"/>
    <s v="NL"/>
    <s v="0"/>
    <x v="1"/>
    <x v="4"/>
    <n v="2606181"/>
    <n v="6548216"/>
    <n v="6548.2160000000003"/>
    <n v="397.99863046667974"/>
  </r>
  <r>
    <s v="721011000"/>
    <n v="72101100"/>
    <x v="0"/>
    <s v="  4"/>
    <s v="DE"/>
    <s v="0"/>
    <x v="0"/>
    <x v="4"/>
    <n v="137351"/>
    <n v="176936"/>
    <n v="176.93600000000001"/>
    <n v="776.27503730162312"/>
  </r>
  <r>
    <s v="721011000"/>
    <n v="72101100"/>
    <x v="0"/>
    <s v="  4"/>
    <s v="DE"/>
    <s v="0"/>
    <x v="1"/>
    <x v="4"/>
    <n v="4871290"/>
    <n v="20292710"/>
    <n v="20292.71"/>
    <n v="240.05123022011355"/>
  </r>
  <r>
    <s v="721011000"/>
    <n v="72101100"/>
    <x v="0"/>
    <s v="  5"/>
    <s v="IT"/>
    <s v="0"/>
    <x v="1"/>
    <x v="4"/>
    <n v="38499"/>
    <n v="23900"/>
    <n v="23.9"/>
    <n v="1610.8368200836821"/>
  </r>
  <r>
    <s v="721011000"/>
    <n v="72101100"/>
    <x v="0"/>
    <s v="  7"/>
    <s v="IE"/>
    <s v="0"/>
    <x v="1"/>
    <x v="4"/>
    <n v="7752"/>
    <n v="17000"/>
    <n v="17"/>
    <n v="456"/>
  </r>
  <r>
    <s v="721011000"/>
    <n v="72101100"/>
    <x v="0"/>
    <s v=" 10"/>
    <s v="PT"/>
    <s v="0"/>
    <x v="0"/>
    <x v="4"/>
    <n v="523107"/>
    <n v="673859"/>
    <n v="673.85900000000004"/>
    <n v="776.2855434148687"/>
  </r>
  <r>
    <s v="721011000"/>
    <n v="72101100"/>
    <x v="0"/>
    <s v=" 10"/>
    <s v="PT"/>
    <s v="0"/>
    <x v="1"/>
    <x v="4"/>
    <n v="870935"/>
    <n v="792306"/>
    <n v="792.30600000000004"/>
    <n v="1099.2406974073149"/>
  </r>
  <r>
    <s v="721011000"/>
    <n v="72101100"/>
    <x v="0"/>
    <s v=" 30"/>
    <s v="SE"/>
    <s v="0"/>
    <x v="0"/>
    <x v="4"/>
    <n v="52"/>
    <n v="67"/>
    <n v="6.7000000000000004E-2"/>
    <n v="776.11940298507454"/>
  </r>
  <r>
    <s v="721011000"/>
    <n v="72101100"/>
    <x v="0"/>
    <s v=" 30"/>
    <s v="SE"/>
    <s v="0"/>
    <x v="1"/>
    <x v="4"/>
    <n v="225"/>
    <n v="3"/>
    <n v="3.0000000000000001E-3"/>
    <n v="75000"/>
  </r>
  <r>
    <s v="721011000"/>
    <n v="72101100"/>
    <x v="0"/>
    <s v=" 38"/>
    <s v="AT"/>
    <s v="0"/>
    <x v="0"/>
    <x v="4"/>
    <n v="70559"/>
    <n v="90893"/>
    <n v="90.893000000000001"/>
    <n v="776.28640269327673"/>
  </r>
  <r>
    <s v="721011000"/>
    <n v="72101100"/>
    <x v="0"/>
    <s v=" 38"/>
    <s v="AT"/>
    <s v="0"/>
    <x v="1"/>
    <x v="4"/>
    <n v="1146166"/>
    <n v="1804894"/>
    <n v="1804.894"/>
    <n v="635.03230660637132"/>
  </r>
  <r>
    <s v="721011000"/>
    <n v="72101100"/>
    <x v="0"/>
    <s v=" 61"/>
    <s v="CZ"/>
    <s v="0"/>
    <x v="1"/>
    <x v="4"/>
    <n v="496422"/>
    <n v="93165"/>
    <n v="93.165000000000006"/>
    <n v="5328.4173241023982"/>
  </r>
  <r>
    <s v="721012200"/>
    <n v="72101220"/>
    <x v="0"/>
    <s v="  1"/>
    <s v="FR"/>
    <s v="0"/>
    <x v="0"/>
    <x v="4"/>
    <n v="467914"/>
    <n v="836182"/>
    <n v="836.18200000000002"/>
    <n v="559.58391833356848"/>
  </r>
  <r>
    <s v="721012200"/>
    <n v="72101220"/>
    <x v="0"/>
    <s v="  1"/>
    <s v="FR"/>
    <s v="0"/>
    <x v="1"/>
    <x v="4"/>
    <n v="12694853"/>
    <n v="17886525"/>
    <n v="17886.525000000001"/>
    <n v="709.74395529595597"/>
  </r>
  <r>
    <s v="721012200"/>
    <n v="72101220"/>
    <x v="0"/>
    <s v="  3"/>
    <s v="NL"/>
    <s v="0"/>
    <x v="0"/>
    <x v="4"/>
    <n v="568069"/>
    <n v="1015162"/>
    <n v="1015.162"/>
    <n v="559.58457861897898"/>
  </r>
  <r>
    <s v="721012200"/>
    <n v="72101220"/>
    <x v="0"/>
    <s v="  3"/>
    <s v="NL"/>
    <s v="0"/>
    <x v="1"/>
    <x v="4"/>
    <n v="9416552"/>
    <n v="14124404"/>
    <n v="14124.404"/>
    <n v="666.68667931050402"/>
  </r>
  <r>
    <s v="721012200"/>
    <n v="72101220"/>
    <x v="0"/>
    <s v="  4"/>
    <s v="DE"/>
    <s v="0"/>
    <x v="0"/>
    <x v="4"/>
    <n v="269726"/>
    <n v="482008"/>
    <n v="482.00799999999998"/>
    <n v="559.58822260211446"/>
  </r>
  <r>
    <s v="721012200"/>
    <n v="72101220"/>
    <x v="0"/>
    <s v="  4"/>
    <s v="DE"/>
    <s v="0"/>
    <x v="1"/>
    <x v="4"/>
    <n v="14752405"/>
    <n v="26333929"/>
    <n v="26333.929"/>
    <n v="560.20523940806549"/>
  </r>
  <r>
    <s v="721012200"/>
    <n v="72101220"/>
    <x v="0"/>
    <s v="  5"/>
    <s v="IT"/>
    <s v="0"/>
    <x v="0"/>
    <x v="4"/>
    <n v="2709"/>
    <n v="4839"/>
    <n v="4.8390000000000004"/>
    <n v="559.82641041537499"/>
  </r>
  <r>
    <s v="721012200"/>
    <n v="72101220"/>
    <x v="0"/>
    <s v="  5"/>
    <s v="IT"/>
    <s v="0"/>
    <x v="1"/>
    <x v="4"/>
    <n v="91724"/>
    <n v="136430"/>
    <n v="136.43"/>
    <n v="672.31547313640692"/>
  </r>
  <r>
    <s v="721012200"/>
    <n v="72101220"/>
    <x v="0"/>
    <s v=" 11"/>
    <s v="ES"/>
    <s v="0"/>
    <x v="1"/>
    <x v="4"/>
    <n v="15661"/>
    <n v="18967"/>
    <n v="18.966999999999999"/>
    <n v="825.69726366847692"/>
  </r>
  <r>
    <s v="721012200"/>
    <n v="72101220"/>
    <x v="0"/>
    <s v=" 17"/>
    <s v="BE"/>
    <s v="0"/>
    <x v="0"/>
    <x v="4"/>
    <n v="2187"/>
    <n v="3908"/>
    <n v="3.9079999999999999"/>
    <n v="559.62128966223133"/>
  </r>
  <r>
    <s v="721012200"/>
    <n v="72101220"/>
    <x v="0"/>
    <s v=" 17"/>
    <s v="BE"/>
    <s v="0"/>
    <x v="1"/>
    <x v="4"/>
    <n v="304923"/>
    <n v="399468"/>
    <n v="399.46800000000002"/>
    <n v="763.32271921655797"/>
  </r>
  <r>
    <s v="721012200"/>
    <n v="72101220"/>
    <x v="0"/>
    <s v=" 18"/>
    <s v="LU"/>
    <s v="0"/>
    <x v="1"/>
    <x v="4"/>
    <n v="530227"/>
    <n v="675700"/>
    <n v="675.7"/>
    <n v="784.70771052242117"/>
  </r>
  <r>
    <s v="721012200"/>
    <n v="72101220"/>
    <x v="0"/>
    <s v=" 60"/>
    <s v="PL"/>
    <s v="0"/>
    <x v="0"/>
    <x v="4"/>
    <n v="74747"/>
    <n v="133574"/>
    <n v="133.57400000000001"/>
    <n v="559.59243565364511"/>
  </r>
  <r>
    <s v="721012200"/>
    <n v="72101220"/>
    <x v="0"/>
    <s v=" 60"/>
    <s v="PL"/>
    <s v="0"/>
    <x v="1"/>
    <x v="4"/>
    <n v="57727"/>
    <n v="47443"/>
    <n v="47.442999999999998"/>
    <n v="1216.7653816158338"/>
  </r>
  <r>
    <s v="721012200"/>
    <n v="72101220"/>
    <x v="0"/>
    <s v=" 61"/>
    <s v="CZ"/>
    <s v="0"/>
    <x v="4"/>
    <x v="4"/>
    <n v="5390"/>
    <n v="6027"/>
    <n v="6.0270000000000001"/>
    <n v="894.30894308943084"/>
  </r>
  <r>
    <s v="721012800"/>
    <n v="72101280"/>
    <x v="0"/>
    <s v="  4"/>
    <s v="DE"/>
    <s v="0"/>
    <x v="0"/>
    <x v="4"/>
    <n v="195"/>
    <n v="242"/>
    <n v="0.24199999999999999"/>
    <n v="805.78512396694214"/>
  </r>
  <r>
    <s v="721012800"/>
    <n v="72101280"/>
    <x v="0"/>
    <s v="  4"/>
    <s v="DE"/>
    <s v="0"/>
    <x v="1"/>
    <x v="4"/>
    <n v="13757"/>
    <n v="922"/>
    <n v="0.92200000000000004"/>
    <n v="14920.824295010845"/>
  </r>
  <r>
    <s v="721012800"/>
    <n v="72101280"/>
    <x v="0"/>
    <s v=" 11"/>
    <s v="ES"/>
    <s v="0"/>
    <x v="0"/>
    <x v="4"/>
    <n v="29874"/>
    <n v="36858"/>
    <n v="36.857999999999997"/>
    <n v="810.51603451082542"/>
  </r>
  <r>
    <s v="721012800"/>
    <n v="72101280"/>
    <x v="0"/>
    <s v=" 11"/>
    <s v="ES"/>
    <s v="0"/>
    <x v="1"/>
    <x v="4"/>
    <n v="118554"/>
    <n v="13400"/>
    <n v="13.4"/>
    <n v="8847.313432835821"/>
  </r>
  <r>
    <s v="721012800"/>
    <n v="72101280"/>
    <x v="0"/>
    <s v=" 60"/>
    <s v="PL"/>
    <s v="0"/>
    <x v="1"/>
    <x v="4"/>
    <n v="39358"/>
    <n v="580"/>
    <n v="0.57999999999999996"/>
    <n v="67858.620689655174"/>
  </r>
  <r>
    <s v="721050000"/>
    <n v="72105000"/>
    <x v="0"/>
    <s v="  1"/>
    <s v="FR"/>
    <s v="0"/>
    <x v="0"/>
    <x v="4"/>
    <n v="184350"/>
    <n v="319407"/>
    <n v="319.40699999999998"/>
    <n v="577.16330575096981"/>
  </r>
  <r>
    <s v="721050000"/>
    <n v="72105000"/>
    <x v="0"/>
    <s v="  1"/>
    <s v="FR"/>
    <s v="0"/>
    <x v="1"/>
    <x v="4"/>
    <n v="5236528"/>
    <n v="6777504"/>
    <n v="6777.5039999999999"/>
    <n v="772.63370113835424"/>
  </r>
  <r>
    <s v="721050000"/>
    <n v="72105000"/>
    <x v="0"/>
    <s v="  1"/>
    <s v="FR"/>
    <s v="0"/>
    <x v="2"/>
    <x v="4"/>
    <n v="573"/>
    <n v="5"/>
    <n v="5.0000000000000001E-3"/>
    <n v="114600"/>
  </r>
  <r>
    <s v="721050000"/>
    <n v="72105000"/>
    <x v="0"/>
    <s v="  4"/>
    <s v="DE"/>
    <s v="0"/>
    <x v="0"/>
    <x v="4"/>
    <n v="17748"/>
    <n v="30749"/>
    <n v="30.748999999999999"/>
    <n v="577.1895020976292"/>
  </r>
  <r>
    <s v="721050000"/>
    <n v="72105000"/>
    <x v="0"/>
    <s v="  4"/>
    <s v="DE"/>
    <s v="0"/>
    <x v="1"/>
    <x v="4"/>
    <n v="689188"/>
    <n v="1367799"/>
    <n v="1367.799"/>
    <n v="503.86643066707904"/>
  </r>
  <r>
    <s v="721050000"/>
    <n v="72105000"/>
    <x v="0"/>
    <s v=" 61"/>
    <s v="CZ"/>
    <s v="0"/>
    <x v="1"/>
    <x v="4"/>
    <n v="1048"/>
    <n v="776"/>
    <n v="0.77600000000000002"/>
    <n v="1350.5154639175257"/>
  </r>
  <r>
    <s v="721050000"/>
    <n v="72105000"/>
    <x v="0"/>
    <s v=" 64"/>
    <s v="HU"/>
    <s v="0"/>
    <x v="0"/>
    <x v="4"/>
    <n v="15919"/>
    <n v="27581"/>
    <n v="27.581"/>
    <n v="577.17269134549144"/>
  </r>
  <r>
    <s v="721050000"/>
    <n v="72105000"/>
    <x v="0"/>
    <s v=" 64"/>
    <s v="HU"/>
    <s v="0"/>
    <x v="1"/>
    <x v="4"/>
    <n v="7531"/>
    <n v="147"/>
    <n v="0.14699999999999999"/>
    <n v="51231.292517006805"/>
  </r>
  <r>
    <s v="721070100"/>
    <n v="72107010"/>
    <x v="0"/>
    <s v="  1"/>
    <s v="FR"/>
    <s v="0"/>
    <x v="0"/>
    <x v="4"/>
    <n v="48"/>
    <n v="23"/>
    <n v="2.3E-2"/>
    <n v="2086.9565217391305"/>
  </r>
  <r>
    <s v="721070100"/>
    <n v="72107010"/>
    <x v="0"/>
    <s v="  1"/>
    <s v="FR"/>
    <s v="0"/>
    <x v="1"/>
    <x v="4"/>
    <n v="950"/>
    <n v="9"/>
    <n v="8.9999999999999993E-3"/>
    <n v="105555.55555555556"/>
  </r>
  <r>
    <s v="721070100"/>
    <n v="72107010"/>
    <x v="0"/>
    <s v="  3"/>
    <s v="NL"/>
    <s v="0"/>
    <x v="0"/>
    <x v="4"/>
    <n v="131"/>
    <n v="64"/>
    <n v="6.4000000000000001E-2"/>
    <n v="2046.875"/>
  </r>
  <r>
    <s v="721070100"/>
    <n v="72107010"/>
    <x v="0"/>
    <s v="  3"/>
    <s v="NL"/>
    <s v="0"/>
    <x v="1"/>
    <x v="4"/>
    <n v="2859"/>
    <n v="255"/>
    <n v="0.255"/>
    <n v="11211.764705882353"/>
  </r>
  <r>
    <s v="721070100"/>
    <n v="72107010"/>
    <x v="0"/>
    <s v="  4"/>
    <s v="DE"/>
    <s v="0"/>
    <x v="0"/>
    <x v="4"/>
    <n v="925"/>
    <n v="464"/>
    <n v="0.46400000000000002"/>
    <n v="1993.5344827586207"/>
  </r>
  <r>
    <s v="721070100"/>
    <n v="72107010"/>
    <x v="0"/>
    <s v="  4"/>
    <s v="DE"/>
    <s v="0"/>
    <x v="1"/>
    <x v="4"/>
    <n v="48012"/>
    <n v="19836"/>
    <n v="19.835999999999999"/>
    <n v="2420.4476709013916"/>
  </r>
  <r>
    <s v="721070100"/>
    <n v="72107010"/>
    <x v="0"/>
    <s v="  5"/>
    <s v="IT"/>
    <s v="0"/>
    <x v="0"/>
    <x v="4"/>
    <n v="19042"/>
    <n v="9507"/>
    <n v="9.5069999999999997"/>
    <n v="2002.9451982749554"/>
  </r>
  <r>
    <s v="721070100"/>
    <n v="72107010"/>
    <x v="0"/>
    <s v="  5"/>
    <s v="IT"/>
    <s v="0"/>
    <x v="1"/>
    <x v="4"/>
    <n v="214996"/>
    <n v="45217"/>
    <n v="45.216999999999999"/>
    <n v="4754.7603777340382"/>
  </r>
  <r>
    <s v="721070100"/>
    <n v="72107010"/>
    <x v="0"/>
    <s v="  7"/>
    <s v="IE"/>
    <s v="0"/>
    <x v="0"/>
    <x v="4"/>
    <n v="3196"/>
    <n v="1595"/>
    <n v="1.595"/>
    <n v="2003.7617554858934"/>
  </r>
  <r>
    <s v="721070100"/>
    <n v="72107010"/>
    <x v="0"/>
    <s v="  7"/>
    <s v="IE"/>
    <s v="0"/>
    <x v="1"/>
    <x v="4"/>
    <n v="21480"/>
    <n v="6660"/>
    <n v="6.66"/>
    <n v="3225.2252252252251"/>
  </r>
  <r>
    <s v="721070100"/>
    <n v="72107010"/>
    <x v="0"/>
    <s v=" 38"/>
    <s v="AT"/>
    <s v="0"/>
    <x v="1"/>
    <x v="4"/>
    <n v="4061"/>
    <n v="238"/>
    <n v="0.23799999999999999"/>
    <n v="17063.025210084033"/>
  </r>
  <r>
    <s v="721070100"/>
    <n v="72107010"/>
    <x v="0"/>
    <s v=" 60"/>
    <s v="PL"/>
    <s v="0"/>
    <x v="0"/>
    <x v="4"/>
    <n v="103"/>
    <n v="51"/>
    <n v="5.0999999999999997E-2"/>
    <n v="2019.607843137255"/>
  </r>
  <r>
    <s v="721070100"/>
    <n v="72107010"/>
    <x v="0"/>
    <s v=" 60"/>
    <s v="PL"/>
    <s v="0"/>
    <x v="1"/>
    <x v="4"/>
    <n v="74"/>
    <n v="1"/>
    <n v="1E-3"/>
    <n v="74000"/>
  </r>
  <r>
    <s v="721070100"/>
    <n v="72107010"/>
    <x v="0"/>
    <s v=" 61"/>
    <s v="CZ"/>
    <s v="0"/>
    <x v="4"/>
    <x v="4"/>
    <n v="32373"/>
    <n v="20046"/>
    <n v="20.045999999999999"/>
    <n v="1614.935648009578"/>
  </r>
  <r>
    <s v="721090400"/>
    <n v="72109040"/>
    <x v="0"/>
    <s v="  3"/>
    <s v="NL"/>
    <s v="0"/>
    <x v="0"/>
    <x v="4"/>
    <n v="302"/>
    <n v="211"/>
    <n v="0.21099999999999999"/>
    <n v="1431.2796208530806"/>
  </r>
  <r>
    <s v="721090400"/>
    <n v="72109040"/>
    <x v="0"/>
    <s v="  3"/>
    <s v="NL"/>
    <s v="0"/>
    <x v="1"/>
    <x v="4"/>
    <n v="3153"/>
    <n v="2174"/>
    <n v="2.1739999999999999"/>
    <n v="1450.3219871205151"/>
  </r>
  <r>
    <s v="721090400"/>
    <n v="72109040"/>
    <x v="0"/>
    <s v="  4"/>
    <s v="DE"/>
    <s v="0"/>
    <x v="0"/>
    <x v="4"/>
    <n v="38"/>
    <n v="27"/>
    <n v="2.7E-2"/>
    <n v="1407.4074074074074"/>
  </r>
  <r>
    <s v="721090400"/>
    <n v="72109040"/>
    <x v="0"/>
    <s v="  4"/>
    <s v="DE"/>
    <s v="0"/>
    <x v="1"/>
    <x v="4"/>
    <n v="4022"/>
    <n v="1455"/>
    <n v="1.4550000000000001"/>
    <n v="2764.2611683848795"/>
  </r>
  <r>
    <s v="721090400"/>
    <n v="72109040"/>
    <x v="0"/>
    <s v="  5"/>
    <s v="IT"/>
    <s v="0"/>
    <x v="0"/>
    <x v="4"/>
    <n v="2061"/>
    <n v="1442"/>
    <n v="1.4419999999999999"/>
    <n v="1429.2649098474342"/>
  </r>
  <r>
    <s v="721090400"/>
    <n v="72109040"/>
    <x v="0"/>
    <s v="  5"/>
    <s v="IT"/>
    <s v="0"/>
    <x v="1"/>
    <x v="4"/>
    <n v="16012"/>
    <n v="9021"/>
    <n v="9.0210000000000008"/>
    <n v="1774.9695155747697"/>
  </r>
  <r>
    <s v="721090400"/>
    <n v="72109040"/>
    <x v="0"/>
    <s v=" 60"/>
    <s v="PL"/>
    <s v="0"/>
    <x v="0"/>
    <x v="4"/>
    <n v="182418"/>
    <n v="127634"/>
    <n v="127.634"/>
    <n v="1429.227321873482"/>
  </r>
  <r>
    <s v="721090400"/>
    <n v="72109040"/>
    <x v="0"/>
    <s v=" 60"/>
    <s v="PL"/>
    <s v="0"/>
    <x v="1"/>
    <x v="4"/>
    <n v="124693"/>
    <n v="70141"/>
    <n v="70.141000000000005"/>
    <n v="1777.7476796737999"/>
  </r>
  <r>
    <s v="721210100"/>
    <n v="72121010"/>
    <x v="0"/>
    <s v="  1"/>
    <s v="FR"/>
    <s v="0"/>
    <x v="0"/>
    <x v="4"/>
    <n v="44"/>
    <n v="44"/>
    <n v="4.3999999999999997E-2"/>
    <n v="1000.0000000000001"/>
  </r>
  <r>
    <s v="721210100"/>
    <n v="72121010"/>
    <x v="0"/>
    <s v="  1"/>
    <s v="FR"/>
    <s v="0"/>
    <x v="1"/>
    <x v="4"/>
    <n v="758"/>
    <n v="82"/>
    <n v="8.2000000000000003E-2"/>
    <n v="9243.9024390243903"/>
  </r>
  <r>
    <s v="721210100"/>
    <n v="72121010"/>
    <x v="0"/>
    <s v="  3"/>
    <s v="NL"/>
    <s v="0"/>
    <x v="0"/>
    <x v="4"/>
    <n v="167"/>
    <n v="167"/>
    <n v="0.16700000000000001"/>
    <n v="999.99999999999989"/>
  </r>
  <r>
    <s v="721210100"/>
    <n v="72121010"/>
    <x v="0"/>
    <s v="  3"/>
    <s v="NL"/>
    <s v="0"/>
    <x v="1"/>
    <x v="4"/>
    <n v="13271"/>
    <n v="1143"/>
    <n v="1.143"/>
    <n v="11610.673665791775"/>
  </r>
  <r>
    <s v="721210100"/>
    <n v="72121010"/>
    <x v="0"/>
    <s v="  4"/>
    <s v="DE"/>
    <s v="0"/>
    <x v="0"/>
    <x v="4"/>
    <n v="38043"/>
    <n v="38155"/>
    <n v="38.155000000000001"/>
    <n v="997.06460490106144"/>
  </r>
  <r>
    <s v="721210100"/>
    <n v="72121010"/>
    <x v="0"/>
    <s v="  4"/>
    <s v="DE"/>
    <s v="0"/>
    <x v="1"/>
    <x v="4"/>
    <n v="108947"/>
    <n v="72991"/>
    <n v="72.991"/>
    <n v="1492.6086777821924"/>
  </r>
  <r>
    <s v="721210100"/>
    <n v="72121010"/>
    <x v="0"/>
    <s v="  5"/>
    <s v="IT"/>
    <s v="0"/>
    <x v="1"/>
    <x v="4"/>
    <n v="2322"/>
    <n v="4246"/>
    <n v="4.2460000000000004"/>
    <n v="546.86764013188883"/>
  </r>
  <r>
    <s v="721210900"/>
    <n v="72121090"/>
    <x v="0"/>
    <s v="  1"/>
    <s v="FR"/>
    <s v="0"/>
    <x v="0"/>
    <x v="4"/>
    <n v="229"/>
    <n v="62"/>
    <n v="6.2E-2"/>
    <n v="3693.5483870967741"/>
  </r>
  <r>
    <s v="721210900"/>
    <n v="72121090"/>
    <x v="0"/>
    <s v="  1"/>
    <s v="FR"/>
    <s v="0"/>
    <x v="1"/>
    <x v="4"/>
    <n v="3688"/>
    <n v="81"/>
    <n v="8.1000000000000003E-2"/>
    <n v="45530.864197530864"/>
  </r>
  <r>
    <s v="721210900"/>
    <n v="72121090"/>
    <x v="0"/>
    <s v="  3"/>
    <s v="NL"/>
    <s v="0"/>
    <x v="0"/>
    <x v="4"/>
    <n v="600"/>
    <n v="160"/>
    <n v="0.16"/>
    <n v="3750"/>
  </r>
  <r>
    <s v="721210900"/>
    <n v="72121090"/>
    <x v="0"/>
    <s v="  3"/>
    <s v="NL"/>
    <s v="0"/>
    <x v="1"/>
    <x v="4"/>
    <n v="20154"/>
    <n v="17299"/>
    <n v="17.298999999999999"/>
    <n v="1165.038441528412"/>
  </r>
  <r>
    <s v="721210900"/>
    <n v="72121090"/>
    <x v="0"/>
    <s v="  4"/>
    <s v="DE"/>
    <s v="0"/>
    <x v="0"/>
    <x v="4"/>
    <n v="54652"/>
    <n v="14578"/>
    <n v="14.577999999999999"/>
    <n v="3748.9367540128965"/>
  </r>
  <r>
    <s v="721210900"/>
    <n v="72121090"/>
    <x v="0"/>
    <s v="  4"/>
    <s v="DE"/>
    <s v="0"/>
    <x v="1"/>
    <x v="4"/>
    <n v="260383"/>
    <n v="119063"/>
    <n v="119.063"/>
    <n v="2186.9346480434729"/>
  </r>
  <r>
    <s v="721240200"/>
    <n v="72124020"/>
    <x v="0"/>
    <s v="  1"/>
    <s v="FR"/>
    <s v="0"/>
    <x v="0"/>
    <x v="4"/>
    <n v="311139"/>
    <n v="303568"/>
    <n v="303.56799999999998"/>
    <n v="1024.9400463817003"/>
  </r>
  <r>
    <s v="721240200"/>
    <n v="72124020"/>
    <x v="0"/>
    <s v="  1"/>
    <s v="FR"/>
    <s v="0"/>
    <x v="1"/>
    <x v="4"/>
    <n v="3025116"/>
    <n v="3328247"/>
    <n v="3328.2469999999998"/>
    <n v="908.92172365812996"/>
  </r>
  <r>
    <s v="721240200"/>
    <n v="72124020"/>
    <x v="0"/>
    <s v="  3"/>
    <s v="NL"/>
    <s v="0"/>
    <x v="0"/>
    <x v="4"/>
    <n v="29507"/>
    <n v="28788"/>
    <n v="28.788"/>
    <n v="1024.9756843129082"/>
  </r>
  <r>
    <s v="721240200"/>
    <n v="72124020"/>
    <x v="0"/>
    <s v="  3"/>
    <s v="NL"/>
    <s v="0"/>
    <x v="1"/>
    <x v="4"/>
    <n v="1575956"/>
    <n v="1229887"/>
    <n v="1229.8869999999999"/>
    <n v="1281.3827611804988"/>
  </r>
  <r>
    <s v="721240200"/>
    <n v="72124020"/>
    <x v="0"/>
    <s v="  4"/>
    <s v="DE"/>
    <s v="0"/>
    <x v="0"/>
    <x v="4"/>
    <n v="92409"/>
    <n v="90161"/>
    <n v="90.161000000000001"/>
    <n v="1024.9331750978804"/>
  </r>
  <r>
    <s v="721240200"/>
    <n v="72124020"/>
    <x v="0"/>
    <s v="  4"/>
    <s v="DE"/>
    <s v="0"/>
    <x v="1"/>
    <x v="4"/>
    <n v="349183"/>
    <n v="25243"/>
    <n v="25.242999999999999"/>
    <n v="13832.864556510716"/>
  </r>
  <r>
    <s v="721240200"/>
    <n v="72124020"/>
    <x v="0"/>
    <s v="  5"/>
    <s v="IT"/>
    <s v="0"/>
    <x v="1"/>
    <x v="4"/>
    <n v="59"/>
    <n v="5"/>
    <n v="5.0000000000000001E-3"/>
    <n v="11800"/>
  </r>
  <r>
    <s v="721240200"/>
    <n v="72124020"/>
    <x v="0"/>
    <s v="  9"/>
    <s v="GR"/>
    <s v="0"/>
    <x v="1"/>
    <x v="4"/>
    <n v="1176967"/>
    <n v="1503496"/>
    <n v="1503.4960000000001"/>
    <n v="782.8201737816396"/>
  </r>
  <r>
    <s v="721240200"/>
    <n v="72124020"/>
    <x v="0"/>
    <s v=" 17"/>
    <s v="BE"/>
    <s v="0"/>
    <x v="0"/>
    <x v="4"/>
    <n v="871"/>
    <n v="851"/>
    <n v="0.85099999999999998"/>
    <n v="1023.5017626321975"/>
  </r>
  <r>
    <s v="721240200"/>
    <n v="72124020"/>
    <x v="0"/>
    <s v=" 17"/>
    <s v="BE"/>
    <s v="0"/>
    <x v="1"/>
    <x v="4"/>
    <n v="400"/>
    <n v="2"/>
    <n v="2E-3"/>
    <n v="200000"/>
  </r>
  <r>
    <s v="721240200"/>
    <n v="72124020"/>
    <x v="0"/>
    <s v=" 17"/>
    <s v="BE"/>
    <s v="0"/>
    <x v="4"/>
    <x v="4"/>
    <n v="40"/>
    <n v="1"/>
    <n v="1E-3"/>
    <n v="40000"/>
  </r>
  <r>
    <s v="721310000"/>
    <n v="72131000"/>
    <x v="1"/>
    <s v="  1"/>
    <s v="FR"/>
    <s v="0"/>
    <x v="1"/>
    <x v="4"/>
    <n v="7206"/>
    <n v="1"/>
    <n v="1E-3"/>
    <n v="7206000"/>
  </r>
  <r>
    <s v="721310000"/>
    <n v="72131000"/>
    <x v="1"/>
    <s v="  1"/>
    <s v="FR"/>
    <s v="0"/>
    <x v="7"/>
    <x v="4"/>
    <n v="108951"/>
    <n v="40"/>
    <n v="0.04"/>
    <n v="2723775"/>
  </r>
  <r>
    <s v="721310000"/>
    <n v="72131000"/>
    <x v="1"/>
    <s v="  3"/>
    <s v="NL"/>
    <s v="0"/>
    <x v="0"/>
    <x v="4"/>
    <n v="1564"/>
    <n v="4379"/>
    <n v="4.3789999999999996"/>
    <n v="357.15916875999091"/>
  </r>
  <r>
    <s v="721310000"/>
    <n v="72131000"/>
    <x v="1"/>
    <s v="  3"/>
    <s v="NL"/>
    <s v="0"/>
    <x v="1"/>
    <x v="4"/>
    <n v="10229"/>
    <n v="12733"/>
    <n v="12.733000000000001"/>
    <n v="803.34563732034871"/>
  </r>
  <r>
    <s v="721310000"/>
    <n v="72131000"/>
    <x v="1"/>
    <s v="  4"/>
    <s v="DE"/>
    <s v="0"/>
    <x v="0"/>
    <x v="4"/>
    <n v="14416"/>
    <n v="40376"/>
    <n v="40.375999999999998"/>
    <n v="357.04378838914209"/>
  </r>
  <r>
    <s v="721310000"/>
    <n v="72131000"/>
    <x v="1"/>
    <s v="  4"/>
    <s v="DE"/>
    <s v="0"/>
    <x v="1"/>
    <x v="4"/>
    <n v="107040"/>
    <n v="123107"/>
    <n v="123.107"/>
    <n v="869.48751898754745"/>
  </r>
  <r>
    <s v="721310000"/>
    <n v="72131000"/>
    <x v="1"/>
    <s v="  5"/>
    <s v="IT"/>
    <s v="0"/>
    <x v="1"/>
    <x v="4"/>
    <n v="40150"/>
    <n v="139820"/>
    <n v="139.82"/>
    <n v="287.15491346016307"/>
  </r>
  <r>
    <s v="721310000"/>
    <n v="72131000"/>
    <x v="1"/>
    <s v="  7"/>
    <s v="IE"/>
    <s v="0"/>
    <x v="1"/>
    <x v="4"/>
    <n v="76"/>
    <n v="100"/>
    <n v="0.1"/>
    <n v="760"/>
  </r>
  <r>
    <s v="721310000"/>
    <n v="72131000"/>
    <x v="1"/>
    <s v="  8"/>
    <s v="DK"/>
    <s v="0"/>
    <x v="0"/>
    <x v="4"/>
    <n v="1270"/>
    <n v="3556"/>
    <n v="3.556"/>
    <n v="357.14285714285711"/>
  </r>
  <r>
    <s v="721310000"/>
    <n v="72131000"/>
    <x v="1"/>
    <s v="  8"/>
    <s v="DK"/>
    <s v="0"/>
    <x v="1"/>
    <x v="4"/>
    <n v="2033"/>
    <n v="332"/>
    <n v="0.33200000000000002"/>
    <n v="6123.4939759036142"/>
  </r>
  <r>
    <s v="721310000"/>
    <n v="72131000"/>
    <x v="1"/>
    <s v=" 10"/>
    <s v="PT"/>
    <s v="0"/>
    <x v="0"/>
    <x v="4"/>
    <n v="73292"/>
    <n v="205267"/>
    <n v="205.267"/>
    <n v="357.05690637072689"/>
  </r>
  <r>
    <s v="721310000"/>
    <n v="72131000"/>
    <x v="1"/>
    <s v=" 10"/>
    <s v="PT"/>
    <s v="0"/>
    <x v="1"/>
    <x v="4"/>
    <n v="23655609"/>
    <n v="60712674"/>
    <n v="60712.673999999999"/>
    <n v="389.63213842302514"/>
  </r>
  <r>
    <s v="721310000"/>
    <n v="72131000"/>
    <x v="1"/>
    <s v=" 11"/>
    <s v="ES"/>
    <s v="0"/>
    <x v="0"/>
    <x v="4"/>
    <n v="1898952"/>
    <n v="5318369"/>
    <n v="5318.3689999999997"/>
    <n v="357.05533030897254"/>
  </r>
  <r>
    <s v="721310000"/>
    <n v="72131000"/>
    <x v="1"/>
    <s v=" 11"/>
    <s v="ES"/>
    <s v="0"/>
    <x v="1"/>
    <x v="4"/>
    <n v="8425189"/>
    <n v="19307646"/>
    <n v="19307.646000000001"/>
    <n v="436.36541709952627"/>
  </r>
  <r>
    <s v="721310000"/>
    <n v="72131000"/>
    <x v="1"/>
    <s v=" 38"/>
    <s v="AT"/>
    <s v="0"/>
    <x v="1"/>
    <x v="4"/>
    <n v="14580"/>
    <n v="9261"/>
    <n v="9.2609999999999992"/>
    <n v="1574.3440233236154"/>
  </r>
  <r>
    <s v="721310000"/>
    <n v="72131000"/>
    <x v="1"/>
    <s v=" 66"/>
    <s v="RO"/>
    <s v="0"/>
    <x v="1"/>
    <x v="4"/>
    <n v="619"/>
    <n v="600"/>
    <n v="0.6"/>
    <n v="1031.6666666666667"/>
  </r>
  <r>
    <s v="721320000"/>
    <n v="72132000"/>
    <x v="1"/>
    <s v="  1"/>
    <s v="FR"/>
    <s v="0"/>
    <x v="1"/>
    <x v="4"/>
    <n v="5675411"/>
    <n v="10754051"/>
    <n v="10754.050999999999"/>
    <n v="527.74633484628259"/>
  </r>
  <r>
    <s v="721320000"/>
    <n v="72132000"/>
    <x v="1"/>
    <s v="  4"/>
    <s v="DE"/>
    <s v="0"/>
    <x v="0"/>
    <x v="4"/>
    <n v="358873"/>
    <n v="795434"/>
    <n v="795.43399999999997"/>
    <n v="451.16628155195781"/>
  </r>
  <r>
    <s v="721320000"/>
    <n v="72132000"/>
    <x v="1"/>
    <s v="  4"/>
    <s v="DE"/>
    <s v="0"/>
    <x v="1"/>
    <x v="4"/>
    <n v="4901582"/>
    <n v="8803762"/>
    <n v="8803.7620000000006"/>
    <n v="556.75993967124509"/>
  </r>
  <r>
    <s v="721320000"/>
    <n v="72132000"/>
    <x v="1"/>
    <s v="  4"/>
    <s v="DE"/>
    <s v="0"/>
    <x v="6"/>
    <x v="4"/>
    <n v="288439"/>
    <n v="155655"/>
    <n v="155.655"/>
    <n v="1853.0660756159455"/>
  </r>
  <r>
    <s v="721320000"/>
    <n v="72132000"/>
    <x v="1"/>
    <s v="  5"/>
    <s v="IT"/>
    <s v="0"/>
    <x v="0"/>
    <x v="4"/>
    <n v="2948"/>
    <n v="6534"/>
    <n v="6.5339999999999998"/>
    <n v="451.17845117845121"/>
  </r>
  <r>
    <s v="721320000"/>
    <n v="72132000"/>
    <x v="1"/>
    <s v="  5"/>
    <s v="IT"/>
    <s v="0"/>
    <x v="1"/>
    <x v="4"/>
    <n v="117969"/>
    <n v="133389"/>
    <n v="133.38900000000001"/>
    <n v="884.39826372489483"/>
  </r>
  <r>
    <s v="721320000"/>
    <n v="72132000"/>
    <x v="1"/>
    <s v=" 11"/>
    <s v="ES"/>
    <s v="0"/>
    <x v="0"/>
    <x v="4"/>
    <n v="474534"/>
    <n v="1051801"/>
    <n v="1051.8009999999999"/>
    <n v="451.16329039428564"/>
  </r>
  <r>
    <s v="721320000"/>
    <n v="72132000"/>
    <x v="1"/>
    <s v=" 11"/>
    <s v="ES"/>
    <s v="0"/>
    <x v="1"/>
    <x v="4"/>
    <n v="2150616"/>
    <n v="3977082"/>
    <n v="3977.0819999999999"/>
    <n v="540.75223995884426"/>
  </r>
  <r>
    <s v="721320000"/>
    <n v="72132000"/>
    <x v="1"/>
    <s v=" 18"/>
    <s v="LU"/>
    <s v="0"/>
    <x v="1"/>
    <x v="4"/>
    <n v="9244"/>
    <n v="17474"/>
    <n v="17.474"/>
    <n v="529.01453588188167"/>
  </r>
  <r>
    <s v="721320000"/>
    <n v="72132000"/>
    <x v="1"/>
    <s v=" 61"/>
    <s v="CZ"/>
    <s v="0"/>
    <x v="0"/>
    <x v="4"/>
    <n v="153348"/>
    <n v="339895"/>
    <n v="339.89499999999998"/>
    <n v="451.16285911825713"/>
  </r>
  <r>
    <s v="721320000"/>
    <n v="72132000"/>
    <x v="1"/>
    <s v=" 61"/>
    <s v="CZ"/>
    <s v="0"/>
    <x v="1"/>
    <x v="4"/>
    <n v="695617"/>
    <n v="1345055"/>
    <n v="1345.0550000000001"/>
    <n v="517.16621253405992"/>
  </r>
  <r>
    <s v="721320000"/>
    <n v="72132000"/>
    <x v="1"/>
    <s v=" 63"/>
    <s v="SK"/>
    <s v="0"/>
    <x v="1"/>
    <x v="4"/>
    <n v="216"/>
    <n v="3"/>
    <n v="3.0000000000000001E-3"/>
    <n v="72000"/>
  </r>
  <r>
    <s v="721391100"/>
    <n v="72139110"/>
    <x v="1"/>
    <s v="  1"/>
    <s v="FR"/>
    <s v="0"/>
    <x v="1"/>
    <x v="4"/>
    <n v="157005"/>
    <n v="453960"/>
    <n v="453.96"/>
    <n v="345.85646312450439"/>
  </r>
  <r>
    <s v="721391100"/>
    <n v="72139110"/>
    <x v="1"/>
    <s v="  4"/>
    <s v="DE"/>
    <s v="0"/>
    <x v="0"/>
    <x v="4"/>
    <n v="1538414"/>
    <n v="5065892"/>
    <n v="5065.8919999999998"/>
    <n v="303.68077329718045"/>
  </r>
  <r>
    <s v="721391100"/>
    <n v="72139110"/>
    <x v="1"/>
    <s v="  4"/>
    <s v="DE"/>
    <s v="0"/>
    <x v="1"/>
    <x v="4"/>
    <n v="10369472"/>
    <n v="25496612"/>
    <n v="25496.612000000001"/>
    <n v="406.69999606222189"/>
  </r>
  <r>
    <s v="721391100"/>
    <n v="72139110"/>
    <x v="1"/>
    <s v="  7"/>
    <s v="IE"/>
    <s v="0"/>
    <x v="0"/>
    <x v="4"/>
    <n v="702449"/>
    <n v="2313110"/>
    <n v="2313.11"/>
    <n v="303.68162344203256"/>
  </r>
  <r>
    <s v="721391100"/>
    <n v="72139110"/>
    <x v="1"/>
    <s v="  7"/>
    <s v="IE"/>
    <s v="0"/>
    <x v="1"/>
    <x v="4"/>
    <n v="325307"/>
    <n v="634786"/>
    <n v="634.78599999999994"/>
    <n v="512.46719366841739"/>
  </r>
  <r>
    <s v="721391100"/>
    <n v="72139110"/>
    <x v="1"/>
    <s v=" 10"/>
    <s v="PT"/>
    <s v="0"/>
    <x v="0"/>
    <x v="4"/>
    <n v="433"/>
    <n v="1427"/>
    <n v="1.427"/>
    <n v="303.43377715487037"/>
  </r>
  <r>
    <s v="721391100"/>
    <n v="72139110"/>
    <x v="1"/>
    <s v=" 10"/>
    <s v="PT"/>
    <s v="0"/>
    <x v="1"/>
    <x v="4"/>
    <n v="6296662"/>
    <n v="17530707"/>
    <n v="17530.706999999999"/>
    <n v="359.17901086362349"/>
  </r>
  <r>
    <s v="721391410"/>
    <n v="72139141"/>
    <x v="1"/>
    <s v="  1"/>
    <s v="FR"/>
    <s v="0"/>
    <x v="1"/>
    <x v="4"/>
    <n v="6958"/>
    <n v="12589"/>
    <n v="12.589"/>
    <n v="552.7047422352847"/>
  </r>
  <r>
    <s v="721391410"/>
    <n v="72139141"/>
    <x v="1"/>
    <s v=" 11"/>
    <s v="ES"/>
    <s v="0"/>
    <x v="0"/>
    <x v="4"/>
    <n v="55030"/>
    <n v="168944"/>
    <n v="168.94399999999999"/>
    <n v="325.72923572307985"/>
  </r>
  <r>
    <s v="721391410"/>
    <n v="72139141"/>
    <x v="1"/>
    <s v=" 11"/>
    <s v="ES"/>
    <s v="0"/>
    <x v="1"/>
    <x v="4"/>
    <n v="143729"/>
    <n v="343452"/>
    <n v="343.452"/>
    <n v="418.48351443578724"/>
  </r>
  <r>
    <s v="721391410"/>
    <n v="72139141"/>
    <x v="1"/>
    <s v=" 61"/>
    <s v="CZ"/>
    <s v="0"/>
    <x v="0"/>
    <x v="4"/>
    <n v="42632"/>
    <n v="130885"/>
    <n v="130.88499999999999"/>
    <n v="325.72105283263937"/>
  </r>
  <r>
    <s v="721391410"/>
    <n v="72139141"/>
    <x v="1"/>
    <s v=" 61"/>
    <s v="CZ"/>
    <s v="0"/>
    <x v="1"/>
    <x v="4"/>
    <n v="179384"/>
    <n v="525846"/>
    <n v="525.846"/>
    <n v="341.13409629435233"/>
  </r>
  <r>
    <s v="721391490"/>
    <n v="72139149"/>
    <x v="1"/>
    <s v="  1"/>
    <s v="FR"/>
    <s v="0"/>
    <x v="1"/>
    <x v="4"/>
    <n v="34355"/>
    <n v="61196"/>
    <n v="61.195999999999998"/>
    <n v="561.39290149682984"/>
  </r>
  <r>
    <s v="721391490"/>
    <n v="72139149"/>
    <x v="1"/>
    <s v="  4"/>
    <s v="DE"/>
    <s v="0"/>
    <x v="0"/>
    <x v="4"/>
    <n v="432009"/>
    <n v="1352635"/>
    <n v="1352.635"/>
    <n v="319.38327782439461"/>
  </r>
  <r>
    <s v="721391490"/>
    <n v="72139149"/>
    <x v="1"/>
    <s v="  4"/>
    <s v="DE"/>
    <s v="0"/>
    <x v="1"/>
    <x v="4"/>
    <n v="3173859"/>
    <n v="8320523"/>
    <n v="8320.5229999999992"/>
    <n v="381.44945936691721"/>
  </r>
  <r>
    <s v="721391490"/>
    <n v="72139149"/>
    <x v="1"/>
    <s v="  5"/>
    <s v="IT"/>
    <s v="0"/>
    <x v="1"/>
    <x v="4"/>
    <n v="209316"/>
    <n v="382574"/>
    <n v="382.57400000000001"/>
    <n v="547.12552342814718"/>
  </r>
  <r>
    <s v="721391490"/>
    <n v="72139149"/>
    <x v="1"/>
    <s v=" 11"/>
    <s v="ES"/>
    <s v="0"/>
    <x v="0"/>
    <x v="4"/>
    <n v="43960"/>
    <n v="137637"/>
    <n v="137.637"/>
    <n v="319.39086146893641"/>
  </r>
  <r>
    <s v="721391490"/>
    <n v="72139149"/>
    <x v="1"/>
    <s v=" 11"/>
    <s v="ES"/>
    <s v="0"/>
    <x v="1"/>
    <x v="4"/>
    <n v="207573"/>
    <n v="447439"/>
    <n v="447.43900000000002"/>
    <n v="463.91351670283547"/>
  </r>
  <r>
    <s v="721391490"/>
    <n v="72139149"/>
    <x v="1"/>
    <s v=" 30"/>
    <s v="SE"/>
    <s v="0"/>
    <x v="1"/>
    <x v="4"/>
    <n v="21401"/>
    <n v="22292"/>
    <n v="22.292000000000002"/>
    <n v="960.03050421675925"/>
  </r>
  <r>
    <s v="721391490"/>
    <n v="72139149"/>
    <x v="1"/>
    <s v=" 61"/>
    <s v="CZ"/>
    <s v="0"/>
    <x v="0"/>
    <x v="4"/>
    <n v="668517"/>
    <n v="2093145"/>
    <n v="2093.145"/>
    <n v="319.38398916463024"/>
  </r>
  <r>
    <s v="721391490"/>
    <n v="72139149"/>
    <x v="1"/>
    <s v=" 61"/>
    <s v="CZ"/>
    <s v="0"/>
    <x v="1"/>
    <x v="4"/>
    <n v="3022766"/>
    <n v="6478402"/>
    <n v="6478.402"/>
    <n v="466.59129828621315"/>
  </r>
  <r>
    <s v="721391700"/>
    <n v="72139170"/>
    <x v="1"/>
    <s v="  1"/>
    <s v="FR"/>
    <s v="0"/>
    <x v="1"/>
    <x v="4"/>
    <n v="23692"/>
    <n v="45310"/>
    <n v="45.31"/>
    <n v="522.88677996027366"/>
  </r>
  <r>
    <s v="721391700"/>
    <n v="72139170"/>
    <x v="1"/>
    <s v="  4"/>
    <s v="DE"/>
    <s v="0"/>
    <x v="0"/>
    <x v="4"/>
    <n v="209588"/>
    <n v="603666"/>
    <n v="603.66600000000005"/>
    <n v="347.1919902727667"/>
  </r>
  <r>
    <s v="721391700"/>
    <n v="72139170"/>
    <x v="1"/>
    <s v="  4"/>
    <s v="DE"/>
    <s v="0"/>
    <x v="1"/>
    <x v="4"/>
    <n v="1406228"/>
    <n v="2722229"/>
    <n v="2722.2289999999998"/>
    <n v="516.57226486089155"/>
  </r>
  <r>
    <s v="721391700"/>
    <n v="72139170"/>
    <x v="1"/>
    <s v="  5"/>
    <s v="IT"/>
    <s v="0"/>
    <x v="1"/>
    <x v="4"/>
    <n v="4684"/>
    <n v="5770"/>
    <n v="5.77"/>
    <n v="811.78509532062401"/>
  </r>
  <r>
    <s v="721391700"/>
    <n v="72139170"/>
    <x v="1"/>
    <s v=" 11"/>
    <s v="ES"/>
    <s v="0"/>
    <x v="0"/>
    <x v="4"/>
    <n v="280558"/>
    <n v="808080"/>
    <n v="808.08"/>
    <n v="347.1908721908722"/>
  </r>
  <r>
    <s v="721391700"/>
    <n v="72139170"/>
    <x v="1"/>
    <s v=" 11"/>
    <s v="ES"/>
    <s v="0"/>
    <x v="1"/>
    <x v="4"/>
    <n v="1441719"/>
    <n v="3441050"/>
    <n v="3441.05"/>
    <n v="418.97647520378951"/>
  </r>
  <r>
    <s v="721391700"/>
    <n v="72139170"/>
    <x v="1"/>
    <s v=" 61"/>
    <s v="CZ"/>
    <s v="0"/>
    <x v="0"/>
    <x v="4"/>
    <n v="422814"/>
    <n v="1217815"/>
    <n v="1217.8150000000001"/>
    <n v="347.1906652488268"/>
  </r>
  <r>
    <s v="721391700"/>
    <n v="72139170"/>
    <x v="1"/>
    <s v=" 61"/>
    <s v="CZ"/>
    <s v="0"/>
    <x v="1"/>
    <x v="4"/>
    <n v="1780660"/>
    <n v="4375355"/>
    <n v="4375.3549999999996"/>
    <n v="406.97497688758972"/>
  </r>
  <r>
    <s v="721391900"/>
    <n v="72139190"/>
    <x v="1"/>
    <s v="  4"/>
    <s v="DE"/>
    <s v="0"/>
    <x v="0"/>
    <x v="4"/>
    <n v="32657"/>
    <n v="98157"/>
    <n v="98.156999999999996"/>
    <n v="332.70169218700653"/>
  </r>
  <r>
    <s v="721391900"/>
    <n v="72139190"/>
    <x v="1"/>
    <s v="  4"/>
    <s v="DE"/>
    <s v="0"/>
    <x v="1"/>
    <x v="4"/>
    <n v="233583"/>
    <n v="615524"/>
    <n v="615.524"/>
    <n v="379.48642132556978"/>
  </r>
  <r>
    <s v="721391900"/>
    <n v="72139190"/>
    <x v="1"/>
    <s v=" 11"/>
    <s v="ES"/>
    <s v="0"/>
    <x v="0"/>
    <x v="4"/>
    <n v="427231"/>
    <n v="1284176"/>
    <n v="1284.1759999999999"/>
    <n v="332.68882146995429"/>
  </r>
  <r>
    <s v="721391900"/>
    <n v="72139190"/>
    <x v="1"/>
    <s v=" 11"/>
    <s v="ES"/>
    <s v="0"/>
    <x v="1"/>
    <x v="4"/>
    <n v="2207365"/>
    <n v="5658213"/>
    <n v="5658.2129999999997"/>
    <n v="390.11698569848824"/>
  </r>
  <r>
    <s v="721391900"/>
    <n v="72139190"/>
    <x v="1"/>
    <s v=" 61"/>
    <s v="CZ"/>
    <s v="0"/>
    <x v="0"/>
    <x v="4"/>
    <n v="417475"/>
    <n v="1254843"/>
    <n v="1254.8430000000001"/>
    <n v="332.69102190473228"/>
  </r>
  <r>
    <s v="721391900"/>
    <n v="72139190"/>
    <x v="1"/>
    <s v=" 61"/>
    <s v="CZ"/>
    <s v="0"/>
    <x v="1"/>
    <x v="4"/>
    <n v="2074302"/>
    <n v="5059925"/>
    <n v="5059.9250000000002"/>
    <n v="409.94718301160589"/>
  </r>
  <r>
    <s v="721399100"/>
    <n v="72139910"/>
    <x v="1"/>
    <s v="  1"/>
    <s v="FR"/>
    <s v="0"/>
    <x v="1"/>
    <x v="4"/>
    <n v="675233"/>
    <n v="1354785"/>
    <n v="1354.7850000000001"/>
    <n v="498.40602014341755"/>
  </r>
  <r>
    <s v="721399100"/>
    <n v="72139910"/>
    <x v="1"/>
    <s v="  3"/>
    <s v="NL"/>
    <s v="0"/>
    <x v="0"/>
    <x v="4"/>
    <n v="37"/>
    <n v="94"/>
    <n v="9.4E-2"/>
    <n v="393.61702127659572"/>
  </r>
  <r>
    <s v="721399100"/>
    <n v="72139910"/>
    <x v="1"/>
    <s v="  3"/>
    <s v="NL"/>
    <s v="0"/>
    <x v="1"/>
    <x v="4"/>
    <n v="213"/>
    <n v="67"/>
    <n v="6.7000000000000004E-2"/>
    <n v="3179.1044776119402"/>
  </r>
  <r>
    <s v="721399100"/>
    <n v="72139910"/>
    <x v="1"/>
    <s v="  4"/>
    <s v="DE"/>
    <s v="0"/>
    <x v="0"/>
    <x v="4"/>
    <n v="107074"/>
    <n v="270680"/>
    <n v="270.68"/>
    <n v="395.57410964977095"/>
  </r>
  <r>
    <s v="721399100"/>
    <n v="72139910"/>
    <x v="1"/>
    <s v="  4"/>
    <s v="DE"/>
    <s v="0"/>
    <x v="1"/>
    <x v="4"/>
    <n v="1197210"/>
    <n v="2691258"/>
    <n v="2691.2579999999998"/>
    <n v="444.85144122191184"/>
  </r>
  <r>
    <s v="721399100"/>
    <n v="72139910"/>
    <x v="1"/>
    <s v="  5"/>
    <s v="IT"/>
    <s v="0"/>
    <x v="0"/>
    <x v="4"/>
    <n v="210403"/>
    <n v="531894"/>
    <n v="531.89400000000001"/>
    <n v="395.5731781144363"/>
  </r>
  <r>
    <s v="721399100"/>
    <n v="72139910"/>
    <x v="1"/>
    <s v="  5"/>
    <s v="IT"/>
    <s v="0"/>
    <x v="1"/>
    <x v="4"/>
    <n v="2658885"/>
    <n v="5050472"/>
    <n v="5050.4719999999998"/>
    <n v="526.46267517174635"/>
  </r>
  <r>
    <s v="721399100"/>
    <n v="72139910"/>
    <x v="1"/>
    <s v=" 11"/>
    <s v="ES"/>
    <s v="0"/>
    <x v="0"/>
    <x v="4"/>
    <n v="53382"/>
    <n v="134945"/>
    <n v="134.94499999999999"/>
    <n v="395.5833858238542"/>
  </r>
  <r>
    <s v="721399100"/>
    <n v="72139910"/>
    <x v="1"/>
    <s v=" 11"/>
    <s v="ES"/>
    <s v="0"/>
    <x v="1"/>
    <x v="4"/>
    <n v="195715"/>
    <n v="431919"/>
    <n v="431.91899999999998"/>
    <n v="453.12894315832369"/>
  </r>
  <r>
    <s v="721399100"/>
    <n v="72139910"/>
    <x v="1"/>
    <s v=" 17"/>
    <s v="BE"/>
    <s v="0"/>
    <x v="1"/>
    <x v="4"/>
    <n v="3982965"/>
    <n v="10616400"/>
    <n v="10616.4"/>
    <n v="375.1709619079914"/>
  </r>
  <r>
    <s v="721399100"/>
    <n v="72139910"/>
    <x v="1"/>
    <s v=" 18"/>
    <s v="LU"/>
    <s v="0"/>
    <x v="1"/>
    <x v="4"/>
    <n v="3316"/>
    <n v="6084"/>
    <n v="6.0839999999999996"/>
    <n v="545.03616042077579"/>
  </r>
  <r>
    <s v="721399100"/>
    <n v="72139910"/>
    <x v="1"/>
    <s v=" 61"/>
    <s v="CZ"/>
    <s v="0"/>
    <x v="0"/>
    <x v="4"/>
    <n v="180520"/>
    <n v="456344"/>
    <n v="456.34399999999999"/>
    <n v="395.57877390740322"/>
  </r>
  <r>
    <s v="721399100"/>
    <n v="72139910"/>
    <x v="1"/>
    <s v=" 61"/>
    <s v="CZ"/>
    <s v="0"/>
    <x v="1"/>
    <x v="4"/>
    <n v="829370"/>
    <n v="1711815"/>
    <n v="1711.8150000000001"/>
    <n v="484.49744861448227"/>
  </r>
  <r>
    <s v="721399900"/>
    <n v="72139990"/>
    <x v="1"/>
    <s v="  1"/>
    <s v="FR"/>
    <s v="0"/>
    <x v="1"/>
    <x v="4"/>
    <n v="78646"/>
    <n v="138864"/>
    <n v="138.864"/>
    <n v="566.35269040212006"/>
  </r>
  <r>
    <s v="721399900"/>
    <n v="72139990"/>
    <x v="1"/>
    <s v="  4"/>
    <s v="DE"/>
    <s v="0"/>
    <x v="0"/>
    <x v="4"/>
    <n v="404207"/>
    <n v="865623"/>
    <n v="865.62300000000005"/>
    <n v="466.95501390328121"/>
  </r>
  <r>
    <s v="721399900"/>
    <n v="72139990"/>
    <x v="1"/>
    <s v="  4"/>
    <s v="DE"/>
    <s v="0"/>
    <x v="1"/>
    <x v="4"/>
    <n v="2584309"/>
    <n v="4307428"/>
    <n v="4307.4279999999999"/>
    <n v="599.9656871803777"/>
  </r>
  <r>
    <s v="721399900"/>
    <n v="72139990"/>
    <x v="1"/>
    <s v="  5"/>
    <s v="IT"/>
    <s v="0"/>
    <x v="0"/>
    <x v="4"/>
    <n v="3562"/>
    <n v="7629"/>
    <n v="7.6289999999999996"/>
    <n v="466.90260846768911"/>
  </r>
  <r>
    <s v="721399900"/>
    <n v="72139990"/>
    <x v="1"/>
    <s v="  5"/>
    <s v="IT"/>
    <s v="0"/>
    <x v="1"/>
    <x v="4"/>
    <n v="103068"/>
    <n v="179448"/>
    <n v="179.44800000000001"/>
    <n v="574.36137488297447"/>
  </r>
  <r>
    <s v="721399900"/>
    <n v="72139990"/>
    <x v="1"/>
    <s v="  7"/>
    <s v="IE"/>
    <s v="0"/>
    <x v="0"/>
    <x v="4"/>
    <n v="325"/>
    <n v="695"/>
    <n v="0.69499999999999995"/>
    <n v="467.6258992805756"/>
  </r>
  <r>
    <s v="721399900"/>
    <n v="72139990"/>
    <x v="1"/>
    <s v="  7"/>
    <s v="IE"/>
    <s v="0"/>
    <x v="1"/>
    <x v="4"/>
    <n v="173"/>
    <n v="46"/>
    <n v="4.5999999999999999E-2"/>
    <n v="3760.8695652173915"/>
  </r>
  <r>
    <s v="721399900"/>
    <n v="72139990"/>
    <x v="1"/>
    <s v=" 11"/>
    <s v="ES"/>
    <s v="0"/>
    <x v="0"/>
    <x v="4"/>
    <n v="31401"/>
    <n v="67247"/>
    <n v="67.247"/>
    <n v="466.95019852186715"/>
  </r>
  <r>
    <s v="721399900"/>
    <n v="72139990"/>
    <x v="1"/>
    <s v=" 11"/>
    <s v="ES"/>
    <s v="0"/>
    <x v="1"/>
    <x v="4"/>
    <n v="129582"/>
    <n v="288183"/>
    <n v="288.18299999999999"/>
    <n v="449.65178376240101"/>
  </r>
  <r>
    <s v="721399900"/>
    <n v="72139990"/>
    <x v="1"/>
    <s v=" 61"/>
    <s v="CZ"/>
    <s v="0"/>
    <x v="0"/>
    <x v="4"/>
    <n v="34709"/>
    <n v="74332"/>
    <n v="74.331999999999994"/>
    <n v="466.94559543668947"/>
  </r>
  <r>
    <s v="721399900"/>
    <n v="72139990"/>
    <x v="1"/>
    <s v=" 61"/>
    <s v="CZ"/>
    <s v="0"/>
    <x v="1"/>
    <x v="4"/>
    <n v="153517"/>
    <n v="291131"/>
    <n v="291.13099999999997"/>
    <n v="527.3124469740427"/>
  </r>
  <r>
    <s v="721430000"/>
    <n v="72143000"/>
    <x v="2"/>
    <s v="  1"/>
    <s v="FR"/>
    <s v="0"/>
    <x v="0"/>
    <x v="4"/>
    <n v="463469"/>
    <n v="1088540"/>
    <n v="1088.54"/>
    <n v="425.77121649181476"/>
  </r>
  <r>
    <s v="721430000"/>
    <n v="72143000"/>
    <x v="2"/>
    <s v="  1"/>
    <s v="FR"/>
    <s v="0"/>
    <x v="1"/>
    <x v="4"/>
    <n v="1530880"/>
    <n v="2981349"/>
    <n v="2981.3490000000002"/>
    <n v="513.48567376714368"/>
  </r>
  <r>
    <s v="721430000"/>
    <n v="72143000"/>
    <x v="2"/>
    <s v="  4"/>
    <s v="DE"/>
    <s v="0"/>
    <x v="0"/>
    <x v="4"/>
    <n v="347852"/>
    <n v="816992"/>
    <n v="816.99199999999996"/>
    <n v="425.77161098272688"/>
  </r>
  <r>
    <s v="721430000"/>
    <n v="72143000"/>
    <x v="2"/>
    <s v="  4"/>
    <s v="DE"/>
    <s v="0"/>
    <x v="1"/>
    <x v="4"/>
    <n v="1889832"/>
    <n v="3288722"/>
    <n v="3288.7220000000002"/>
    <n v="574.64024019056637"/>
  </r>
  <r>
    <s v="721430000"/>
    <n v="72143000"/>
    <x v="2"/>
    <s v="  4"/>
    <s v="DE"/>
    <s v="0"/>
    <x v="4"/>
    <x v="4"/>
    <n v="16792"/>
    <n v="18320"/>
    <n v="18.32"/>
    <n v="916.5938864628821"/>
  </r>
  <r>
    <s v="721430000"/>
    <n v="72143000"/>
    <x v="2"/>
    <s v="  5"/>
    <s v="IT"/>
    <s v="0"/>
    <x v="0"/>
    <x v="4"/>
    <n v="47166"/>
    <n v="110779"/>
    <n v="110.779"/>
    <n v="425.76661641646882"/>
  </r>
  <r>
    <s v="721430000"/>
    <n v="72143000"/>
    <x v="2"/>
    <s v="  5"/>
    <s v="IT"/>
    <s v="0"/>
    <x v="1"/>
    <x v="4"/>
    <n v="172858"/>
    <n v="263027"/>
    <n v="263.02699999999999"/>
    <n v="657.18728495553694"/>
  </r>
  <r>
    <s v="721430000"/>
    <n v="72143000"/>
    <x v="2"/>
    <s v="  7"/>
    <s v="IE"/>
    <s v="0"/>
    <x v="0"/>
    <x v="4"/>
    <n v="1073"/>
    <n v="2520"/>
    <n v="2.52"/>
    <n v="425.79365079365078"/>
  </r>
  <r>
    <s v="721430000"/>
    <n v="72143000"/>
    <x v="2"/>
    <s v="  7"/>
    <s v="IE"/>
    <s v="0"/>
    <x v="1"/>
    <x v="4"/>
    <n v="412845"/>
    <n v="856757"/>
    <n v="856.75699999999995"/>
    <n v="481.86942155126837"/>
  </r>
  <r>
    <s v="721430000"/>
    <n v="72143000"/>
    <x v="2"/>
    <s v="  8"/>
    <s v="DK"/>
    <s v="0"/>
    <x v="1"/>
    <x v="4"/>
    <n v="1285"/>
    <n v="310"/>
    <n v="0.31"/>
    <n v="4145.1612903225805"/>
  </r>
  <r>
    <s v="721430000"/>
    <n v="72143000"/>
    <x v="2"/>
    <s v=" 11"/>
    <s v="ES"/>
    <s v="0"/>
    <x v="0"/>
    <x v="4"/>
    <n v="55323"/>
    <n v="129936"/>
    <n v="129.93600000000001"/>
    <n v="425.77114887329145"/>
  </r>
  <r>
    <s v="721430000"/>
    <n v="72143000"/>
    <x v="2"/>
    <s v=" 11"/>
    <s v="ES"/>
    <s v="0"/>
    <x v="1"/>
    <x v="4"/>
    <n v="480166"/>
    <n v="858470"/>
    <n v="858.47"/>
    <n v="559.3276410357962"/>
  </r>
  <r>
    <s v="721430000"/>
    <n v="72143000"/>
    <x v="2"/>
    <s v=" 18"/>
    <s v="LU"/>
    <s v="0"/>
    <x v="1"/>
    <x v="4"/>
    <n v="3690"/>
    <n v="6722"/>
    <n v="6.7220000000000004"/>
    <n v="548.94376673609042"/>
  </r>
  <r>
    <s v="721430000"/>
    <n v="72143000"/>
    <x v="2"/>
    <s v=" 61"/>
    <s v="CZ"/>
    <s v="0"/>
    <x v="0"/>
    <x v="4"/>
    <n v="514780"/>
    <n v="1209055"/>
    <n v="1209.0550000000001"/>
    <n v="425.770539801746"/>
  </r>
  <r>
    <s v="721430000"/>
    <n v="72143000"/>
    <x v="2"/>
    <s v=" 61"/>
    <s v="CZ"/>
    <s v="0"/>
    <x v="1"/>
    <x v="4"/>
    <n v="1908368"/>
    <n v="3661776"/>
    <n v="3661.7759999999998"/>
    <n v="521.15913152524899"/>
  </r>
  <r>
    <s v="721491100"/>
    <n v="72149110"/>
    <x v="2"/>
    <s v="  1"/>
    <s v="FR"/>
    <s v="0"/>
    <x v="0"/>
    <x v="4"/>
    <n v="2278172"/>
    <n v="6299767"/>
    <n v="6299.7669999999998"/>
    <n v="361.62797766965031"/>
  </r>
  <r>
    <s v="721491100"/>
    <n v="72149110"/>
    <x v="2"/>
    <s v="  1"/>
    <s v="FR"/>
    <s v="0"/>
    <x v="1"/>
    <x v="4"/>
    <n v="7315744"/>
    <n v="14865494"/>
    <n v="14865.494000000001"/>
    <n v="492.12922221084614"/>
  </r>
  <r>
    <s v="721491100"/>
    <n v="72149110"/>
    <x v="2"/>
    <s v="  3"/>
    <s v="NL"/>
    <s v="0"/>
    <x v="0"/>
    <x v="4"/>
    <n v="44331"/>
    <n v="122589"/>
    <n v="122.589"/>
    <n v="361.62298411766147"/>
  </r>
  <r>
    <s v="721491100"/>
    <n v="72149110"/>
    <x v="2"/>
    <s v="  3"/>
    <s v="NL"/>
    <s v="0"/>
    <x v="1"/>
    <x v="4"/>
    <n v="39319"/>
    <n v="82890"/>
    <n v="82.89"/>
    <n v="474.35155024731574"/>
  </r>
  <r>
    <s v="721491100"/>
    <n v="72149110"/>
    <x v="2"/>
    <s v="  4"/>
    <s v="DE"/>
    <s v="0"/>
    <x v="0"/>
    <x v="4"/>
    <n v="58028"/>
    <n v="160463"/>
    <n v="160.46299999999999"/>
    <n v="361.62853741984134"/>
  </r>
  <r>
    <s v="721491100"/>
    <n v="72149110"/>
    <x v="2"/>
    <s v="  4"/>
    <s v="DE"/>
    <s v="0"/>
    <x v="1"/>
    <x v="4"/>
    <n v="243294"/>
    <n v="256826"/>
    <n v="256.82600000000002"/>
    <n v="947.31063054363642"/>
  </r>
  <r>
    <s v="721491100"/>
    <n v="72149110"/>
    <x v="2"/>
    <s v="  5"/>
    <s v="IT"/>
    <s v="0"/>
    <x v="0"/>
    <x v="4"/>
    <n v="346076"/>
    <n v="956993"/>
    <n v="956.99300000000005"/>
    <n v="361.62855945654775"/>
  </r>
  <r>
    <s v="721491100"/>
    <n v="72149110"/>
    <x v="2"/>
    <s v="  5"/>
    <s v="IT"/>
    <s v="0"/>
    <x v="1"/>
    <x v="4"/>
    <n v="1218449"/>
    <n v="2040849"/>
    <n v="2040.8489999999999"/>
    <n v="597.03045154247081"/>
  </r>
  <r>
    <s v="721491100"/>
    <n v="72149110"/>
    <x v="2"/>
    <s v="  7"/>
    <s v="IE"/>
    <s v="0"/>
    <x v="0"/>
    <x v="4"/>
    <n v="3"/>
    <n v="8"/>
    <n v="8.0000000000000002E-3"/>
    <n v="375"/>
  </r>
  <r>
    <s v="721491100"/>
    <n v="72149110"/>
    <x v="2"/>
    <s v="  7"/>
    <s v="IE"/>
    <s v="0"/>
    <x v="1"/>
    <x v="4"/>
    <n v="1372"/>
    <n v="3651"/>
    <n v="3.6509999999999998"/>
    <n v="375.78745549164614"/>
  </r>
  <r>
    <s v="721491100"/>
    <n v="72149110"/>
    <x v="2"/>
    <s v="  7"/>
    <s v="IE"/>
    <s v="0"/>
    <x v="4"/>
    <x v="4"/>
    <n v="149"/>
    <n v="461"/>
    <n v="0.46100000000000002"/>
    <n v="323.21041214750539"/>
  </r>
  <r>
    <s v="721491100"/>
    <n v="72149110"/>
    <x v="2"/>
    <s v=" 11"/>
    <s v="ES"/>
    <s v="0"/>
    <x v="0"/>
    <x v="4"/>
    <n v="274421"/>
    <n v="758851"/>
    <n v="758.851"/>
    <n v="361.62698606182244"/>
  </r>
  <r>
    <s v="721491100"/>
    <n v="72149110"/>
    <x v="2"/>
    <s v=" 11"/>
    <s v="ES"/>
    <s v="0"/>
    <x v="1"/>
    <x v="4"/>
    <n v="3138967"/>
    <n v="6537912"/>
    <n v="6537.9120000000003"/>
    <n v="480.11765835942725"/>
  </r>
  <r>
    <s v="721491100"/>
    <n v="72149110"/>
    <x v="2"/>
    <s v=" 17"/>
    <s v="BE"/>
    <s v="0"/>
    <x v="0"/>
    <x v="4"/>
    <n v="16110"/>
    <n v="44552"/>
    <n v="44.552"/>
    <n v="361.59992817381936"/>
  </r>
  <r>
    <s v="721491100"/>
    <n v="72149110"/>
    <x v="2"/>
    <s v=" 17"/>
    <s v="BE"/>
    <s v="0"/>
    <x v="1"/>
    <x v="4"/>
    <n v="47201"/>
    <n v="73398"/>
    <n v="73.397999999999996"/>
    <n v="643.08291779067554"/>
  </r>
  <r>
    <s v="721491100"/>
    <n v="72149110"/>
    <x v="2"/>
    <s v=" 30"/>
    <s v="SE"/>
    <s v="0"/>
    <x v="0"/>
    <x v="4"/>
    <n v="1080120"/>
    <n v="2986822"/>
    <n v="2986.8220000000001"/>
    <n v="361.62851351704251"/>
  </r>
  <r>
    <s v="721491100"/>
    <n v="72149110"/>
    <x v="2"/>
    <s v=" 30"/>
    <s v="SE"/>
    <s v="0"/>
    <x v="1"/>
    <x v="4"/>
    <n v="1932393"/>
    <n v="4048648"/>
    <n v="4048.6480000000001"/>
    <n v="477.2934075770479"/>
  </r>
  <r>
    <s v="721491100"/>
    <n v="72149110"/>
    <x v="2"/>
    <s v=" 38"/>
    <s v="AT"/>
    <s v="0"/>
    <x v="1"/>
    <x v="4"/>
    <n v="81"/>
    <n v="129"/>
    <n v="0.129"/>
    <n v="627.90697674418607"/>
  </r>
  <r>
    <s v="721491100"/>
    <n v="72149110"/>
    <x v="2"/>
    <s v=" 61"/>
    <s v="CZ"/>
    <s v="0"/>
    <x v="0"/>
    <x v="4"/>
    <n v="5098"/>
    <n v="14098"/>
    <n v="14.098000000000001"/>
    <n v="361.6115761100865"/>
  </r>
  <r>
    <s v="721491100"/>
    <n v="72149110"/>
    <x v="2"/>
    <s v=" 61"/>
    <s v="CZ"/>
    <s v="0"/>
    <x v="1"/>
    <x v="4"/>
    <n v="15884"/>
    <n v="31607"/>
    <n v="31.606999999999999"/>
    <n v="502.54690416679853"/>
  </r>
  <r>
    <s v="721491900"/>
    <n v="72149190"/>
    <x v="2"/>
    <s v="  1"/>
    <s v="FR"/>
    <s v="0"/>
    <x v="0"/>
    <x v="4"/>
    <n v="40"/>
    <n v="86"/>
    <n v="8.5999999999999993E-2"/>
    <n v="465.11627906976747"/>
  </r>
  <r>
    <s v="721491900"/>
    <n v="72149190"/>
    <x v="2"/>
    <s v="  1"/>
    <s v="FR"/>
    <s v="0"/>
    <x v="1"/>
    <x v="4"/>
    <n v="220"/>
    <n v="53"/>
    <n v="5.2999999999999999E-2"/>
    <n v="4150.9433962264156"/>
  </r>
  <r>
    <s v="721491900"/>
    <n v="72149190"/>
    <x v="2"/>
    <s v="  3"/>
    <s v="NL"/>
    <s v="0"/>
    <x v="0"/>
    <x v="4"/>
    <n v="3183"/>
    <n v="6723"/>
    <n v="6.7229999999999999"/>
    <n v="473.44935296742528"/>
  </r>
  <r>
    <s v="721491900"/>
    <n v="72149190"/>
    <x v="2"/>
    <s v="  3"/>
    <s v="NL"/>
    <s v="0"/>
    <x v="1"/>
    <x v="4"/>
    <n v="1331"/>
    <n v="225"/>
    <n v="0.22500000000000001"/>
    <n v="5915.5555555555557"/>
  </r>
  <r>
    <s v="721491900"/>
    <n v="72149190"/>
    <x v="2"/>
    <s v="  4"/>
    <s v="DE"/>
    <s v="0"/>
    <x v="0"/>
    <x v="4"/>
    <n v="3588"/>
    <n v="7579"/>
    <n v="7.5789999999999997"/>
    <n v="473.41337907375646"/>
  </r>
  <r>
    <s v="721491900"/>
    <n v="72149190"/>
    <x v="2"/>
    <s v="  4"/>
    <s v="DE"/>
    <s v="0"/>
    <x v="1"/>
    <x v="4"/>
    <n v="34066"/>
    <n v="24819"/>
    <n v="24.818999999999999"/>
    <n v="1372.5774608163101"/>
  </r>
  <r>
    <s v="721491900"/>
    <n v="72149190"/>
    <x v="2"/>
    <s v="  5"/>
    <s v="IT"/>
    <s v="0"/>
    <x v="0"/>
    <x v="4"/>
    <n v="14275"/>
    <n v="30139"/>
    <n v="30.138999999999999"/>
    <n v="473.63880686154152"/>
  </r>
  <r>
    <s v="721491900"/>
    <n v="72149190"/>
    <x v="2"/>
    <s v="  5"/>
    <s v="IT"/>
    <s v="0"/>
    <x v="1"/>
    <x v="4"/>
    <n v="341341"/>
    <n v="561257"/>
    <n v="561.25699999999995"/>
    <n v="608.17237023324435"/>
  </r>
  <r>
    <s v="721491900"/>
    <n v="72149190"/>
    <x v="2"/>
    <s v="  7"/>
    <s v="IE"/>
    <s v="0"/>
    <x v="0"/>
    <x v="4"/>
    <n v="403"/>
    <n v="852"/>
    <n v="0.85199999999999998"/>
    <n v="473.00469483568077"/>
  </r>
  <r>
    <s v="721491900"/>
    <n v="72149190"/>
    <x v="2"/>
    <s v="  7"/>
    <s v="IE"/>
    <s v="0"/>
    <x v="1"/>
    <x v="4"/>
    <n v="126390"/>
    <n v="255122"/>
    <n v="255.12200000000001"/>
    <n v="495.41003911853932"/>
  </r>
  <r>
    <s v="721491900"/>
    <n v="72149190"/>
    <x v="2"/>
    <s v="  8"/>
    <s v="DK"/>
    <s v="0"/>
    <x v="0"/>
    <x v="4"/>
    <n v="59482"/>
    <n v="125586"/>
    <n v="125.586"/>
    <n v="473.63559632443105"/>
  </r>
  <r>
    <s v="721491900"/>
    <n v="72149190"/>
    <x v="2"/>
    <s v="  8"/>
    <s v="DK"/>
    <s v="0"/>
    <x v="1"/>
    <x v="4"/>
    <n v="135648"/>
    <n v="201510"/>
    <n v="201.51"/>
    <n v="673.15765966949539"/>
  </r>
  <r>
    <s v="721491900"/>
    <n v="72149190"/>
    <x v="2"/>
    <s v=" 11"/>
    <s v="ES"/>
    <s v="0"/>
    <x v="0"/>
    <x v="4"/>
    <n v="8909"/>
    <n v="18810"/>
    <n v="18.809999999999999"/>
    <n v="473.63104731525789"/>
  </r>
  <r>
    <s v="721491900"/>
    <n v="72149190"/>
    <x v="2"/>
    <s v=" 11"/>
    <s v="ES"/>
    <s v="0"/>
    <x v="1"/>
    <x v="4"/>
    <n v="431324"/>
    <n v="819206"/>
    <n v="819.20600000000002"/>
    <n v="526.51469837867398"/>
  </r>
  <r>
    <s v="721491900"/>
    <n v="72149190"/>
    <x v="2"/>
    <s v=" 30"/>
    <s v="SE"/>
    <s v="0"/>
    <x v="0"/>
    <x v="4"/>
    <n v="7505"/>
    <n v="15848"/>
    <n v="15.848000000000001"/>
    <n v="473.56133266027257"/>
  </r>
  <r>
    <s v="721491900"/>
    <n v="72149190"/>
    <x v="2"/>
    <s v=" 30"/>
    <s v="SE"/>
    <s v="0"/>
    <x v="1"/>
    <x v="4"/>
    <n v="37523"/>
    <n v="72557"/>
    <n v="72.557000000000002"/>
    <n v="517.15203219537739"/>
  </r>
  <r>
    <s v="721491900"/>
    <n v="72149190"/>
    <x v="2"/>
    <s v=" 60"/>
    <s v="PL"/>
    <s v="0"/>
    <x v="1"/>
    <x v="4"/>
    <n v="1370"/>
    <n v="31"/>
    <n v="3.1E-2"/>
    <n v="44193.548387096773"/>
  </r>
  <r>
    <s v="721491900"/>
    <n v="72149190"/>
    <x v="2"/>
    <s v=" 61"/>
    <s v="CZ"/>
    <s v="0"/>
    <x v="0"/>
    <x v="4"/>
    <n v="1499"/>
    <n v="3166"/>
    <n v="3.1659999999999999"/>
    <n v="473.46809854706254"/>
  </r>
  <r>
    <s v="721491900"/>
    <n v="72149190"/>
    <x v="2"/>
    <s v=" 61"/>
    <s v="CZ"/>
    <s v="0"/>
    <x v="1"/>
    <x v="4"/>
    <n v="6124"/>
    <n v="4132"/>
    <n v="4.1319999999999997"/>
    <n v="1482.0909970958376"/>
  </r>
  <r>
    <s v="721491900"/>
    <n v="72149190"/>
    <x v="2"/>
    <s v=" 68"/>
    <s v="BG"/>
    <s v="0"/>
    <x v="1"/>
    <x v="4"/>
    <n v="2121669"/>
    <n v="4206300"/>
    <n v="4206.3"/>
    <n v="504.40268169174806"/>
  </r>
  <r>
    <s v="721491900"/>
    <n v="72149190"/>
    <x v="2"/>
    <s v=" 91"/>
    <s v="SI"/>
    <s v="0"/>
    <x v="1"/>
    <x v="4"/>
    <n v="304"/>
    <n v="32"/>
    <n v="3.2000000000000001E-2"/>
    <n v="9500"/>
  </r>
  <r>
    <s v="721499310"/>
    <n v="72149931"/>
    <x v="2"/>
    <s v="  1"/>
    <s v="FR"/>
    <s v="0"/>
    <x v="0"/>
    <x v="4"/>
    <n v="18981"/>
    <n v="44501"/>
    <n v="44.500999999999998"/>
    <n v="426.52974090469877"/>
  </r>
  <r>
    <s v="721499310"/>
    <n v="72149931"/>
    <x v="2"/>
    <s v="  1"/>
    <s v="FR"/>
    <s v="0"/>
    <x v="1"/>
    <x v="4"/>
    <n v="67091"/>
    <n v="167869"/>
    <n v="167.869"/>
    <n v="399.66283232758877"/>
  </r>
  <r>
    <s v="721499310"/>
    <n v="72149931"/>
    <x v="2"/>
    <s v="  3"/>
    <s v="NL"/>
    <s v="0"/>
    <x v="0"/>
    <x v="4"/>
    <n v="40803"/>
    <n v="95668"/>
    <n v="95.668000000000006"/>
    <n v="426.50625078396115"/>
  </r>
  <r>
    <s v="721499310"/>
    <n v="72149931"/>
    <x v="2"/>
    <s v="  3"/>
    <s v="NL"/>
    <s v="0"/>
    <x v="1"/>
    <x v="4"/>
    <n v="25024"/>
    <n v="26031"/>
    <n v="26.030999999999999"/>
    <n v="961.31535476931356"/>
  </r>
  <r>
    <s v="721499310"/>
    <n v="72149931"/>
    <x v="2"/>
    <s v="  4"/>
    <s v="DE"/>
    <s v="0"/>
    <x v="0"/>
    <x v="4"/>
    <n v="19466"/>
    <n v="45642"/>
    <n v="45.642000000000003"/>
    <n v="426.49314228123217"/>
  </r>
  <r>
    <s v="721499310"/>
    <n v="72149931"/>
    <x v="2"/>
    <s v="  4"/>
    <s v="DE"/>
    <s v="0"/>
    <x v="1"/>
    <x v="4"/>
    <n v="72483"/>
    <n v="105589"/>
    <n v="105.589"/>
    <n v="686.46355207455326"/>
  </r>
  <r>
    <s v="721499310"/>
    <n v="72149931"/>
    <x v="2"/>
    <s v="  5"/>
    <s v="IT"/>
    <s v="0"/>
    <x v="0"/>
    <x v="4"/>
    <n v="2092"/>
    <n v="4906"/>
    <n v="4.9059999999999997"/>
    <n v="426.41663269465965"/>
  </r>
  <r>
    <s v="721499310"/>
    <n v="72149931"/>
    <x v="2"/>
    <s v="  5"/>
    <s v="IT"/>
    <s v="0"/>
    <x v="1"/>
    <x v="4"/>
    <n v="25084"/>
    <n v="49380"/>
    <n v="49.38"/>
    <n v="507.97893884163625"/>
  </r>
  <r>
    <s v="721499310"/>
    <n v="72149931"/>
    <x v="2"/>
    <s v=" 11"/>
    <s v="ES"/>
    <s v="0"/>
    <x v="0"/>
    <x v="4"/>
    <n v="900"/>
    <n v="2112"/>
    <n v="2.1120000000000001"/>
    <n v="426.13636363636363"/>
  </r>
  <r>
    <s v="721499310"/>
    <n v="72149931"/>
    <x v="2"/>
    <s v=" 11"/>
    <s v="ES"/>
    <s v="0"/>
    <x v="1"/>
    <x v="4"/>
    <n v="2507"/>
    <n v="20575"/>
    <n v="20.574999999999999"/>
    <n v="121.84690157958688"/>
  </r>
  <r>
    <s v="721499310"/>
    <n v="72149931"/>
    <x v="2"/>
    <s v=" 17"/>
    <s v="BE"/>
    <s v="0"/>
    <x v="0"/>
    <x v="4"/>
    <n v="108615"/>
    <n v="254663"/>
    <n v="254.66300000000001"/>
    <n v="426.50483187585161"/>
  </r>
  <r>
    <s v="721499310"/>
    <n v="72149931"/>
    <x v="2"/>
    <s v=" 17"/>
    <s v="BE"/>
    <s v="0"/>
    <x v="1"/>
    <x v="4"/>
    <n v="163300"/>
    <n v="293371"/>
    <n v="293.37099999999998"/>
    <n v="556.63306870822271"/>
  </r>
  <r>
    <s v="721499310"/>
    <n v="72149931"/>
    <x v="2"/>
    <s v=" 38"/>
    <s v="AT"/>
    <s v="0"/>
    <x v="1"/>
    <x v="4"/>
    <n v="17"/>
    <n v="158"/>
    <n v="0.158"/>
    <n v="107.59493670886076"/>
  </r>
  <r>
    <s v="721499310"/>
    <n v="72149931"/>
    <x v="2"/>
    <s v=" 61"/>
    <s v="CZ"/>
    <s v="0"/>
    <x v="0"/>
    <x v="4"/>
    <n v="405589"/>
    <n v="950956"/>
    <n v="950.95600000000002"/>
    <n v="426.50658915869923"/>
  </r>
  <r>
    <s v="721499310"/>
    <n v="72149931"/>
    <x v="2"/>
    <s v=" 61"/>
    <s v="CZ"/>
    <s v="0"/>
    <x v="1"/>
    <x v="4"/>
    <n v="1292087"/>
    <n v="2621492"/>
    <n v="2621.4920000000002"/>
    <n v="492.88229756184643"/>
  </r>
  <r>
    <s v="721499390"/>
    <n v="72149939"/>
    <x v="2"/>
    <s v="  1"/>
    <s v="FR"/>
    <s v="0"/>
    <x v="0"/>
    <x v="4"/>
    <n v="465130"/>
    <n v="1175830"/>
    <n v="1175.83"/>
    <n v="395.5758910726891"/>
  </r>
  <r>
    <s v="721499390"/>
    <n v="72149939"/>
    <x v="2"/>
    <s v="  1"/>
    <s v="FR"/>
    <s v="0"/>
    <x v="1"/>
    <x v="4"/>
    <n v="1482149"/>
    <n v="2766291"/>
    <n v="2766.2910000000002"/>
    <n v="535.78925716781055"/>
  </r>
  <r>
    <s v="721499390"/>
    <n v="72149939"/>
    <x v="2"/>
    <s v="  1"/>
    <s v="FR"/>
    <s v="0"/>
    <x v="3"/>
    <x v="4"/>
    <n v="9837"/>
    <n v="15155"/>
    <n v="15.154999999999999"/>
    <n v="649.09270867700434"/>
  </r>
  <r>
    <s v="721499390"/>
    <n v="72149939"/>
    <x v="2"/>
    <s v="  3"/>
    <s v="NL"/>
    <s v="0"/>
    <x v="0"/>
    <x v="4"/>
    <n v="10779"/>
    <n v="27251"/>
    <n v="27.251000000000001"/>
    <n v="395.54511761036292"/>
  </r>
  <r>
    <s v="721499390"/>
    <n v="72149939"/>
    <x v="2"/>
    <s v="  3"/>
    <s v="NL"/>
    <s v="0"/>
    <x v="1"/>
    <x v="4"/>
    <n v="12019"/>
    <n v="16440"/>
    <n v="16.440000000000001"/>
    <n v="731.08272506082722"/>
  </r>
  <r>
    <s v="721499390"/>
    <n v="72149939"/>
    <x v="2"/>
    <s v="  4"/>
    <s v="DE"/>
    <s v="0"/>
    <x v="0"/>
    <x v="4"/>
    <n v="12139"/>
    <n v="30689"/>
    <n v="30.689"/>
    <n v="395.54889374042818"/>
  </r>
  <r>
    <s v="721499390"/>
    <n v="72149939"/>
    <x v="2"/>
    <s v="  4"/>
    <s v="DE"/>
    <s v="0"/>
    <x v="1"/>
    <x v="4"/>
    <n v="55780"/>
    <n v="55993"/>
    <n v="55.993000000000002"/>
    <n v="996.19595306556175"/>
  </r>
  <r>
    <s v="721499390"/>
    <n v="72149939"/>
    <x v="2"/>
    <s v="  5"/>
    <s v="IT"/>
    <s v="0"/>
    <x v="0"/>
    <x v="4"/>
    <n v="64714"/>
    <n v="163597"/>
    <n v="163.59700000000001"/>
    <n v="395.56960090955209"/>
  </r>
  <r>
    <s v="721499390"/>
    <n v="72149939"/>
    <x v="2"/>
    <s v="  5"/>
    <s v="IT"/>
    <s v="0"/>
    <x v="1"/>
    <x v="4"/>
    <n v="214676"/>
    <n v="449705"/>
    <n v="449.70499999999998"/>
    <n v="477.37072080586165"/>
  </r>
  <r>
    <s v="721499390"/>
    <n v="72149939"/>
    <x v="2"/>
    <s v=" 11"/>
    <s v="ES"/>
    <s v="0"/>
    <x v="0"/>
    <x v="4"/>
    <n v="111113"/>
    <n v="280888"/>
    <n v="280.88799999999998"/>
    <n v="395.57759676454674"/>
  </r>
  <r>
    <s v="721499390"/>
    <n v="72149939"/>
    <x v="2"/>
    <s v=" 11"/>
    <s v="ES"/>
    <s v="0"/>
    <x v="1"/>
    <x v="4"/>
    <n v="702128"/>
    <n v="1641073"/>
    <n v="1641.0730000000001"/>
    <n v="427.84690260579509"/>
  </r>
  <r>
    <s v="721499390"/>
    <n v="72149939"/>
    <x v="2"/>
    <s v=" 17"/>
    <s v="BE"/>
    <s v="0"/>
    <x v="0"/>
    <x v="4"/>
    <n v="650"/>
    <n v="1643"/>
    <n v="1.643"/>
    <n v="395.6177723676202"/>
  </r>
  <r>
    <s v="721499390"/>
    <n v="72149939"/>
    <x v="2"/>
    <s v=" 17"/>
    <s v="BE"/>
    <s v="0"/>
    <x v="1"/>
    <x v="4"/>
    <n v="3724"/>
    <n v="7786"/>
    <n v="7.7859999999999996"/>
    <n v="478.29437451836634"/>
  </r>
  <r>
    <s v="721499390"/>
    <n v="72149939"/>
    <x v="2"/>
    <s v=" 30"/>
    <s v="SE"/>
    <s v="0"/>
    <x v="0"/>
    <x v="4"/>
    <n v="24385"/>
    <n v="61642"/>
    <n v="61.642000000000003"/>
    <n v="395.59066869991238"/>
  </r>
  <r>
    <s v="721499390"/>
    <n v="72149939"/>
    <x v="2"/>
    <s v=" 30"/>
    <s v="SE"/>
    <s v="0"/>
    <x v="1"/>
    <x v="4"/>
    <n v="32416"/>
    <n v="59916"/>
    <n v="59.915999999999997"/>
    <n v="541.0241004072368"/>
  </r>
  <r>
    <s v="721499390"/>
    <n v="72149939"/>
    <x v="2"/>
    <s v=" 60"/>
    <s v="PL"/>
    <s v="0"/>
    <x v="1"/>
    <x v="4"/>
    <n v="23617"/>
    <n v="46840"/>
    <n v="46.84"/>
    <n v="504.20580700256187"/>
  </r>
  <r>
    <s v="721499390"/>
    <n v="72149939"/>
    <x v="2"/>
    <s v=" 61"/>
    <s v="CZ"/>
    <s v="0"/>
    <x v="0"/>
    <x v="4"/>
    <n v="345810"/>
    <n v="874193"/>
    <n v="874.19299999999998"/>
    <n v="395.5762629076188"/>
  </r>
  <r>
    <s v="721499390"/>
    <n v="72149939"/>
    <x v="2"/>
    <s v=" 61"/>
    <s v="CZ"/>
    <s v="0"/>
    <x v="1"/>
    <x v="4"/>
    <n v="1225389"/>
    <n v="2473370"/>
    <n v="2473.37"/>
    <n v="495.43295180260134"/>
  </r>
  <r>
    <s v="721499500"/>
    <n v="72149950"/>
    <x v="2"/>
    <s v="  1"/>
    <s v="FR"/>
    <s v="0"/>
    <x v="0"/>
    <x v="4"/>
    <n v="303781"/>
    <n v="751670"/>
    <n v="751.67"/>
    <n v="404.14144504902418"/>
  </r>
  <r>
    <s v="721499500"/>
    <n v="72149950"/>
    <x v="2"/>
    <s v="  1"/>
    <s v="FR"/>
    <s v="0"/>
    <x v="1"/>
    <x v="4"/>
    <n v="1049183"/>
    <n v="2112201"/>
    <n v="2112.201"/>
    <n v="496.72498024572474"/>
  </r>
  <r>
    <s v="721499500"/>
    <n v="72149950"/>
    <x v="2"/>
    <s v="  3"/>
    <s v="NL"/>
    <s v="0"/>
    <x v="0"/>
    <x v="4"/>
    <n v="6993"/>
    <n v="17303"/>
    <n v="17.303000000000001"/>
    <n v="404.14956943882561"/>
  </r>
  <r>
    <s v="721499500"/>
    <n v="72149950"/>
    <x v="2"/>
    <s v="  3"/>
    <s v="NL"/>
    <s v="0"/>
    <x v="1"/>
    <x v="4"/>
    <n v="7357"/>
    <n v="870"/>
    <n v="0.87"/>
    <n v="8456.3218390804595"/>
  </r>
  <r>
    <s v="721499500"/>
    <n v="72149950"/>
    <x v="2"/>
    <s v="  4"/>
    <s v="DE"/>
    <s v="0"/>
    <x v="0"/>
    <x v="4"/>
    <n v="111828"/>
    <n v="276704"/>
    <n v="276.70400000000001"/>
    <n v="404.14305539493466"/>
  </r>
  <r>
    <s v="721499500"/>
    <n v="72149950"/>
    <x v="2"/>
    <s v="  4"/>
    <s v="DE"/>
    <s v="0"/>
    <x v="1"/>
    <x v="4"/>
    <n v="459847"/>
    <n v="783766"/>
    <n v="783.76599999999996"/>
    <n v="586.71465718084232"/>
  </r>
  <r>
    <s v="721499500"/>
    <n v="72149950"/>
    <x v="2"/>
    <s v="  4"/>
    <s v="DE"/>
    <s v="0"/>
    <x v="4"/>
    <x v="4"/>
    <n v="13054"/>
    <n v="20810"/>
    <n v="20.81"/>
    <n v="627.29456991830853"/>
  </r>
  <r>
    <s v="721499500"/>
    <n v="72149950"/>
    <x v="2"/>
    <s v="  5"/>
    <s v="IT"/>
    <s v="0"/>
    <x v="0"/>
    <x v="4"/>
    <n v="320043"/>
    <n v="791906"/>
    <n v="791.90599999999995"/>
    <n v="404.14266339691835"/>
  </r>
  <r>
    <s v="721499500"/>
    <n v="72149950"/>
    <x v="2"/>
    <s v="  5"/>
    <s v="IT"/>
    <s v="0"/>
    <x v="1"/>
    <x v="4"/>
    <n v="1144726"/>
    <n v="2415145"/>
    <n v="2415.145"/>
    <n v="473.97816694235752"/>
  </r>
  <r>
    <s v="721499500"/>
    <n v="72149950"/>
    <x v="2"/>
    <s v="  7"/>
    <s v="IE"/>
    <s v="0"/>
    <x v="1"/>
    <x v="4"/>
    <n v="4519"/>
    <n v="1501"/>
    <n v="1.5009999999999999"/>
    <n v="3010.6595602931379"/>
  </r>
  <r>
    <s v="721499500"/>
    <n v="72149950"/>
    <x v="2"/>
    <s v=" 11"/>
    <s v="ES"/>
    <s v="0"/>
    <x v="0"/>
    <x v="4"/>
    <n v="21"/>
    <n v="52"/>
    <n v="5.1999999999999998E-2"/>
    <n v="403.84615384615387"/>
  </r>
  <r>
    <s v="721499500"/>
    <n v="72149950"/>
    <x v="2"/>
    <s v=" 11"/>
    <s v="ES"/>
    <s v="0"/>
    <x v="1"/>
    <x v="4"/>
    <n v="822"/>
    <n v="3807"/>
    <n v="3.8069999999999999"/>
    <n v="215.91804570527975"/>
  </r>
  <r>
    <s v="721499500"/>
    <n v="72149950"/>
    <x v="2"/>
    <s v=" 38"/>
    <s v="AT"/>
    <s v="0"/>
    <x v="1"/>
    <x v="4"/>
    <n v="5041"/>
    <n v="89"/>
    <n v="8.8999999999999996E-2"/>
    <n v="56640.449438202253"/>
  </r>
  <r>
    <s v="721499710"/>
    <n v="72149971"/>
    <x v="2"/>
    <s v="  1"/>
    <s v="FR"/>
    <s v="0"/>
    <x v="0"/>
    <x v="4"/>
    <n v="74530"/>
    <n v="147906"/>
    <n v="147.90600000000001"/>
    <n v="503.90112639108622"/>
  </r>
  <r>
    <s v="721499710"/>
    <n v="72149971"/>
    <x v="2"/>
    <s v="  1"/>
    <s v="FR"/>
    <s v="0"/>
    <x v="1"/>
    <x v="4"/>
    <n v="326982"/>
    <n v="336189"/>
    <n v="336.18900000000002"/>
    <n v="972.61361912495647"/>
  </r>
  <r>
    <s v="721499710"/>
    <n v="72149971"/>
    <x v="2"/>
    <s v="  4"/>
    <s v="DE"/>
    <s v="0"/>
    <x v="0"/>
    <x v="4"/>
    <n v="83869"/>
    <n v="166435"/>
    <n v="166.435"/>
    <n v="503.91444107309161"/>
  </r>
  <r>
    <s v="721499710"/>
    <n v="72149971"/>
    <x v="2"/>
    <s v="  4"/>
    <s v="DE"/>
    <s v="0"/>
    <x v="1"/>
    <x v="4"/>
    <n v="293232"/>
    <n v="50222"/>
    <n v="50.222000000000001"/>
    <n v="5838.7161005137186"/>
  </r>
  <r>
    <s v="721499710"/>
    <n v="72149971"/>
    <x v="2"/>
    <s v="  5"/>
    <s v="IT"/>
    <s v="0"/>
    <x v="0"/>
    <x v="4"/>
    <n v="28068"/>
    <n v="55699"/>
    <n v="55.698999999999998"/>
    <n v="503.92287114669926"/>
  </r>
  <r>
    <s v="721499710"/>
    <n v="72149971"/>
    <x v="2"/>
    <s v="  5"/>
    <s v="IT"/>
    <s v="0"/>
    <x v="1"/>
    <x v="4"/>
    <n v="119098"/>
    <n v="99942"/>
    <n v="99.941999999999993"/>
    <n v="1191.6711692781814"/>
  </r>
  <r>
    <s v="721499710"/>
    <n v="72149971"/>
    <x v="2"/>
    <s v="  7"/>
    <s v="IE"/>
    <s v="0"/>
    <x v="1"/>
    <x v="4"/>
    <n v="3722"/>
    <n v="2720"/>
    <n v="2.72"/>
    <n v="1368.3823529411764"/>
  </r>
  <r>
    <s v="721499710"/>
    <n v="72149971"/>
    <x v="2"/>
    <s v=" 11"/>
    <s v="ES"/>
    <s v="0"/>
    <x v="0"/>
    <x v="4"/>
    <n v="19827"/>
    <n v="39344"/>
    <n v="39.344000000000001"/>
    <n v="503.93960959739729"/>
  </r>
  <r>
    <s v="721499710"/>
    <n v="72149971"/>
    <x v="2"/>
    <s v=" 11"/>
    <s v="ES"/>
    <s v="0"/>
    <x v="1"/>
    <x v="4"/>
    <n v="219141"/>
    <n v="341315"/>
    <n v="341.315"/>
    <n v="642.04913349838125"/>
  </r>
  <r>
    <s v="721499710"/>
    <n v="72149971"/>
    <x v="2"/>
    <s v=" 17"/>
    <s v="BE"/>
    <s v="0"/>
    <x v="0"/>
    <x v="4"/>
    <n v="349560"/>
    <n v="693690"/>
    <n v="693.69"/>
    <n v="503.91385200882235"/>
  </r>
  <r>
    <s v="721499710"/>
    <n v="72149971"/>
    <x v="2"/>
    <s v=" 17"/>
    <s v="BE"/>
    <s v="0"/>
    <x v="1"/>
    <x v="4"/>
    <n v="313900"/>
    <n v="518026"/>
    <n v="518.02599999999995"/>
    <n v="605.95414129792721"/>
  </r>
  <r>
    <s v="721499710"/>
    <n v="72149971"/>
    <x v="2"/>
    <s v=" 32"/>
    <s v="FI"/>
    <s v="0"/>
    <x v="0"/>
    <x v="4"/>
    <n v="691821"/>
    <n v="1372902"/>
    <n v="1372.902"/>
    <n v="503.91142266527396"/>
  </r>
  <r>
    <s v="721499710"/>
    <n v="72149971"/>
    <x v="2"/>
    <s v=" 32"/>
    <s v="FI"/>
    <s v="0"/>
    <x v="1"/>
    <x v="4"/>
    <n v="323712"/>
    <n v="337841"/>
    <n v="337.84100000000001"/>
    <n v="958.17855144875841"/>
  </r>
  <r>
    <s v="721499710"/>
    <n v="72149971"/>
    <x v="2"/>
    <s v=" 61"/>
    <s v="CZ"/>
    <s v="0"/>
    <x v="0"/>
    <x v="4"/>
    <n v="152834"/>
    <n v="303295"/>
    <n v="303.29500000000002"/>
    <n v="503.9120328393148"/>
  </r>
  <r>
    <s v="721499710"/>
    <n v="72149971"/>
    <x v="2"/>
    <s v=" 61"/>
    <s v="CZ"/>
    <s v="0"/>
    <x v="1"/>
    <x v="4"/>
    <n v="593974"/>
    <n v="1192611"/>
    <n v="1192.6110000000001"/>
    <n v="498.04504570224486"/>
  </r>
  <r>
    <s v="721499710"/>
    <n v="72149971"/>
    <x v="2"/>
    <s v=" 64"/>
    <s v="HU"/>
    <s v="0"/>
    <x v="1"/>
    <x v="4"/>
    <n v="276"/>
    <n v="1"/>
    <n v="1E-3"/>
    <n v="276000"/>
  </r>
  <r>
    <s v="721499790"/>
    <n v="72149979"/>
    <x v="2"/>
    <s v="  1"/>
    <s v="FR"/>
    <s v="0"/>
    <x v="0"/>
    <x v="4"/>
    <n v="176401"/>
    <n v="304881"/>
    <n v="304.88099999999997"/>
    <n v="578.58967925190484"/>
  </r>
  <r>
    <s v="721499790"/>
    <n v="72149979"/>
    <x v="2"/>
    <s v="  1"/>
    <s v="FR"/>
    <s v="0"/>
    <x v="1"/>
    <x v="4"/>
    <n v="323117"/>
    <n v="585858"/>
    <n v="585.85799999999995"/>
    <n v="551.52784463129296"/>
  </r>
  <r>
    <s v="721499790"/>
    <n v="72149979"/>
    <x v="2"/>
    <s v="  1"/>
    <s v="FR"/>
    <s v="0"/>
    <x v="3"/>
    <x v="4"/>
    <n v="278660"/>
    <n v="402203"/>
    <n v="402.20299999999997"/>
    <n v="692.83421555781536"/>
  </r>
  <r>
    <s v="721499790"/>
    <n v="72149979"/>
    <x v="2"/>
    <s v="  4"/>
    <s v="DE"/>
    <s v="0"/>
    <x v="0"/>
    <x v="4"/>
    <n v="1081032"/>
    <n v="1868375"/>
    <n v="1868.375"/>
    <n v="578.59476818090582"/>
  </r>
  <r>
    <s v="721499790"/>
    <n v="72149979"/>
    <x v="2"/>
    <s v="  4"/>
    <s v="DE"/>
    <s v="0"/>
    <x v="1"/>
    <x v="4"/>
    <n v="5651443"/>
    <n v="8984225"/>
    <n v="8984.2250000000004"/>
    <n v="629.0406796356948"/>
  </r>
  <r>
    <s v="721499790"/>
    <n v="72149979"/>
    <x v="2"/>
    <s v="  5"/>
    <s v="IT"/>
    <s v="0"/>
    <x v="0"/>
    <x v="4"/>
    <n v="1172"/>
    <n v="2026"/>
    <n v="2.0259999999999998"/>
    <n v="578.47976307996055"/>
  </r>
  <r>
    <s v="721499790"/>
    <n v="72149979"/>
    <x v="2"/>
    <s v="  5"/>
    <s v="IT"/>
    <s v="0"/>
    <x v="1"/>
    <x v="4"/>
    <n v="1841"/>
    <n v="2790"/>
    <n v="2.79"/>
    <n v="659.8566308243727"/>
  </r>
  <r>
    <s v="721499790"/>
    <n v="72149979"/>
    <x v="2"/>
    <s v=" 11"/>
    <s v="ES"/>
    <s v="0"/>
    <x v="0"/>
    <x v="4"/>
    <n v="291"/>
    <n v="503"/>
    <n v="0.503"/>
    <n v="578.52882703777334"/>
  </r>
  <r>
    <s v="721499790"/>
    <n v="72149979"/>
    <x v="2"/>
    <s v=" 11"/>
    <s v="ES"/>
    <s v="0"/>
    <x v="1"/>
    <x v="4"/>
    <n v="6558"/>
    <n v="14740"/>
    <n v="14.74"/>
    <n v="444.91180461329714"/>
  </r>
  <r>
    <s v="721499790"/>
    <n v="72149979"/>
    <x v="2"/>
    <s v=" 17"/>
    <s v="BE"/>
    <s v="0"/>
    <x v="0"/>
    <x v="4"/>
    <n v="27307"/>
    <n v="47198"/>
    <n v="47.198"/>
    <n v="578.56265095978642"/>
  </r>
  <r>
    <s v="721499790"/>
    <n v="72149979"/>
    <x v="2"/>
    <s v=" 17"/>
    <s v="BE"/>
    <s v="0"/>
    <x v="1"/>
    <x v="4"/>
    <n v="22742"/>
    <n v="38819"/>
    <n v="38.819000000000003"/>
    <n v="585.84713671140412"/>
  </r>
  <r>
    <s v="721499790"/>
    <n v="72149979"/>
    <x v="2"/>
    <s v=" 30"/>
    <s v="SE"/>
    <s v="0"/>
    <x v="0"/>
    <x v="4"/>
    <n v="25488"/>
    <n v="44052"/>
    <n v="44.052"/>
    <n v="578.58894034323077"/>
  </r>
  <r>
    <s v="721499790"/>
    <n v="72149979"/>
    <x v="2"/>
    <s v=" 30"/>
    <s v="SE"/>
    <s v="0"/>
    <x v="1"/>
    <x v="4"/>
    <n v="75361"/>
    <n v="129007"/>
    <n v="129.00700000000001"/>
    <n v="584.16209973102229"/>
  </r>
  <r>
    <s v="721499790"/>
    <n v="72149979"/>
    <x v="2"/>
    <s v=" 32"/>
    <s v="FI"/>
    <s v="0"/>
    <x v="1"/>
    <x v="4"/>
    <n v="6452"/>
    <n v="12962"/>
    <n v="12.962"/>
    <n v="497.76269094275574"/>
  </r>
  <r>
    <s v="721499790"/>
    <n v="72149979"/>
    <x v="2"/>
    <s v=" 61"/>
    <s v="CZ"/>
    <s v="0"/>
    <x v="0"/>
    <x v="4"/>
    <n v="149893"/>
    <n v="259063"/>
    <n v="259.06299999999999"/>
    <n v="578.59671199669583"/>
  </r>
  <r>
    <s v="721499790"/>
    <n v="72149979"/>
    <x v="2"/>
    <s v=" 61"/>
    <s v="CZ"/>
    <s v="0"/>
    <x v="1"/>
    <x v="4"/>
    <n v="618699"/>
    <n v="1234208"/>
    <n v="1234.2080000000001"/>
    <n v="501.29232673909092"/>
  </r>
  <r>
    <s v="721499950"/>
    <n v="72149995"/>
    <x v="2"/>
    <s v="  1"/>
    <s v="FR"/>
    <s v="0"/>
    <x v="0"/>
    <x v="4"/>
    <n v="1305"/>
    <n v="2580"/>
    <n v="2.58"/>
    <n v="505.81395348837208"/>
  </r>
  <r>
    <s v="721499950"/>
    <n v="72149995"/>
    <x v="2"/>
    <s v="  1"/>
    <s v="FR"/>
    <s v="0"/>
    <x v="1"/>
    <x v="4"/>
    <n v="3387"/>
    <n v="458"/>
    <n v="0.45800000000000002"/>
    <n v="7395.1965065502181"/>
  </r>
  <r>
    <s v="721499950"/>
    <n v="72149995"/>
    <x v="2"/>
    <s v="  3"/>
    <s v="NL"/>
    <s v="0"/>
    <x v="0"/>
    <x v="4"/>
    <n v="119"/>
    <n v="235"/>
    <n v="0.23499999999999999"/>
    <n v="506.38297872340428"/>
  </r>
  <r>
    <s v="721499950"/>
    <n v="72149995"/>
    <x v="2"/>
    <s v="  3"/>
    <s v="NL"/>
    <s v="0"/>
    <x v="1"/>
    <x v="4"/>
    <n v="52"/>
    <n v="3"/>
    <n v="3.0000000000000001E-3"/>
    <n v="17333.333333333332"/>
  </r>
  <r>
    <s v="721499950"/>
    <n v="72149995"/>
    <x v="2"/>
    <s v="  4"/>
    <s v="DE"/>
    <s v="0"/>
    <x v="0"/>
    <x v="4"/>
    <n v="6557"/>
    <n v="12967"/>
    <n v="12.967000000000001"/>
    <n v="505.66823474974933"/>
  </r>
  <r>
    <s v="721499950"/>
    <n v="72149995"/>
    <x v="2"/>
    <s v="  4"/>
    <s v="DE"/>
    <s v="0"/>
    <x v="1"/>
    <x v="4"/>
    <n v="18582"/>
    <n v="35466"/>
    <n v="35.466000000000001"/>
    <n v="523.93841989511077"/>
  </r>
  <r>
    <s v="721499950"/>
    <n v="72149995"/>
    <x v="2"/>
    <s v="  5"/>
    <s v="IT"/>
    <s v="0"/>
    <x v="0"/>
    <x v="4"/>
    <n v="596151"/>
    <n v="1179274"/>
    <n v="1179.2739999999999"/>
    <n v="505.52373748594476"/>
  </r>
  <r>
    <s v="721499950"/>
    <n v="72149995"/>
    <x v="2"/>
    <s v="  5"/>
    <s v="IT"/>
    <s v="0"/>
    <x v="1"/>
    <x v="4"/>
    <n v="1457391"/>
    <n v="2348311"/>
    <n v="2348.3110000000001"/>
    <n v="620.61243165832798"/>
  </r>
  <r>
    <s v="721499950"/>
    <n v="72149995"/>
    <x v="2"/>
    <s v=" 17"/>
    <s v="BE"/>
    <s v="0"/>
    <x v="0"/>
    <x v="4"/>
    <n v="32891"/>
    <n v="65063"/>
    <n v="65.063000000000002"/>
    <n v="505.52541382967274"/>
  </r>
  <r>
    <s v="721499950"/>
    <n v="72149995"/>
    <x v="2"/>
    <s v=" 17"/>
    <s v="BE"/>
    <s v="0"/>
    <x v="1"/>
    <x v="4"/>
    <n v="38021"/>
    <n v="70520"/>
    <n v="70.52"/>
    <n v="539.1520136131594"/>
  </r>
  <r>
    <s v="721510000"/>
    <n v="72151000"/>
    <x v="3"/>
    <s v="  1"/>
    <s v="FR"/>
    <s v="0"/>
    <x v="0"/>
    <x v="4"/>
    <n v="23022"/>
    <n v="30227"/>
    <n v="30.227"/>
    <n v="761.6369471002746"/>
  </r>
  <r>
    <s v="721510000"/>
    <n v="72151000"/>
    <x v="3"/>
    <s v="  1"/>
    <s v="FR"/>
    <s v="0"/>
    <x v="1"/>
    <x v="4"/>
    <n v="495119"/>
    <n v="721171"/>
    <n v="721.17100000000005"/>
    <n v="686.54868262866921"/>
  </r>
  <r>
    <s v="721510000"/>
    <n v="72151000"/>
    <x v="3"/>
    <s v="  4"/>
    <s v="DE"/>
    <s v="0"/>
    <x v="0"/>
    <x v="4"/>
    <n v="238"/>
    <n v="313"/>
    <n v="0.313"/>
    <n v="760.38338658146961"/>
  </r>
  <r>
    <s v="721510000"/>
    <n v="72151000"/>
    <x v="3"/>
    <s v="  4"/>
    <s v="DE"/>
    <s v="0"/>
    <x v="1"/>
    <x v="4"/>
    <n v="360401"/>
    <n v="541471"/>
    <n v="541.471"/>
    <n v="665.59612610832346"/>
  </r>
  <r>
    <s v="721510000"/>
    <n v="72151000"/>
    <x v="3"/>
    <s v="  5"/>
    <s v="IT"/>
    <s v="0"/>
    <x v="0"/>
    <x v="4"/>
    <n v="158831"/>
    <n v="208552"/>
    <n v="208.55199999999999"/>
    <n v="761.58943572825967"/>
  </r>
  <r>
    <s v="721510000"/>
    <n v="72151000"/>
    <x v="3"/>
    <s v="  5"/>
    <s v="IT"/>
    <s v="0"/>
    <x v="1"/>
    <x v="4"/>
    <n v="168802"/>
    <n v="168052"/>
    <n v="168.05199999999999"/>
    <n v="1004.4629043391332"/>
  </r>
  <r>
    <s v="721510000"/>
    <n v="72151000"/>
    <x v="3"/>
    <s v="  7"/>
    <s v="IE"/>
    <s v="0"/>
    <x v="0"/>
    <x v="4"/>
    <n v="1004"/>
    <n v="1318"/>
    <n v="1.3180000000000001"/>
    <n v="761.76024279210924"/>
  </r>
  <r>
    <s v="721510000"/>
    <n v="72151000"/>
    <x v="3"/>
    <s v="  7"/>
    <s v="IE"/>
    <s v="0"/>
    <x v="6"/>
    <x v="4"/>
    <n v="956"/>
    <n v="156"/>
    <n v="0.156"/>
    <n v="6128.2051282051279"/>
  </r>
  <r>
    <s v="721510000"/>
    <n v="72151000"/>
    <x v="3"/>
    <s v="  8"/>
    <s v="DK"/>
    <s v="0"/>
    <x v="1"/>
    <x v="4"/>
    <n v="2727"/>
    <n v="238"/>
    <n v="0.23799999999999999"/>
    <n v="11457.983193277312"/>
  </r>
  <r>
    <s v="721510000"/>
    <n v="72151000"/>
    <x v="3"/>
    <s v=" 11"/>
    <s v="ES"/>
    <s v="0"/>
    <x v="0"/>
    <x v="4"/>
    <n v="17000"/>
    <n v="22322"/>
    <n v="22.321999999999999"/>
    <n v="761.58050353910937"/>
  </r>
  <r>
    <s v="721510000"/>
    <n v="72151000"/>
    <x v="3"/>
    <s v=" 11"/>
    <s v="ES"/>
    <s v="0"/>
    <x v="1"/>
    <x v="4"/>
    <n v="154376"/>
    <n v="180447"/>
    <n v="180.447"/>
    <n v="855.51990335112248"/>
  </r>
  <r>
    <s v="721510000"/>
    <n v="72151000"/>
    <x v="3"/>
    <s v=" 17"/>
    <s v="BE"/>
    <s v="0"/>
    <x v="0"/>
    <x v="4"/>
    <n v="147157"/>
    <n v="193222"/>
    <n v="193.22200000000001"/>
    <n v="761.59547049507819"/>
  </r>
  <r>
    <s v="721510000"/>
    <n v="72151000"/>
    <x v="3"/>
    <s v=" 17"/>
    <s v="BE"/>
    <s v="0"/>
    <x v="1"/>
    <x v="4"/>
    <n v="54868"/>
    <n v="16905"/>
    <n v="16.905000000000001"/>
    <n v="3245.6669624371484"/>
  </r>
  <r>
    <s v="721510000"/>
    <n v="72151000"/>
    <x v="3"/>
    <s v=" 60"/>
    <s v="PL"/>
    <s v="0"/>
    <x v="1"/>
    <x v="4"/>
    <n v="17929"/>
    <n v="6464"/>
    <n v="6.4640000000000004"/>
    <n v="2773.6695544554455"/>
  </r>
  <r>
    <s v="721510000"/>
    <n v="72151000"/>
    <x v="3"/>
    <s v=" 61"/>
    <s v="CZ"/>
    <s v="0"/>
    <x v="0"/>
    <x v="4"/>
    <n v="43831"/>
    <n v="57554"/>
    <n v="57.554000000000002"/>
    <n v="761.56305382770961"/>
  </r>
  <r>
    <s v="721510000"/>
    <n v="72151000"/>
    <x v="3"/>
    <s v=" 61"/>
    <s v="CZ"/>
    <s v="0"/>
    <x v="1"/>
    <x v="4"/>
    <n v="56350"/>
    <n v="64027"/>
    <n v="64.027000000000001"/>
    <n v="880.09745888453313"/>
  </r>
  <r>
    <s v="721510000"/>
    <n v="72151000"/>
    <x v="3"/>
    <s v=" 64"/>
    <s v="HU"/>
    <s v="0"/>
    <x v="1"/>
    <x v="4"/>
    <n v="132097"/>
    <n v="5361"/>
    <n v="5.3609999999999998"/>
    <n v="24640.365603432198"/>
  </r>
  <r>
    <s v="721550110"/>
    <n v="72155011"/>
    <x v="3"/>
    <s v="  1"/>
    <s v="FR"/>
    <s v="0"/>
    <x v="0"/>
    <x v="4"/>
    <n v="104"/>
    <n v="181"/>
    <n v="0.18099999999999999"/>
    <n v="574.58563535911605"/>
  </r>
  <r>
    <s v="721550110"/>
    <n v="72155011"/>
    <x v="3"/>
    <s v="  1"/>
    <s v="FR"/>
    <s v="0"/>
    <x v="1"/>
    <x v="4"/>
    <n v="1568"/>
    <n v="1"/>
    <n v="1E-3"/>
    <n v="1568000"/>
  </r>
  <r>
    <s v="721550110"/>
    <n v="72155011"/>
    <x v="3"/>
    <s v="  4"/>
    <s v="DE"/>
    <s v="0"/>
    <x v="0"/>
    <x v="4"/>
    <n v="17032"/>
    <n v="29649"/>
    <n v="29.649000000000001"/>
    <n v="574.45445040304901"/>
  </r>
  <r>
    <s v="721550110"/>
    <n v="72155011"/>
    <x v="3"/>
    <s v="  4"/>
    <s v="DE"/>
    <s v="0"/>
    <x v="1"/>
    <x v="4"/>
    <n v="668423"/>
    <n v="865741"/>
    <n v="865.74099999999999"/>
    <n v="772.08195060647472"/>
  </r>
  <r>
    <s v="721550110"/>
    <n v="72155011"/>
    <x v="3"/>
    <s v="  4"/>
    <s v="DE"/>
    <s v="0"/>
    <x v="3"/>
    <x v="4"/>
    <n v="18432"/>
    <n v="21284"/>
    <n v="21.283999999999999"/>
    <n v="866.00263108438264"/>
  </r>
  <r>
    <s v="721550110"/>
    <n v="72155011"/>
    <x v="3"/>
    <s v="  5"/>
    <s v="IT"/>
    <s v="0"/>
    <x v="0"/>
    <x v="4"/>
    <n v="433510"/>
    <n v="754674"/>
    <n v="754.67399999999998"/>
    <n v="574.43346398577398"/>
  </r>
  <r>
    <s v="721550110"/>
    <n v="72155011"/>
    <x v="3"/>
    <s v="  5"/>
    <s v="IT"/>
    <s v="0"/>
    <x v="1"/>
    <x v="4"/>
    <n v="592463"/>
    <n v="827439"/>
    <n v="827.43899999999996"/>
    <n v="716.02015375151529"/>
  </r>
  <r>
    <s v="721550110"/>
    <n v="72155011"/>
    <x v="3"/>
    <s v="  7"/>
    <s v="IE"/>
    <s v="0"/>
    <x v="0"/>
    <x v="4"/>
    <n v="14602"/>
    <n v="25419"/>
    <n v="25.419"/>
    <n v="574.45218143908096"/>
  </r>
  <r>
    <s v="721550110"/>
    <n v="72155011"/>
    <x v="3"/>
    <s v="  7"/>
    <s v="IE"/>
    <s v="0"/>
    <x v="1"/>
    <x v="4"/>
    <n v="107840"/>
    <n v="231142"/>
    <n v="231.142"/>
    <n v="466.55302800875654"/>
  </r>
  <r>
    <s v="721550110"/>
    <n v="72155011"/>
    <x v="3"/>
    <s v=" 11"/>
    <s v="ES"/>
    <s v="0"/>
    <x v="0"/>
    <x v="4"/>
    <n v="201170"/>
    <n v="350207"/>
    <n v="350.20699999999999"/>
    <n v="574.43169325570307"/>
  </r>
  <r>
    <s v="721550110"/>
    <n v="72155011"/>
    <x v="3"/>
    <s v=" 11"/>
    <s v="ES"/>
    <s v="0"/>
    <x v="1"/>
    <x v="4"/>
    <n v="1135934"/>
    <n v="1701255"/>
    <n v="1701.2550000000001"/>
    <n v="667.70354826289997"/>
  </r>
  <r>
    <s v="721550190"/>
    <n v="72155019"/>
    <x v="3"/>
    <s v="  1"/>
    <s v="FR"/>
    <s v="0"/>
    <x v="0"/>
    <x v="4"/>
    <n v="148"/>
    <n v="218"/>
    <n v="0.218"/>
    <n v="678.89908256880733"/>
  </r>
  <r>
    <s v="721550190"/>
    <n v="72155019"/>
    <x v="3"/>
    <s v="  1"/>
    <s v="FR"/>
    <s v="0"/>
    <x v="1"/>
    <x v="4"/>
    <n v="3938"/>
    <n v="4711"/>
    <n v="4.7110000000000003"/>
    <n v="835.91594141371252"/>
  </r>
  <r>
    <s v="721550190"/>
    <n v="72155019"/>
    <x v="3"/>
    <s v="  4"/>
    <s v="DE"/>
    <s v="0"/>
    <x v="0"/>
    <x v="4"/>
    <n v="11359"/>
    <n v="16780"/>
    <n v="16.78"/>
    <n v="676.93682955899874"/>
  </r>
  <r>
    <s v="721550190"/>
    <n v="72155019"/>
    <x v="3"/>
    <s v="  4"/>
    <s v="DE"/>
    <s v="0"/>
    <x v="1"/>
    <x v="4"/>
    <n v="49758"/>
    <n v="89832"/>
    <n v="89.831999999999994"/>
    <n v="553.9006144803634"/>
  </r>
  <r>
    <s v="721550190"/>
    <n v="72155019"/>
    <x v="3"/>
    <s v="  4"/>
    <s v="DE"/>
    <s v="0"/>
    <x v="4"/>
    <x v="4"/>
    <n v="4164"/>
    <n v="6310"/>
    <n v="6.31"/>
    <n v="659.90491283676704"/>
  </r>
  <r>
    <s v="721550190"/>
    <n v="72155019"/>
    <x v="3"/>
    <s v="  5"/>
    <s v="IT"/>
    <s v="0"/>
    <x v="0"/>
    <x v="4"/>
    <n v="965164"/>
    <n v="1425771"/>
    <n v="1425.771"/>
    <n v="676.94180902823803"/>
  </r>
  <r>
    <s v="721550190"/>
    <n v="72155019"/>
    <x v="3"/>
    <s v="  5"/>
    <s v="IT"/>
    <s v="0"/>
    <x v="1"/>
    <x v="4"/>
    <n v="1048103"/>
    <n v="1330271"/>
    <n v="1330.271"/>
    <n v="787.88682907467728"/>
  </r>
  <r>
    <s v="721550190"/>
    <n v="72155019"/>
    <x v="3"/>
    <s v="  7"/>
    <s v="IE"/>
    <s v="0"/>
    <x v="0"/>
    <x v="4"/>
    <n v="210"/>
    <n v="310"/>
    <n v="0.31"/>
    <n v="677.41935483870964"/>
  </r>
  <r>
    <s v="721550190"/>
    <n v="72155019"/>
    <x v="3"/>
    <s v="  7"/>
    <s v="IE"/>
    <s v="0"/>
    <x v="1"/>
    <x v="4"/>
    <n v="1738"/>
    <n v="4871"/>
    <n v="4.8710000000000004"/>
    <n v="356.80558406897967"/>
  </r>
  <r>
    <s v="721550190"/>
    <n v="72155019"/>
    <x v="3"/>
    <s v="  8"/>
    <s v="DK"/>
    <s v="0"/>
    <x v="1"/>
    <x v="4"/>
    <n v="18793"/>
    <n v="28039"/>
    <n v="28.039000000000001"/>
    <n v="670.24501587075144"/>
  </r>
  <r>
    <s v="721550190"/>
    <n v="72155019"/>
    <x v="3"/>
    <s v=" 10"/>
    <s v="PT"/>
    <s v="0"/>
    <x v="1"/>
    <x v="4"/>
    <n v="48"/>
    <n v="1"/>
    <n v="1E-3"/>
    <n v="48000"/>
  </r>
  <r>
    <s v="721550190"/>
    <n v="72155019"/>
    <x v="3"/>
    <s v=" 11"/>
    <s v="ES"/>
    <s v="0"/>
    <x v="0"/>
    <x v="4"/>
    <n v="83118"/>
    <n v="122786"/>
    <n v="122.786"/>
    <n v="676.93385239359532"/>
  </r>
  <r>
    <s v="721550190"/>
    <n v="72155019"/>
    <x v="3"/>
    <s v=" 11"/>
    <s v="ES"/>
    <s v="0"/>
    <x v="1"/>
    <x v="4"/>
    <n v="461358"/>
    <n v="656272"/>
    <n v="656.27200000000005"/>
    <n v="702.99814710973499"/>
  </r>
  <r>
    <s v="721550190"/>
    <n v="72155019"/>
    <x v="3"/>
    <s v=" 17"/>
    <s v="BE"/>
    <s v="0"/>
    <x v="0"/>
    <x v="4"/>
    <n v="69340"/>
    <n v="102432"/>
    <n v="102.432"/>
    <n v="676.93689472039989"/>
  </r>
  <r>
    <s v="721550190"/>
    <n v="72155019"/>
    <x v="3"/>
    <s v=" 17"/>
    <s v="BE"/>
    <s v="0"/>
    <x v="1"/>
    <x v="4"/>
    <n v="146433"/>
    <n v="187249"/>
    <n v="187.249"/>
    <n v="782.0228679458902"/>
  </r>
  <r>
    <s v="721550190"/>
    <n v="72155019"/>
    <x v="3"/>
    <s v=" 30"/>
    <s v="SE"/>
    <s v="0"/>
    <x v="0"/>
    <x v="4"/>
    <n v="337566"/>
    <n v="498666"/>
    <n v="498.666"/>
    <n v="676.9380707728219"/>
  </r>
  <r>
    <s v="721550190"/>
    <n v="72155019"/>
    <x v="3"/>
    <s v=" 30"/>
    <s v="SE"/>
    <s v="0"/>
    <x v="1"/>
    <x v="4"/>
    <n v="125797"/>
    <n v="96916"/>
    <n v="96.915999999999997"/>
    <n v="1298.0003301828388"/>
  </r>
  <r>
    <s v="721550190"/>
    <n v="72155019"/>
    <x v="3"/>
    <s v=" 61"/>
    <s v="CZ"/>
    <s v="0"/>
    <x v="0"/>
    <x v="4"/>
    <n v="64208"/>
    <n v="94850"/>
    <n v="94.85"/>
    <n v="676.94254085398006"/>
  </r>
  <r>
    <s v="721550190"/>
    <n v="72155019"/>
    <x v="3"/>
    <s v=" 61"/>
    <s v="CZ"/>
    <s v="0"/>
    <x v="1"/>
    <x v="4"/>
    <n v="66793"/>
    <n v="58921"/>
    <n v="58.920999999999999"/>
    <n v="1133.6026204579014"/>
  </r>
  <r>
    <s v="721550190"/>
    <n v="72155019"/>
    <x v="3"/>
    <s v=" 66"/>
    <s v="RO"/>
    <s v="0"/>
    <x v="1"/>
    <x v="4"/>
    <n v="342731"/>
    <n v="274081"/>
    <n v="274.08100000000002"/>
    <n v="1250.473400199211"/>
  </r>
  <r>
    <s v="721550800"/>
    <n v="72155080"/>
    <x v="3"/>
    <s v="  1"/>
    <s v="FR"/>
    <s v="0"/>
    <x v="0"/>
    <x v="4"/>
    <n v="451"/>
    <n v="642"/>
    <n v="0.64200000000000002"/>
    <n v="702.49221183800626"/>
  </r>
  <r>
    <s v="721550800"/>
    <n v="72155080"/>
    <x v="3"/>
    <s v="  1"/>
    <s v="FR"/>
    <s v="0"/>
    <x v="1"/>
    <x v="4"/>
    <n v="18318"/>
    <n v="30900"/>
    <n v="30.9"/>
    <n v="592.81553398058259"/>
  </r>
  <r>
    <s v="721550800"/>
    <n v="72155080"/>
    <x v="3"/>
    <s v="  4"/>
    <s v="DE"/>
    <s v="0"/>
    <x v="0"/>
    <x v="4"/>
    <n v="7828"/>
    <n v="11138"/>
    <n v="11.138"/>
    <n v="702.81917759023167"/>
  </r>
  <r>
    <s v="721550800"/>
    <n v="72155080"/>
    <x v="3"/>
    <s v="  4"/>
    <s v="DE"/>
    <s v="0"/>
    <x v="1"/>
    <x v="4"/>
    <n v="32835"/>
    <n v="24807"/>
    <n v="24.806999999999999"/>
    <n v="1323.6183335348894"/>
  </r>
  <r>
    <s v="721550800"/>
    <n v="72155080"/>
    <x v="3"/>
    <s v="  4"/>
    <s v="DE"/>
    <s v="0"/>
    <x v="4"/>
    <x v="4"/>
    <n v="24585"/>
    <n v="22144"/>
    <n v="22.143999999999998"/>
    <n v="1110.2330202312139"/>
  </r>
  <r>
    <s v="721550800"/>
    <n v="72155080"/>
    <x v="3"/>
    <s v="  5"/>
    <s v="IT"/>
    <s v="0"/>
    <x v="0"/>
    <x v="4"/>
    <n v="923124"/>
    <n v="1313639"/>
    <n v="1313.6389999999999"/>
    <n v="702.72274194051795"/>
  </r>
  <r>
    <s v="721550800"/>
    <n v="72155080"/>
    <x v="3"/>
    <s v="  5"/>
    <s v="IT"/>
    <s v="0"/>
    <x v="1"/>
    <x v="4"/>
    <n v="1096518"/>
    <n v="1242425"/>
    <n v="1242.425"/>
    <n v="882.56273014467672"/>
  </r>
  <r>
    <s v="721550800"/>
    <n v="72155080"/>
    <x v="3"/>
    <s v="  7"/>
    <s v="IE"/>
    <s v="0"/>
    <x v="1"/>
    <x v="4"/>
    <n v="460"/>
    <n v="313"/>
    <n v="0.313"/>
    <n v="1469.6485623003196"/>
  </r>
  <r>
    <s v="721550800"/>
    <n v="72155080"/>
    <x v="3"/>
    <s v=" 11"/>
    <s v="ES"/>
    <s v="0"/>
    <x v="0"/>
    <x v="4"/>
    <n v="9323"/>
    <n v="13266"/>
    <n v="13.266"/>
    <n v="702.77400874415798"/>
  </r>
  <r>
    <s v="721550800"/>
    <n v="72155080"/>
    <x v="3"/>
    <s v=" 11"/>
    <s v="ES"/>
    <s v="0"/>
    <x v="1"/>
    <x v="4"/>
    <n v="44631"/>
    <n v="83710"/>
    <n v="83.71"/>
    <n v="533.16210727511657"/>
  </r>
  <r>
    <s v="721550800"/>
    <n v="72155080"/>
    <x v="3"/>
    <s v=" 17"/>
    <s v="BE"/>
    <s v="0"/>
    <x v="0"/>
    <x v="4"/>
    <n v="55738"/>
    <n v="79317"/>
    <n v="79.316999999999993"/>
    <n v="702.7245105084661"/>
  </r>
  <r>
    <s v="721550800"/>
    <n v="72155080"/>
    <x v="3"/>
    <s v=" 17"/>
    <s v="BE"/>
    <s v="0"/>
    <x v="1"/>
    <x v="4"/>
    <n v="54165"/>
    <n v="76840"/>
    <n v="76.84"/>
    <n v="704.90629880270694"/>
  </r>
  <r>
    <s v="721550800"/>
    <n v="72155080"/>
    <x v="3"/>
    <s v=" 61"/>
    <s v="CZ"/>
    <s v="0"/>
    <x v="0"/>
    <x v="4"/>
    <n v="52803"/>
    <n v="75141"/>
    <n v="75.141000000000005"/>
    <n v="702.71888848963943"/>
  </r>
  <r>
    <s v="721550800"/>
    <n v="72155080"/>
    <x v="3"/>
    <s v=" 61"/>
    <s v="CZ"/>
    <s v="0"/>
    <x v="1"/>
    <x v="4"/>
    <n v="57408"/>
    <n v="60290"/>
    <n v="60.29"/>
    <n v="952.19771106319456"/>
  </r>
  <r>
    <s v="721550800"/>
    <n v="72155080"/>
    <x v="3"/>
    <s v=" 66"/>
    <s v="RO"/>
    <s v="0"/>
    <x v="1"/>
    <x v="4"/>
    <n v="354370"/>
    <n v="316932"/>
    <n v="316.93200000000002"/>
    <n v="1118.1262857647696"/>
  </r>
  <r>
    <s v="721590000"/>
    <n v="72159000"/>
    <x v="2"/>
    <s v="  1"/>
    <s v="FR"/>
    <s v="0"/>
    <x v="0"/>
    <x v="4"/>
    <n v="160260"/>
    <n v="123677"/>
    <n v="123.67700000000001"/>
    <n v="1295.7946910096459"/>
  </r>
  <r>
    <s v="721590000"/>
    <n v="72159000"/>
    <x v="2"/>
    <s v="  1"/>
    <s v="FR"/>
    <s v="0"/>
    <x v="1"/>
    <x v="4"/>
    <n v="5279464"/>
    <n v="4528875"/>
    <n v="4528.875"/>
    <n v="1165.7340951119206"/>
  </r>
  <r>
    <s v="721590000"/>
    <n v="72159000"/>
    <x v="2"/>
    <s v="  1"/>
    <s v="FR"/>
    <s v="0"/>
    <x v="4"/>
    <x v="4"/>
    <n v="2905"/>
    <n v="114"/>
    <n v="0.114"/>
    <n v="25482.456140350878"/>
  </r>
  <r>
    <s v="721590000"/>
    <n v="72159000"/>
    <x v="2"/>
    <s v="  3"/>
    <s v="NL"/>
    <s v="0"/>
    <x v="1"/>
    <x v="4"/>
    <n v="322055"/>
    <n v="170562"/>
    <n v="170.56200000000001"/>
    <n v="1888.1990126757423"/>
  </r>
  <r>
    <s v="721590000"/>
    <n v="72159000"/>
    <x v="2"/>
    <s v="  3"/>
    <s v="NL"/>
    <s v="0"/>
    <x v="2"/>
    <x v="4"/>
    <n v="102"/>
    <n v="7"/>
    <n v="7.0000000000000001E-3"/>
    <n v="14571.428571428571"/>
  </r>
  <r>
    <s v="721590000"/>
    <n v="72159000"/>
    <x v="2"/>
    <s v="  4"/>
    <s v="DE"/>
    <s v="0"/>
    <x v="0"/>
    <x v="4"/>
    <n v="137449"/>
    <n v="106071"/>
    <n v="106.071"/>
    <n v="1295.8207238547766"/>
  </r>
  <r>
    <s v="721590000"/>
    <n v="72159000"/>
    <x v="2"/>
    <s v="  4"/>
    <s v="DE"/>
    <s v="0"/>
    <x v="1"/>
    <x v="4"/>
    <n v="1400309"/>
    <n v="38980"/>
    <n v="38.979999999999997"/>
    <n v="35923.781426372501"/>
  </r>
  <r>
    <s v="721590000"/>
    <n v="72159000"/>
    <x v="2"/>
    <s v="  5"/>
    <s v="IT"/>
    <s v="0"/>
    <x v="0"/>
    <x v="4"/>
    <n v="424377"/>
    <n v="327502"/>
    <n v="327.50200000000001"/>
    <n v="1295.7997203070515"/>
  </r>
  <r>
    <s v="721590000"/>
    <n v="72159000"/>
    <x v="2"/>
    <s v="  5"/>
    <s v="IT"/>
    <s v="0"/>
    <x v="1"/>
    <x v="4"/>
    <n v="748696"/>
    <n v="300443"/>
    <n v="300.44299999999998"/>
    <n v="2491.9735191034574"/>
  </r>
  <r>
    <s v="721590000"/>
    <n v="72159000"/>
    <x v="2"/>
    <s v="  7"/>
    <s v="IE"/>
    <s v="0"/>
    <x v="4"/>
    <x v="4"/>
    <n v="86"/>
    <n v="40"/>
    <n v="0.04"/>
    <n v="2150"/>
  </r>
  <r>
    <s v="721590000"/>
    <n v="72159000"/>
    <x v="2"/>
    <s v="  8"/>
    <s v="DK"/>
    <s v="0"/>
    <x v="4"/>
    <x v="4"/>
    <n v="1131"/>
    <n v="227"/>
    <n v="0.22700000000000001"/>
    <n v="4982.37885462555"/>
  </r>
  <r>
    <s v="721590000"/>
    <n v="72159000"/>
    <x v="2"/>
    <s v=" 11"/>
    <s v="ES"/>
    <s v="0"/>
    <x v="0"/>
    <x v="4"/>
    <n v="24122"/>
    <n v="18615"/>
    <n v="18.614999999999998"/>
    <n v="1295.8366908407199"/>
  </r>
  <r>
    <s v="721590000"/>
    <n v="72159000"/>
    <x v="2"/>
    <s v=" 11"/>
    <s v="ES"/>
    <s v="0"/>
    <x v="1"/>
    <x v="4"/>
    <n v="2995908"/>
    <n v="8397134"/>
    <n v="8397.134"/>
    <n v="356.77744335150538"/>
  </r>
  <r>
    <s v="721590000"/>
    <n v="72159000"/>
    <x v="2"/>
    <s v=" 17"/>
    <s v="BE"/>
    <s v="0"/>
    <x v="0"/>
    <x v="4"/>
    <n v="60140"/>
    <n v="46409"/>
    <n v="46.408999999999999"/>
    <n v="1295.8693356891984"/>
  </r>
  <r>
    <s v="721590000"/>
    <n v="72159000"/>
    <x v="2"/>
    <s v=" 17"/>
    <s v="BE"/>
    <s v="0"/>
    <x v="1"/>
    <x v="4"/>
    <n v="60982"/>
    <n v="2619"/>
    <n v="2.6190000000000002"/>
    <n v="23284.459717449405"/>
  </r>
  <r>
    <s v="721590000"/>
    <n v="72159000"/>
    <x v="2"/>
    <s v=" 18"/>
    <s v="LU"/>
    <s v="0"/>
    <x v="1"/>
    <x v="4"/>
    <n v="938"/>
    <n v="420"/>
    <n v="0.42"/>
    <n v="2233.3333333333335"/>
  </r>
  <r>
    <s v="721590000"/>
    <n v="72159000"/>
    <x v="2"/>
    <s v=" 30"/>
    <s v="SE"/>
    <s v="0"/>
    <x v="0"/>
    <x v="4"/>
    <n v="35557"/>
    <n v="27438"/>
    <n v="27.437999999999999"/>
    <n v="1295.9034915081274"/>
  </r>
  <r>
    <s v="721590000"/>
    <n v="72159000"/>
    <x v="2"/>
    <s v=" 30"/>
    <s v="SE"/>
    <s v="0"/>
    <x v="1"/>
    <x v="4"/>
    <n v="11640"/>
    <n v="10648"/>
    <n v="10.648"/>
    <n v="1093.1630353117957"/>
  </r>
  <r>
    <s v="721590000"/>
    <n v="72159000"/>
    <x v="2"/>
    <s v=" 38"/>
    <s v="AT"/>
    <s v="0"/>
    <x v="0"/>
    <x v="4"/>
    <n v="7161"/>
    <n v="5526"/>
    <n v="5.5259999999999998"/>
    <n v="1295.8740499457112"/>
  </r>
  <r>
    <s v="721590000"/>
    <n v="72159000"/>
    <x v="2"/>
    <s v=" 38"/>
    <s v="AT"/>
    <s v="0"/>
    <x v="1"/>
    <x v="4"/>
    <n v="101921"/>
    <n v="76395"/>
    <n v="76.394999999999996"/>
    <n v="1334.1318149093527"/>
  </r>
  <r>
    <s v="721590000"/>
    <n v="72159000"/>
    <x v="2"/>
    <s v=" 60"/>
    <s v="PL"/>
    <s v="0"/>
    <x v="0"/>
    <x v="4"/>
    <n v="9883"/>
    <n v="7627"/>
    <n v="7.6269999999999998"/>
    <n v="1295.7912678641669"/>
  </r>
  <r>
    <s v="721590000"/>
    <n v="72159000"/>
    <x v="2"/>
    <s v=" 60"/>
    <s v="PL"/>
    <s v="0"/>
    <x v="1"/>
    <x v="4"/>
    <n v="101440"/>
    <n v="25542"/>
    <n v="25.542000000000002"/>
    <n v="3971.4979249862968"/>
  </r>
  <r>
    <s v="721590000"/>
    <n v="72159000"/>
    <x v="2"/>
    <s v=" 60"/>
    <s v="PL"/>
    <s v="0"/>
    <x v="4"/>
    <x v="4"/>
    <n v="73"/>
    <n v="2"/>
    <n v="2E-3"/>
    <n v="36500"/>
  </r>
  <r>
    <s v="721590000"/>
    <n v="72159000"/>
    <x v="2"/>
    <s v=" 61"/>
    <s v="CZ"/>
    <s v="0"/>
    <x v="0"/>
    <x v="4"/>
    <n v="51893"/>
    <n v="40048"/>
    <n v="40.048000000000002"/>
    <n v="1295.7700759089093"/>
  </r>
  <r>
    <s v="721590000"/>
    <n v="72159000"/>
    <x v="2"/>
    <s v=" 61"/>
    <s v="CZ"/>
    <s v="0"/>
    <x v="1"/>
    <x v="4"/>
    <n v="63737"/>
    <n v="948"/>
    <n v="0.94799999999999995"/>
    <n v="67233.122362869195"/>
  </r>
  <r>
    <s v="721590000"/>
    <n v="72159000"/>
    <x v="2"/>
    <s v=" 63"/>
    <s v="SK"/>
    <s v="0"/>
    <x v="1"/>
    <x v="4"/>
    <n v="303749"/>
    <n v="103222"/>
    <n v="103.22199999999999"/>
    <n v="2942.6769487124839"/>
  </r>
  <r>
    <s v="721590000"/>
    <n v="72159000"/>
    <x v="2"/>
    <s v=" 64"/>
    <s v="HU"/>
    <s v="0"/>
    <x v="1"/>
    <x v="4"/>
    <n v="100633"/>
    <n v="3935"/>
    <n v="3.9350000000000001"/>
    <n v="25573.824650571791"/>
  </r>
  <r>
    <s v="721590000"/>
    <n v="72159000"/>
    <x v="2"/>
    <s v=" 66"/>
    <s v="RO"/>
    <s v="0"/>
    <x v="1"/>
    <x v="4"/>
    <n v="163252"/>
    <n v="128590"/>
    <n v="128.59"/>
    <n v="1269.5543976981103"/>
  </r>
  <r>
    <s v="721590000"/>
    <n v="72159000"/>
    <x v="2"/>
    <s v=" 92"/>
    <s v="HR"/>
    <s v="0"/>
    <x v="1"/>
    <x v="4"/>
    <n v="1072"/>
    <n v="1"/>
    <n v="1E-3"/>
    <n v="1072000"/>
  </r>
  <r>
    <s v="721610000"/>
    <n v="72161000"/>
    <x v="2"/>
    <s v="  1"/>
    <s v="FR"/>
    <s v="0"/>
    <x v="0"/>
    <x v="4"/>
    <n v="217012"/>
    <n v="522671"/>
    <n v="522.67100000000005"/>
    <n v="415.19808828115578"/>
  </r>
  <r>
    <s v="721610000"/>
    <n v="72161000"/>
    <x v="2"/>
    <s v="  1"/>
    <s v="FR"/>
    <s v="0"/>
    <x v="1"/>
    <x v="4"/>
    <n v="564775"/>
    <n v="1309418"/>
    <n v="1309.4179999999999"/>
    <n v="431.31757773300814"/>
  </r>
  <r>
    <s v="721610000"/>
    <n v="72161000"/>
    <x v="2"/>
    <s v="  4"/>
    <s v="DE"/>
    <s v="0"/>
    <x v="0"/>
    <x v="4"/>
    <n v="1881"/>
    <n v="4530"/>
    <n v="4.53"/>
    <n v="415.23178807947016"/>
  </r>
  <r>
    <s v="721610000"/>
    <n v="72161000"/>
    <x v="2"/>
    <s v="  4"/>
    <s v="DE"/>
    <s v="0"/>
    <x v="1"/>
    <x v="4"/>
    <n v="14983"/>
    <n v="1330"/>
    <n v="1.33"/>
    <n v="11265.413533834586"/>
  </r>
  <r>
    <s v="721610000"/>
    <n v="72161000"/>
    <x v="2"/>
    <s v="  5"/>
    <s v="IT"/>
    <s v="0"/>
    <x v="0"/>
    <x v="4"/>
    <n v="36893"/>
    <n v="88856"/>
    <n v="88.855999999999995"/>
    <n v="415.19987395336278"/>
  </r>
  <r>
    <s v="721610000"/>
    <n v="72161000"/>
    <x v="2"/>
    <s v="  5"/>
    <s v="IT"/>
    <s v="0"/>
    <x v="1"/>
    <x v="4"/>
    <n v="32392"/>
    <n v="38053"/>
    <n v="38.052999999999997"/>
    <n v="851.23380548182809"/>
  </r>
  <r>
    <s v="721610000"/>
    <n v="72161000"/>
    <x v="2"/>
    <s v="  7"/>
    <s v="IE"/>
    <s v="0"/>
    <x v="0"/>
    <x v="4"/>
    <n v="11489"/>
    <n v="27670"/>
    <n v="27.67"/>
    <n v="415.21503433321283"/>
  </r>
  <r>
    <s v="721610000"/>
    <n v="72161000"/>
    <x v="2"/>
    <s v="  7"/>
    <s v="IE"/>
    <s v="0"/>
    <x v="1"/>
    <x v="4"/>
    <n v="81704"/>
    <n v="127751"/>
    <n v="127.751"/>
    <n v="639.55663752142834"/>
  </r>
  <r>
    <s v="721610000"/>
    <n v="72161000"/>
    <x v="2"/>
    <s v=" 11"/>
    <s v="ES"/>
    <s v="0"/>
    <x v="0"/>
    <x v="4"/>
    <n v="25922"/>
    <n v="62435"/>
    <n v="62.435000000000002"/>
    <n v="415.18379114278849"/>
  </r>
  <r>
    <s v="721610000"/>
    <n v="72161000"/>
    <x v="2"/>
    <s v=" 11"/>
    <s v="ES"/>
    <s v="0"/>
    <x v="1"/>
    <x v="4"/>
    <n v="1267122"/>
    <n v="2695829"/>
    <n v="2695.8290000000002"/>
    <n v="470.03055460861941"/>
  </r>
  <r>
    <s v="721610000"/>
    <n v="72161000"/>
    <x v="2"/>
    <s v=" 38"/>
    <s v="AT"/>
    <s v="0"/>
    <x v="0"/>
    <x v="4"/>
    <n v="2224"/>
    <n v="5357"/>
    <n v="5.3570000000000002"/>
    <n v="415.15773753966772"/>
  </r>
  <r>
    <s v="721610000"/>
    <n v="72161000"/>
    <x v="2"/>
    <s v=" 38"/>
    <s v="AT"/>
    <s v="0"/>
    <x v="1"/>
    <x v="4"/>
    <n v="27519"/>
    <n v="23186"/>
    <n v="23.186"/>
    <n v="1186.8800138014319"/>
  </r>
  <r>
    <s v="721610000"/>
    <n v="72161000"/>
    <x v="2"/>
    <s v=" 61"/>
    <s v="CZ"/>
    <s v="0"/>
    <x v="1"/>
    <x v="4"/>
    <n v="3271"/>
    <n v="600"/>
    <n v="0.6"/>
    <n v="5451.666666666667"/>
  </r>
  <r>
    <s v="721621000"/>
    <n v="72162100"/>
    <x v="2"/>
    <s v="  1"/>
    <s v="FR"/>
    <s v="0"/>
    <x v="0"/>
    <x v="4"/>
    <n v="1335378"/>
    <n v="3628715"/>
    <n v="3628.7150000000001"/>
    <n v="368.00299830656303"/>
  </r>
  <r>
    <s v="721621000"/>
    <n v="72162100"/>
    <x v="2"/>
    <s v="  1"/>
    <s v="FR"/>
    <s v="0"/>
    <x v="1"/>
    <x v="4"/>
    <n v="3175096"/>
    <n v="6287553"/>
    <n v="6287.5529999999999"/>
    <n v="504.98119061580871"/>
  </r>
  <r>
    <s v="721621000"/>
    <n v="72162100"/>
    <x v="2"/>
    <s v="  3"/>
    <s v="NL"/>
    <s v="0"/>
    <x v="0"/>
    <x v="4"/>
    <n v="5979"/>
    <n v="16248"/>
    <n v="16.248000000000001"/>
    <n v="367.98375184638104"/>
  </r>
  <r>
    <s v="721621000"/>
    <n v="72162100"/>
    <x v="2"/>
    <s v="  3"/>
    <s v="NL"/>
    <s v="0"/>
    <x v="1"/>
    <x v="4"/>
    <n v="4255"/>
    <n v="7252"/>
    <n v="7.2519999999999998"/>
    <n v="586.73469387755108"/>
  </r>
  <r>
    <s v="721621000"/>
    <n v="72162100"/>
    <x v="2"/>
    <s v="  4"/>
    <s v="DE"/>
    <s v="0"/>
    <x v="0"/>
    <x v="4"/>
    <n v="10973"/>
    <n v="29817"/>
    <n v="29.817"/>
    <n v="368.01153704262668"/>
  </r>
  <r>
    <s v="721621000"/>
    <n v="72162100"/>
    <x v="2"/>
    <s v="  4"/>
    <s v="DE"/>
    <s v="0"/>
    <x v="1"/>
    <x v="4"/>
    <n v="105280"/>
    <n v="150713"/>
    <n v="150.71299999999999"/>
    <n v="698.54624352245662"/>
  </r>
  <r>
    <s v="721621000"/>
    <n v="72162100"/>
    <x v="2"/>
    <s v="  5"/>
    <s v="IT"/>
    <s v="0"/>
    <x v="0"/>
    <x v="4"/>
    <n v="136267"/>
    <n v="370287"/>
    <n v="370.28699999999998"/>
    <n v="368.00373764134309"/>
  </r>
  <r>
    <s v="721621000"/>
    <n v="72162100"/>
    <x v="2"/>
    <s v="  5"/>
    <s v="IT"/>
    <s v="0"/>
    <x v="1"/>
    <x v="4"/>
    <n v="355212"/>
    <n v="685960"/>
    <n v="685.96"/>
    <n v="517.83194355356"/>
  </r>
  <r>
    <s v="721621000"/>
    <n v="72162100"/>
    <x v="2"/>
    <s v="  7"/>
    <s v="IE"/>
    <s v="0"/>
    <x v="0"/>
    <x v="4"/>
    <n v="9983"/>
    <n v="27125"/>
    <n v="27.125"/>
    <n v="368.036866359447"/>
  </r>
  <r>
    <s v="721621000"/>
    <n v="72162100"/>
    <x v="2"/>
    <s v="  7"/>
    <s v="IE"/>
    <s v="0"/>
    <x v="1"/>
    <x v="4"/>
    <n v="106937"/>
    <n v="217200"/>
    <n v="217.2"/>
    <n v="492.34346224677716"/>
  </r>
  <r>
    <s v="721621000"/>
    <n v="72162100"/>
    <x v="2"/>
    <s v=" 11"/>
    <s v="ES"/>
    <s v="0"/>
    <x v="0"/>
    <x v="4"/>
    <n v="37896"/>
    <n v="102981"/>
    <n v="102.98099999999999"/>
    <n v="367.99021178664026"/>
  </r>
  <r>
    <s v="721621000"/>
    <n v="72162100"/>
    <x v="2"/>
    <s v=" 11"/>
    <s v="ES"/>
    <s v="0"/>
    <x v="1"/>
    <x v="4"/>
    <n v="1622360"/>
    <n v="3339521"/>
    <n v="3339.5210000000002"/>
    <n v="485.8061979547366"/>
  </r>
  <r>
    <s v="721621000"/>
    <n v="72162100"/>
    <x v="2"/>
    <s v=" 38"/>
    <s v="AT"/>
    <s v="0"/>
    <x v="0"/>
    <x v="4"/>
    <n v="219"/>
    <n v="594"/>
    <n v="0.59399999999999997"/>
    <n v="368.68686868686871"/>
  </r>
  <r>
    <s v="721621000"/>
    <n v="72162100"/>
    <x v="2"/>
    <s v=" 38"/>
    <s v="AT"/>
    <s v="0"/>
    <x v="1"/>
    <x v="4"/>
    <n v="104"/>
    <n v="2"/>
    <n v="2E-3"/>
    <n v="52000"/>
  </r>
  <r>
    <s v="721621000"/>
    <n v="72162100"/>
    <x v="2"/>
    <s v=" 60"/>
    <s v="PL"/>
    <s v="0"/>
    <x v="0"/>
    <x v="4"/>
    <n v="174023"/>
    <n v="472885"/>
    <n v="472.88499999999999"/>
    <n v="368.00279137633885"/>
  </r>
  <r>
    <s v="721621000"/>
    <n v="72162100"/>
    <x v="2"/>
    <s v=" 60"/>
    <s v="PL"/>
    <s v="0"/>
    <x v="1"/>
    <x v="4"/>
    <n v="9492"/>
    <n v="23389"/>
    <n v="23.388999999999999"/>
    <n v="405.83180127410321"/>
  </r>
  <r>
    <s v="721621000"/>
    <n v="72162100"/>
    <x v="2"/>
    <s v=" 60"/>
    <s v="PL"/>
    <s v="0"/>
    <x v="6"/>
    <x v="4"/>
    <n v="163502"/>
    <n v="42000"/>
    <n v="42"/>
    <n v="3892.9047619047619"/>
  </r>
  <r>
    <s v="721621000"/>
    <n v="72162100"/>
    <x v="2"/>
    <s v=" 61"/>
    <s v="CZ"/>
    <s v="0"/>
    <x v="0"/>
    <x v="4"/>
    <n v="14658"/>
    <n v="39830"/>
    <n v="39.83"/>
    <n v="368.01405975395431"/>
  </r>
  <r>
    <s v="721621000"/>
    <n v="72162100"/>
    <x v="2"/>
    <s v=" 61"/>
    <s v="CZ"/>
    <s v="0"/>
    <x v="1"/>
    <x v="4"/>
    <n v="12830"/>
    <n v="24362"/>
    <n v="24.361999999999998"/>
    <n v="526.63984894507848"/>
  </r>
  <r>
    <s v="721622000"/>
    <n v="72162200"/>
    <x v="2"/>
    <s v="  1"/>
    <s v="FR"/>
    <s v="0"/>
    <x v="0"/>
    <x v="4"/>
    <n v="47536"/>
    <n v="104223"/>
    <n v="104.223"/>
    <n v="456.0989416923328"/>
  </r>
  <r>
    <s v="721622000"/>
    <n v="72162200"/>
    <x v="2"/>
    <s v="  1"/>
    <s v="FR"/>
    <s v="0"/>
    <x v="1"/>
    <x v="4"/>
    <n v="127567"/>
    <n v="233697"/>
    <n v="233.697"/>
    <n v="545.86494477892313"/>
  </r>
  <r>
    <s v="721622000"/>
    <n v="72162200"/>
    <x v="2"/>
    <s v="  4"/>
    <s v="DE"/>
    <s v="0"/>
    <x v="0"/>
    <x v="4"/>
    <n v="236"/>
    <n v="517"/>
    <n v="0.51700000000000002"/>
    <n v="456.47969052224369"/>
  </r>
  <r>
    <s v="721622000"/>
    <n v="72162200"/>
    <x v="2"/>
    <s v="  4"/>
    <s v="DE"/>
    <s v="0"/>
    <x v="1"/>
    <x v="4"/>
    <n v="1003"/>
    <n v="841"/>
    <n v="0.84099999999999997"/>
    <n v="1192.627824019025"/>
  </r>
  <r>
    <s v="721622000"/>
    <n v="72162200"/>
    <x v="2"/>
    <s v="  5"/>
    <s v="IT"/>
    <s v="0"/>
    <x v="0"/>
    <x v="4"/>
    <n v="10383"/>
    <n v="22763"/>
    <n v="22.763000000000002"/>
    <n v="456.13495584940472"/>
  </r>
  <r>
    <s v="721622000"/>
    <n v="72162200"/>
    <x v="2"/>
    <s v="  5"/>
    <s v="IT"/>
    <s v="0"/>
    <x v="1"/>
    <x v="4"/>
    <n v="27837"/>
    <n v="45222"/>
    <n v="45.222000000000001"/>
    <n v="615.56322144089154"/>
  </r>
  <r>
    <s v="721622000"/>
    <n v="72162200"/>
    <x v="2"/>
    <s v="  9"/>
    <s v="GR"/>
    <s v="0"/>
    <x v="1"/>
    <x v="4"/>
    <n v="45910"/>
    <n v="2190"/>
    <n v="2.19"/>
    <n v="20963.470319634704"/>
  </r>
  <r>
    <s v="721622000"/>
    <n v="72162200"/>
    <x v="2"/>
    <s v=" 60"/>
    <s v="PL"/>
    <s v="0"/>
    <x v="1"/>
    <x v="4"/>
    <n v="12303"/>
    <n v="24140"/>
    <n v="24.14"/>
    <n v="509.65202982601488"/>
  </r>
  <r>
    <s v="721631100"/>
    <n v="72163110"/>
    <x v="4"/>
    <s v="  1"/>
    <s v="FR"/>
    <s v="0"/>
    <x v="0"/>
    <x v="4"/>
    <n v="323641"/>
    <n v="849256"/>
    <n v="849.25599999999997"/>
    <n v="381.08768145294238"/>
  </r>
  <r>
    <s v="721631100"/>
    <n v="72163110"/>
    <x v="4"/>
    <s v="  1"/>
    <s v="FR"/>
    <s v="0"/>
    <x v="1"/>
    <x v="4"/>
    <n v="1249674"/>
    <n v="2713770"/>
    <n v="2713.77"/>
    <n v="460.49370433013854"/>
  </r>
  <r>
    <s v="721631100"/>
    <n v="72163110"/>
    <x v="4"/>
    <s v="  3"/>
    <s v="NL"/>
    <s v="0"/>
    <x v="0"/>
    <x v="4"/>
    <n v="1738"/>
    <n v="4563"/>
    <n v="4.5629999999999997"/>
    <n v="380.88976550515014"/>
  </r>
  <r>
    <s v="721631100"/>
    <n v="72163110"/>
    <x v="4"/>
    <s v="  3"/>
    <s v="NL"/>
    <s v="0"/>
    <x v="1"/>
    <x v="4"/>
    <n v="69497"/>
    <n v="111360"/>
    <n v="111.36"/>
    <n v="624.07507183908046"/>
  </r>
  <r>
    <s v="721631100"/>
    <n v="72163110"/>
    <x v="4"/>
    <s v="  4"/>
    <s v="DE"/>
    <s v="0"/>
    <x v="0"/>
    <x v="4"/>
    <n v="93766"/>
    <n v="246044"/>
    <n v="246.04400000000001"/>
    <n v="381.09443839313292"/>
  </r>
  <r>
    <s v="721631100"/>
    <n v="72163110"/>
    <x v="4"/>
    <s v="  4"/>
    <s v="DE"/>
    <s v="0"/>
    <x v="1"/>
    <x v="4"/>
    <n v="743610"/>
    <n v="1166838"/>
    <n v="1166.838"/>
    <n v="637.28640993865474"/>
  </r>
  <r>
    <s v="721631100"/>
    <n v="72163110"/>
    <x v="4"/>
    <s v="  7"/>
    <s v="IE"/>
    <s v="0"/>
    <x v="0"/>
    <x v="4"/>
    <n v="78236"/>
    <n v="205295"/>
    <n v="205.29499999999999"/>
    <n v="381.0906256849899"/>
  </r>
  <r>
    <s v="721631100"/>
    <n v="72163110"/>
    <x v="4"/>
    <s v="  7"/>
    <s v="IE"/>
    <s v="0"/>
    <x v="1"/>
    <x v="4"/>
    <n v="711377"/>
    <n v="1046589"/>
    <n v="1046.5889999999999"/>
    <n v="679.70999121909369"/>
  </r>
  <r>
    <s v="721631100"/>
    <n v="72163110"/>
    <x v="4"/>
    <s v="  7"/>
    <s v="IE"/>
    <s v="0"/>
    <x v="4"/>
    <x v="4"/>
    <n v="171"/>
    <n v="498"/>
    <n v="0.498"/>
    <n v="343.37349397590361"/>
  </r>
  <r>
    <s v="721631100"/>
    <n v="72163110"/>
    <x v="4"/>
    <s v=" 11"/>
    <s v="ES"/>
    <s v="0"/>
    <x v="0"/>
    <x v="4"/>
    <n v="290977"/>
    <n v="763540"/>
    <n v="763.54"/>
    <n v="381.08939937658801"/>
  </r>
  <r>
    <s v="721631100"/>
    <n v="72163110"/>
    <x v="4"/>
    <s v=" 11"/>
    <s v="ES"/>
    <s v="0"/>
    <x v="1"/>
    <x v="4"/>
    <n v="17362385"/>
    <n v="42069841"/>
    <n v="42069.841"/>
    <n v="412.70384169029779"/>
  </r>
  <r>
    <s v="721631100"/>
    <n v="72163110"/>
    <x v="4"/>
    <s v=" 38"/>
    <s v="AT"/>
    <s v="0"/>
    <x v="0"/>
    <x v="4"/>
    <n v="17"/>
    <n v="45"/>
    <n v="4.4999999999999998E-2"/>
    <n v="377.77777777777777"/>
  </r>
  <r>
    <s v="721631100"/>
    <n v="72163110"/>
    <x v="4"/>
    <s v=" 38"/>
    <s v="AT"/>
    <s v="0"/>
    <x v="1"/>
    <x v="4"/>
    <n v="240"/>
    <n v="63"/>
    <n v="6.3E-2"/>
    <n v="3809.5238095238096"/>
  </r>
  <r>
    <s v="721631900"/>
    <n v="72163190"/>
    <x v="4"/>
    <s v="  3"/>
    <s v="NL"/>
    <s v="0"/>
    <x v="0"/>
    <x v="4"/>
    <n v="91169"/>
    <n v="212791"/>
    <n v="212.791"/>
    <n v="428.44387215624721"/>
  </r>
  <r>
    <s v="721631900"/>
    <n v="72163190"/>
    <x v="4"/>
    <s v="  3"/>
    <s v="NL"/>
    <s v="0"/>
    <x v="1"/>
    <x v="4"/>
    <n v="97952"/>
    <n v="174340"/>
    <n v="174.34"/>
    <n v="561.84467133188025"/>
  </r>
  <r>
    <s v="721631900"/>
    <n v="72163190"/>
    <x v="4"/>
    <s v="  4"/>
    <s v="DE"/>
    <s v="0"/>
    <x v="0"/>
    <x v="4"/>
    <n v="114081"/>
    <n v="266268"/>
    <n v="266.26799999999997"/>
    <n v="428.44427418991398"/>
  </r>
  <r>
    <s v="721631900"/>
    <n v="72163190"/>
    <x v="4"/>
    <s v="  4"/>
    <s v="DE"/>
    <s v="0"/>
    <x v="1"/>
    <x v="4"/>
    <n v="758878"/>
    <n v="1538960"/>
    <n v="1538.96"/>
    <n v="493.11093205801319"/>
  </r>
  <r>
    <s v="721631900"/>
    <n v="72163190"/>
    <x v="4"/>
    <s v="  7"/>
    <s v="IE"/>
    <s v="0"/>
    <x v="0"/>
    <x v="4"/>
    <n v="5077"/>
    <n v="11848"/>
    <n v="11.848000000000001"/>
    <n v="428.51114112086424"/>
  </r>
  <r>
    <s v="721631900"/>
    <n v="72163190"/>
    <x v="4"/>
    <s v="  7"/>
    <s v="IE"/>
    <s v="0"/>
    <x v="1"/>
    <x v="4"/>
    <n v="63130"/>
    <n v="94430"/>
    <n v="94.43"/>
    <n v="668.53754103568781"/>
  </r>
  <r>
    <s v="721631900"/>
    <n v="72163190"/>
    <x v="4"/>
    <s v=" 11"/>
    <s v="ES"/>
    <s v="0"/>
    <x v="0"/>
    <x v="4"/>
    <n v="95875"/>
    <n v="223779"/>
    <n v="223.779"/>
    <n v="428.43609096474648"/>
  </r>
  <r>
    <s v="721631900"/>
    <n v="72163190"/>
    <x v="4"/>
    <s v=" 11"/>
    <s v="ES"/>
    <s v="0"/>
    <x v="1"/>
    <x v="4"/>
    <n v="5188472"/>
    <n v="11574450"/>
    <n v="11574.45"/>
    <n v="448.26942100920559"/>
  </r>
  <r>
    <s v="721631900"/>
    <n v="72163190"/>
    <x v="4"/>
    <s v=" 38"/>
    <s v="AT"/>
    <s v="0"/>
    <x v="0"/>
    <x v="4"/>
    <n v="393"/>
    <n v="918"/>
    <n v="0.91800000000000004"/>
    <n v="428.10457516339869"/>
  </r>
  <r>
    <s v="721631900"/>
    <n v="72163190"/>
    <x v="4"/>
    <s v=" 38"/>
    <s v="AT"/>
    <s v="0"/>
    <x v="1"/>
    <x v="4"/>
    <n v="452"/>
    <n v="119"/>
    <n v="0.11899999999999999"/>
    <n v="3798.3193277310925"/>
  </r>
  <r>
    <s v="721632110"/>
    <n v="72163211"/>
    <x v="4"/>
    <s v="  1"/>
    <s v="FR"/>
    <s v="0"/>
    <x v="0"/>
    <x v="4"/>
    <n v="645446"/>
    <n v="1732291"/>
    <n v="1732.2909999999999"/>
    <n v="372.59675193140185"/>
  </r>
  <r>
    <s v="721632110"/>
    <n v="72163211"/>
    <x v="4"/>
    <s v="  1"/>
    <s v="FR"/>
    <s v="0"/>
    <x v="1"/>
    <x v="4"/>
    <n v="1893774"/>
    <n v="4324463"/>
    <n v="4324.4629999999997"/>
    <n v="437.92119391471266"/>
  </r>
  <r>
    <s v="721632110"/>
    <n v="72163211"/>
    <x v="4"/>
    <s v="  3"/>
    <s v="NL"/>
    <s v="0"/>
    <x v="0"/>
    <x v="4"/>
    <n v="97"/>
    <n v="261"/>
    <n v="0.26100000000000001"/>
    <n v="371.64750957854403"/>
  </r>
  <r>
    <s v="721632110"/>
    <n v="72163211"/>
    <x v="4"/>
    <s v="  3"/>
    <s v="NL"/>
    <s v="0"/>
    <x v="1"/>
    <x v="4"/>
    <n v="5162"/>
    <n v="8545"/>
    <n v="8.5449999999999999"/>
    <n v="604.09596255119959"/>
  </r>
  <r>
    <s v="721632110"/>
    <n v="72163211"/>
    <x v="4"/>
    <s v="  4"/>
    <s v="DE"/>
    <s v="0"/>
    <x v="0"/>
    <x v="4"/>
    <n v="1185687"/>
    <n v="3182226"/>
    <n v="3182.2260000000001"/>
    <n v="372.59672945918987"/>
  </r>
  <r>
    <s v="721632110"/>
    <n v="72163211"/>
    <x v="4"/>
    <s v="  4"/>
    <s v="DE"/>
    <s v="0"/>
    <x v="1"/>
    <x v="4"/>
    <n v="9851080"/>
    <n v="21636083"/>
    <n v="21636.082999999999"/>
    <n v="455.30792241830466"/>
  </r>
  <r>
    <s v="721632110"/>
    <n v="72163211"/>
    <x v="4"/>
    <s v="  5"/>
    <s v="IT"/>
    <s v="0"/>
    <x v="0"/>
    <x v="4"/>
    <n v="49638"/>
    <n v="133222"/>
    <n v="133.22200000000001"/>
    <n v="372.59611775832821"/>
  </r>
  <r>
    <s v="721632110"/>
    <n v="72163211"/>
    <x v="4"/>
    <s v="  5"/>
    <s v="IT"/>
    <s v="0"/>
    <x v="1"/>
    <x v="4"/>
    <n v="113153"/>
    <n v="241190"/>
    <n v="241.19"/>
    <n v="469.14465773871223"/>
  </r>
  <r>
    <s v="721632110"/>
    <n v="72163211"/>
    <x v="4"/>
    <s v="  7"/>
    <s v="IE"/>
    <s v="0"/>
    <x v="0"/>
    <x v="4"/>
    <n v="3491"/>
    <n v="9371"/>
    <n v="9.3710000000000004"/>
    <n v="372.53228043965424"/>
  </r>
  <r>
    <s v="721632110"/>
    <n v="72163211"/>
    <x v="4"/>
    <s v="  7"/>
    <s v="IE"/>
    <s v="0"/>
    <x v="1"/>
    <x v="4"/>
    <n v="37370"/>
    <n v="82011"/>
    <n v="82.010999999999996"/>
    <n v="455.67058077574961"/>
  </r>
  <r>
    <s v="721632110"/>
    <n v="72163211"/>
    <x v="4"/>
    <s v=" 10"/>
    <s v="PT"/>
    <s v="0"/>
    <x v="1"/>
    <x v="4"/>
    <n v="33910"/>
    <n v="72010"/>
    <n v="72.010000000000005"/>
    <n v="470.90681849743089"/>
  </r>
  <r>
    <s v="721632110"/>
    <n v="72163211"/>
    <x v="4"/>
    <s v=" 11"/>
    <s v="ES"/>
    <s v="0"/>
    <x v="0"/>
    <x v="4"/>
    <n v="588531"/>
    <n v="1579540"/>
    <n v="1579.54"/>
    <n v="372.59645213163327"/>
  </r>
  <r>
    <s v="721632110"/>
    <n v="72163211"/>
    <x v="4"/>
    <s v=" 11"/>
    <s v="ES"/>
    <s v="0"/>
    <x v="1"/>
    <x v="4"/>
    <n v="28867518"/>
    <n v="68844689"/>
    <n v="68844.688999999998"/>
    <n v="419.31365250266435"/>
  </r>
  <r>
    <s v="721632110"/>
    <n v="72163211"/>
    <x v="4"/>
    <s v=" 18"/>
    <s v="LU"/>
    <s v="0"/>
    <x v="1"/>
    <x v="4"/>
    <n v="3167"/>
    <n v="5287"/>
    <n v="5.2869999999999999"/>
    <n v="599.01645545678082"/>
  </r>
  <r>
    <s v="721632190"/>
    <n v="72163219"/>
    <x v="4"/>
    <s v="  4"/>
    <s v="DE"/>
    <s v="0"/>
    <x v="0"/>
    <x v="4"/>
    <n v="55419"/>
    <n v="155473"/>
    <n v="155.47300000000001"/>
    <n v="356.4541753230464"/>
  </r>
  <r>
    <s v="721632190"/>
    <n v="72163219"/>
    <x v="4"/>
    <s v="  4"/>
    <s v="DE"/>
    <s v="0"/>
    <x v="1"/>
    <x v="4"/>
    <n v="290145"/>
    <n v="699636"/>
    <n v="699.63599999999997"/>
    <n v="414.70850556575135"/>
  </r>
  <r>
    <s v="721632190"/>
    <n v="72163219"/>
    <x v="4"/>
    <s v=" 11"/>
    <s v="ES"/>
    <s v="0"/>
    <x v="1"/>
    <x v="4"/>
    <n v="316991"/>
    <n v="730608"/>
    <n v="730.60799999999995"/>
    <n v="433.87288395418614"/>
  </r>
  <r>
    <s v="721632910"/>
    <n v="72163291"/>
    <x v="4"/>
    <s v="  1"/>
    <s v="FR"/>
    <s v="0"/>
    <x v="0"/>
    <x v="4"/>
    <n v="312407"/>
    <n v="813085"/>
    <n v="813.08500000000004"/>
    <n v="384.22428159417524"/>
  </r>
  <r>
    <s v="721632910"/>
    <n v="72163291"/>
    <x v="4"/>
    <s v="  1"/>
    <s v="FR"/>
    <s v="0"/>
    <x v="1"/>
    <x v="4"/>
    <n v="1283852"/>
    <n v="2682540"/>
    <n v="2682.54"/>
    <n v="478.5956593377918"/>
  </r>
  <r>
    <s v="721632910"/>
    <n v="72163291"/>
    <x v="4"/>
    <s v="  3"/>
    <s v="NL"/>
    <s v="0"/>
    <x v="0"/>
    <x v="4"/>
    <n v="34087"/>
    <n v="88717"/>
    <n v="88.716999999999999"/>
    <n v="384.2217387873801"/>
  </r>
  <r>
    <s v="721632910"/>
    <n v="72163291"/>
    <x v="4"/>
    <s v="  3"/>
    <s v="NL"/>
    <s v="0"/>
    <x v="1"/>
    <x v="4"/>
    <n v="85200"/>
    <n v="136598"/>
    <n v="136.59800000000001"/>
    <n v="623.72801944391563"/>
  </r>
  <r>
    <s v="721632910"/>
    <n v="72163291"/>
    <x v="4"/>
    <s v="  4"/>
    <s v="DE"/>
    <s v="0"/>
    <x v="0"/>
    <x v="4"/>
    <n v="3509129"/>
    <n v="9133026"/>
    <n v="9133.0259999999998"/>
    <n v="384.22413338142258"/>
  </r>
  <r>
    <s v="721632910"/>
    <n v="72163291"/>
    <x v="4"/>
    <s v="  4"/>
    <s v="DE"/>
    <s v="0"/>
    <x v="1"/>
    <x v="4"/>
    <n v="31423671"/>
    <n v="65454237"/>
    <n v="65454.237000000001"/>
    <n v="480.08612490586358"/>
  </r>
  <r>
    <s v="721632910"/>
    <n v="72163291"/>
    <x v="4"/>
    <s v="  7"/>
    <s v="IE"/>
    <s v="0"/>
    <x v="0"/>
    <x v="4"/>
    <n v="14811"/>
    <n v="38551"/>
    <n v="38.551000000000002"/>
    <n v="384.19236855075093"/>
  </r>
  <r>
    <s v="721632910"/>
    <n v="72163291"/>
    <x v="4"/>
    <s v="  7"/>
    <s v="IE"/>
    <s v="0"/>
    <x v="1"/>
    <x v="4"/>
    <n v="366135"/>
    <n v="824414"/>
    <n v="824.41399999999999"/>
    <n v="444.11545655459514"/>
  </r>
  <r>
    <s v="721632910"/>
    <n v="72163291"/>
    <x v="4"/>
    <s v=" 11"/>
    <s v="ES"/>
    <s v="0"/>
    <x v="0"/>
    <x v="4"/>
    <n v="779456"/>
    <n v="2028649"/>
    <n v="2028.6489999999999"/>
    <n v="384.22418072323012"/>
  </r>
  <r>
    <s v="721632910"/>
    <n v="72163291"/>
    <x v="4"/>
    <s v=" 11"/>
    <s v="ES"/>
    <s v="0"/>
    <x v="1"/>
    <x v="4"/>
    <n v="45921722"/>
    <n v="108237298"/>
    <n v="108237.298"/>
    <n v="424.26892437762075"/>
  </r>
  <r>
    <s v="721632910"/>
    <n v="72163291"/>
    <x v="4"/>
    <s v=" 18"/>
    <s v="LU"/>
    <s v="0"/>
    <x v="1"/>
    <x v="4"/>
    <n v="2081384"/>
    <n v="3885867"/>
    <n v="3885.8670000000002"/>
    <n v="535.62924310070309"/>
  </r>
  <r>
    <s v="721632990"/>
    <n v="72163299"/>
    <x v="4"/>
    <s v="  4"/>
    <s v="DE"/>
    <s v="0"/>
    <x v="0"/>
    <x v="4"/>
    <n v="98"/>
    <n v="165"/>
    <n v="0.16500000000000001"/>
    <n v="593.93939393939388"/>
  </r>
  <r>
    <s v="721632990"/>
    <n v="72163299"/>
    <x v="4"/>
    <s v="  4"/>
    <s v="DE"/>
    <s v="0"/>
    <x v="1"/>
    <x v="4"/>
    <n v="2158"/>
    <n v="1444"/>
    <n v="1.444"/>
    <n v="1494.459833795014"/>
  </r>
  <r>
    <s v="721632990"/>
    <n v="72163299"/>
    <x v="4"/>
    <s v="  7"/>
    <s v="IE"/>
    <s v="0"/>
    <x v="0"/>
    <x v="4"/>
    <n v="426683"/>
    <n v="723430"/>
    <n v="723.43"/>
    <n v="589.80550986273727"/>
  </r>
  <r>
    <s v="721632990"/>
    <n v="72163299"/>
    <x v="4"/>
    <s v="  7"/>
    <s v="IE"/>
    <s v="0"/>
    <x v="7"/>
    <x v="4"/>
    <n v="3629417"/>
    <n v="6038823"/>
    <n v="6038.8230000000003"/>
    <n v="601.01397242475889"/>
  </r>
  <r>
    <s v="721633100"/>
    <n v="72163310"/>
    <x v="4"/>
    <s v="  1"/>
    <s v="FR"/>
    <s v="0"/>
    <x v="0"/>
    <x v="4"/>
    <n v="256427"/>
    <n v="691587"/>
    <n v="691.58699999999999"/>
    <n v="370.78053809571321"/>
  </r>
  <r>
    <s v="721633100"/>
    <n v="72163310"/>
    <x v="4"/>
    <s v="  1"/>
    <s v="FR"/>
    <s v="0"/>
    <x v="1"/>
    <x v="4"/>
    <n v="727476"/>
    <n v="1684041"/>
    <n v="1684.0409999999999"/>
    <n v="431.98235672409402"/>
  </r>
  <r>
    <s v="721633100"/>
    <n v="72163310"/>
    <x v="4"/>
    <s v="  4"/>
    <s v="DE"/>
    <s v="0"/>
    <x v="0"/>
    <x v="4"/>
    <n v="814593"/>
    <n v="2196977"/>
    <n v="2196.9769999999999"/>
    <n v="370.77902954832939"/>
  </r>
  <r>
    <s v="721633100"/>
    <n v="72163310"/>
    <x v="4"/>
    <s v="  4"/>
    <s v="DE"/>
    <s v="0"/>
    <x v="1"/>
    <x v="4"/>
    <n v="6215424"/>
    <n v="14645344"/>
    <n v="14645.343999999999"/>
    <n v="424.39590357181095"/>
  </r>
  <r>
    <s v="721633100"/>
    <n v="72163310"/>
    <x v="4"/>
    <s v="  7"/>
    <s v="IE"/>
    <s v="0"/>
    <x v="0"/>
    <x v="4"/>
    <n v="24280"/>
    <n v="65488"/>
    <n v="65.488"/>
    <n v="370.75494747129244"/>
  </r>
  <r>
    <s v="721633100"/>
    <n v="72163310"/>
    <x v="4"/>
    <s v="  7"/>
    <s v="IE"/>
    <s v="0"/>
    <x v="1"/>
    <x v="4"/>
    <n v="128831"/>
    <n v="274353"/>
    <n v="274.35300000000001"/>
    <n v="469.58116003834476"/>
  </r>
  <r>
    <s v="721633100"/>
    <n v="72163310"/>
    <x v="4"/>
    <s v=" 11"/>
    <s v="ES"/>
    <s v="0"/>
    <x v="0"/>
    <x v="4"/>
    <n v="162789"/>
    <n v="439048"/>
    <n v="439.048"/>
    <n v="370.77722709134309"/>
  </r>
  <r>
    <s v="721633100"/>
    <n v="72163310"/>
    <x v="4"/>
    <s v=" 11"/>
    <s v="ES"/>
    <s v="0"/>
    <x v="1"/>
    <x v="4"/>
    <n v="10517942"/>
    <n v="25483879"/>
    <n v="25483.879000000001"/>
    <n v="412.72923953217639"/>
  </r>
  <r>
    <s v="721633100"/>
    <n v="72163310"/>
    <x v="4"/>
    <s v=" 18"/>
    <s v="LU"/>
    <s v="0"/>
    <x v="1"/>
    <x v="4"/>
    <n v="51834"/>
    <n v="98577"/>
    <n v="98.576999999999998"/>
    <n v="525.82245351349707"/>
  </r>
  <r>
    <s v="721633900"/>
    <n v="72163390"/>
    <x v="4"/>
    <s v="  1"/>
    <s v="FR"/>
    <s v="0"/>
    <x v="0"/>
    <x v="4"/>
    <n v="535426"/>
    <n v="1405557"/>
    <n v="1405.557"/>
    <n v="380.93510259633723"/>
  </r>
  <r>
    <s v="721633900"/>
    <n v="72163390"/>
    <x v="4"/>
    <s v="  1"/>
    <s v="FR"/>
    <s v="0"/>
    <x v="1"/>
    <x v="4"/>
    <n v="2087652"/>
    <n v="3968439"/>
    <n v="3968.4389999999999"/>
    <n v="526.06377469831341"/>
  </r>
  <r>
    <s v="721633900"/>
    <n v="72163390"/>
    <x v="4"/>
    <s v="  3"/>
    <s v="NL"/>
    <s v="0"/>
    <x v="0"/>
    <x v="4"/>
    <n v="111141"/>
    <n v="291760"/>
    <n v="291.76"/>
    <n v="380.9329585961064"/>
  </r>
  <r>
    <s v="721633900"/>
    <n v="72163390"/>
    <x v="4"/>
    <s v="  3"/>
    <s v="NL"/>
    <s v="0"/>
    <x v="1"/>
    <x v="4"/>
    <n v="120701"/>
    <n v="186233"/>
    <n v="186.233"/>
    <n v="648.11821750173169"/>
  </r>
  <r>
    <s v="721633900"/>
    <n v="72163390"/>
    <x v="4"/>
    <s v="  4"/>
    <s v="DE"/>
    <s v="0"/>
    <x v="0"/>
    <x v="4"/>
    <n v="3596631"/>
    <n v="9441574"/>
    <n v="9441.5740000000005"/>
    <n v="380.93553045286728"/>
  </r>
  <r>
    <s v="721633900"/>
    <n v="72163390"/>
    <x v="4"/>
    <s v="  4"/>
    <s v="DE"/>
    <s v="0"/>
    <x v="1"/>
    <x v="4"/>
    <n v="28203298"/>
    <n v="57120470"/>
    <n v="57120.47"/>
    <n v="493.75115435849881"/>
  </r>
  <r>
    <s v="721633900"/>
    <n v="72163390"/>
    <x v="4"/>
    <s v="  7"/>
    <s v="IE"/>
    <s v="0"/>
    <x v="0"/>
    <x v="4"/>
    <n v="4443"/>
    <n v="11663"/>
    <n v="11.663"/>
    <n v="380.94829803652578"/>
  </r>
  <r>
    <s v="721633900"/>
    <n v="72163390"/>
    <x v="4"/>
    <s v="  7"/>
    <s v="IE"/>
    <s v="0"/>
    <x v="1"/>
    <x v="4"/>
    <n v="107124"/>
    <n v="247911"/>
    <n v="247.911"/>
    <n v="432.10668344688213"/>
  </r>
  <r>
    <s v="721633900"/>
    <n v="72163390"/>
    <x v="4"/>
    <s v=" 11"/>
    <s v="ES"/>
    <s v="0"/>
    <x v="0"/>
    <x v="4"/>
    <n v="558001"/>
    <n v="1464818"/>
    <n v="1464.818"/>
    <n v="380.93537900271571"/>
  </r>
  <r>
    <s v="721633900"/>
    <n v="72163390"/>
    <x v="4"/>
    <s v=" 11"/>
    <s v="ES"/>
    <s v="0"/>
    <x v="1"/>
    <x v="4"/>
    <n v="29037735"/>
    <n v="67544974"/>
    <n v="67544.974000000002"/>
    <n v="429.90223077145606"/>
  </r>
  <r>
    <s v="721633900"/>
    <n v="72163390"/>
    <x v="4"/>
    <s v=" 18"/>
    <s v="LU"/>
    <s v="0"/>
    <x v="1"/>
    <x v="4"/>
    <n v="2004282"/>
    <n v="3853788"/>
    <n v="3853.788"/>
    <n v="520.08102158188251"/>
  </r>
  <r>
    <s v="721640100"/>
    <n v="72164010"/>
    <x v="2"/>
    <s v="  1"/>
    <s v="FR"/>
    <s v="0"/>
    <x v="0"/>
    <x v="4"/>
    <n v="482370"/>
    <n v="1155517"/>
    <n v="1155.5170000000001"/>
    <n v="417.44950528637827"/>
  </r>
  <r>
    <s v="721640100"/>
    <n v="72164010"/>
    <x v="2"/>
    <s v="  1"/>
    <s v="FR"/>
    <s v="0"/>
    <x v="1"/>
    <x v="4"/>
    <n v="1028413"/>
    <n v="1967272"/>
    <n v="1967.2719999999999"/>
    <n v="522.76096035525336"/>
  </r>
  <r>
    <s v="721640100"/>
    <n v="72164010"/>
    <x v="2"/>
    <s v="  4"/>
    <s v="DE"/>
    <s v="0"/>
    <x v="0"/>
    <x v="4"/>
    <n v="147029"/>
    <n v="352210"/>
    <n v="352.21"/>
    <n v="417.44697765537609"/>
  </r>
  <r>
    <s v="721640100"/>
    <n v="72164010"/>
    <x v="2"/>
    <s v="  4"/>
    <s v="DE"/>
    <s v="0"/>
    <x v="1"/>
    <x v="4"/>
    <n v="1228232"/>
    <n v="2088204"/>
    <n v="2088.2040000000002"/>
    <n v="588.17625097931045"/>
  </r>
  <r>
    <s v="721640100"/>
    <n v="72164010"/>
    <x v="2"/>
    <s v="  5"/>
    <s v="IT"/>
    <s v="0"/>
    <x v="0"/>
    <x v="4"/>
    <n v="120"/>
    <n v="287"/>
    <n v="0.28699999999999998"/>
    <n v="418.11846689895475"/>
  </r>
  <r>
    <s v="721640100"/>
    <n v="72164010"/>
    <x v="2"/>
    <s v="  5"/>
    <s v="IT"/>
    <s v="0"/>
    <x v="1"/>
    <x v="4"/>
    <n v="7699"/>
    <n v="14441"/>
    <n v="14.441000000000001"/>
    <n v="533.13482445813997"/>
  </r>
  <r>
    <s v="721640100"/>
    <n v="72164010"/>
    <x v="2"/>
    <s v="  7"/>
    <s v="IE"/>
    <s v="0"/>
    <x v="0"/>
    <x v="4"/>
    <n v="38889"/>
    <n v="93158"/>
    <n v="93.158000000000001"/>
    <n v="417.45207067562637"/>
  </r>
  <r>
    <s v="721640100"/>
    <n v="72164010"/>
    <x v="2"/>
    <s v="  7"/>
    <s v="IE"/>
    <s v="0"/>
    <x v="1"/>
    <x v="4"/>
    <n v="217766"/>
    <n v="425054"/>
    <n v="425.05399999999997"/>
    <n v="512.32549276091981"/>
  </r>
  <r>
    <s v="721640100"/>
    <n v="72164010"/>
    <x v="2"/>
    <s v="  7"/>
    <s v="IE"/>
    <s v="0"/>
    <x v="4"/>
    <x v="4"/>
    <n v="188"/>
    <n v="528"/>
    <n v="0.52800000000000002"/>
    <n v="356.06060606060606"/>
  </r>
  <r>
    <s v="721640100"/>
    <n v="72164010"/>
    <x v="2"/>
    <s v=" 11"/>
    <s v="ES"/>
    <s v="0"/>
    <x v="0"/>
    <x v="4"/>
    <n v="21191"/>
    <n v="50766"/>
    <n v="50.765999999999998"/>
    <n v="417.42504826064692"/>
  </r>
  <r>
    <s v="721640100"/>
    <n v="72164010"/>
    <x v="2"/>
    <s v=" 11"/>
    <s v="ES"/>
    <s v="0"/>
    <x v="1"/>
    <x v="4"/>
    <n v="1332674"/>
    <n v="2687104"/>
    <n v="2687.1039999999998"/>
    <n v="495.95177559186396"/>
  </r>
  <r>
    <s v="721640100"/>
    <n v="72164010"/>
    <x v="2"/>
    <s v=" 18"/>
    <s v="LU"/>
    <s v="0"/>
    <x v="1"/>
    <x v="4"/>
    <n v="29175"/>
    <n v="49196"/>
    <n v="49.195999999999998"/>
    <n v="593.0360191885519"/>
  </r>
  <r>
    <s v="721640100"/>
    <n v="72164010"/>
    <x v="2"/>
    <s v=" 38"/>
    <s v="AT"/>
    <s v="0"/>
    <x v="0"/>
    <x v="4"/>
    <n v="795"/>
    <n v="1904"/>
    <n v="1.9039999999999999"/>
    <n v="417.5420168067227"/>
  </r>
  <r>
    <s v="721640100"/>
    <n v="72164010"/>
    <x v="2"/>
    <s v=" 38"/>
    <s v="AT"/>
    <s v="0"/>
    <x v="1"/>
    <x v="4"/>
    <n v="2567"/>
    <n v="87"/>
    <n v="8.6999999999999994E-2"/>
    <n v="29505.747126436785"/>
  </r>
  <r>
    <s v="721640100"/>
    <n v="72164010"/>
    <x v="2"/>
    <s v=" 60"/>
    <s v="PL"/>
    <s v="0"/>
    <x v="0"/>
    <x v="4"/>
    <n v="24828"/>
    <n v="59474"/>
    <n v="59.473999999999997"/>
    <n v="417.45973030231698"/>
  </r>
  <r>
    <s v="721640100"/>
    <n v="72164010"/>
    <x v="2"/>
    <s v=" 60"/>
    <s v="PL"/>
    <s v="0"/>
    <x v="1"/>
    <x v="4"/>
    <n v="34033"/>
    <n v="73254"/>
    <n v="73.254000000000005"/>
    <n v="464.58896442515083"/>
  </r>
  <r>
    <s v="721640100"/>
    <n v="72164010"/>
    <x v="2"/>
    <s v=" 61"/>
    <s v="CZ"/>
    <s v="0"/>
    <x v="0"/>
    <x v="4"/>
    <n v="11313"/>
    <n v="27101"/>
    <n v="27.100999999999999"/>
    <n v="417.43847090513265"/>
  </r>
  <r>
    <s v="721640100"/>
    <n v="72164010"/>
    <x v="2"/>
    <s v=" 61"/>
    <s v="CZ"/>
    <s v="0"/>
    <x v="1"/>
    <x v="4"/>
    <n v="42105"/>
    <n v="86034"/>
    <n v="86.034000000000006"/>
    <n v="489.39953971685611"/>
  </r>
  <r>
    <s v="721640900"/>
    <n v="72164090"/>
    <x v="2"/>
    <s v="  1"/>
    <s v="FR"/>
    <s v="0"/>
    <x v="0"/>
    <x v="4"/>
    <n v="1272"/>
    <n v="2759"/>
    <n v="2.7589999999999999"/>
    <n v="461.03660746647336"/>
  </r>
  <r>
    <s v="721640900"/>
    <n v="72164090"/>
    <x v="2"/>
    <s v="  1"/>
    <s v="FR"/>
    <s v="0"/>
    <x v="1"/>
    <x v="4"/>
    <n v="3194"/>
    <n v="4036"/>
    <n v="4.0359999999999996"/>
    <n v="791.37760158572848"/>
  </r>
  <r>
    <s v="721640900"/>
    <n v="72164090"/>
    <x v="2"/>
    <s v="  4"/>
    <s v="DE"/>
    <s v="0"/>
    <x v="0"/>
    <x v="4"/>
    <n v="969"/>
    <n v="2099"/>
    <n v="2.0990000000000002"/>
    <n v="461.64840400190565"/>
  </r>
  <r>
    <s v="721640900"/>
    <n v="72164090"/>
    <x v="2"/>
    <s v="  4"/>
    <s v="DE"/>
    <s v="0"/>
    <x v="1"/>
    <x v="4"/>
    <n v="8126"/>
    <n v="14431"/>
    <n v="14.430999999999999"/>
    <n v="563.09334072482852"/>
  </r>
  <r>
    <s v="721650100"/>
    <n v="72165010"/>
    <x v="2"/>
    <s v="  3"/>
    <s v="NL"/>
    <s v="0"/>
    <x v="1"/>
    <x v="4"/>
    <n v="16"/>
    <n v="19"/>
    <n v="1.9E-2"/>
    <n v="842.1052631578948"/>
  </r>
  <r>
    <s v="721650100"/>
    <n v="72165010"/>
    <x v="2"/>
    <s v="  4"/>
    <s v="DE"/>
    <s v="0"/>
    <x v="0"/>
    <x v="4"/>
    <n v="2671"/>
    <n v="3120"/>
    <n v="3.12"/>
    <n v="856.08974358974353"/>
  </r>
  <r>
    <s v="721650100"/>
    <n v="72165010"/>
    <x v="2"/>
    <s v="  4"/>
    <s v="DE"/>
    <s v="0"/>
    <x v="1"/>
    <x v="4"/>
    <n v="23654"/>
    <n v="24467"/>
    <n v="24.466999999999999"/>
    <n v="966.77156986962041"/>
  </r>
  <r>
    <s v="721650100"/>
    <n v="72165010"/>
    <x v="2"/>
    <s v="  7"/>
    <s v="IE"/>
    <s v="0"/>
    <x v="0"/>
    <x v="4"/>
    <n v="41805"/>
    <n v="48839"/>
    <n v="48.838999999999999"/>
    <n v="855.97575707938336"/>
  </r>
  <r>
    <s v="721650100"/>
    <n v="72165010"/>
    <x v="2"/>
    <s v="  7"/>
    <s v="IE"/>
    <s v="0"/>
    <x v="1"/>
    <x v="4"/>
    <n v="364956"/>
    <n v="294996"/>
    <n v="294.99599999999998"/>
    <n v="1237.155758044177"/>
  </r>
  <r>
    <s v="721650100"/>
    <n v="72165010"/>
    <x v="2"/>
    <s v=" 61"/>
    <s v="CZ"/>
    <s v="0"/>
    <x v="0"/>
    <x v="4"/>
    <n v="908701"/>
    <n v="1061597"/>
    <n v="1061.597"/>
    <n v="855.9754784536882"/>
  </r>
  <r>
    <s v="721650100"/>
    <n v="72165010"/>
    <x v="2"/>
    <s v=" 61"/>
    <s v="CZ"/>
    <s v="0"/>
    <x v="1"/>
    <x v="4"/>
    <n v="751310"/>
    <n v="974818"/>
    <n v="974.81799999999998"/>
    <n v="770.71822637661592"/>
  </r>
  <r>
    <s v="721650910"/>
    <n v="72165091"/>
    <x v="2"/>
    <s v="  3"/>
    <s v="NL"/>
    <s v="0"/>
    <x v="0"/>
    <x v="4"/>
    <n v="68385"/>
    <n v="98853"/>
    <n v="98.852999999999994"/>
    <n v="691.78477132712214"/>
  </r>
  <r>
    <s v="721650910"/>
    <n v="72165091"/>
    <x v="2"/>
    <s v="  3"/>
    <s v="NL"/>
    <s v="0"/>
    <x v="1"/>
    <x v="4"/>
    <n v="166155"/>
    <n v="232444"/>
    <n v="232.44399999999999"/>
    <n v="714.81733234671583"/>
  </r>
  <r>
    <s v="721650910"/>
    <n v="72165091"/>
    <x v="2"/>
    <s v="  4"/>
    <s v="DE"/>
    <s v="0"/>
    <x v="0"/>
    <x v="4"/>
    <n v="454"/>
    <n v="656"/>
    <n v="0.65600000000000003"/>
    <n v="692.07317073170725"/>
  </r>
  <r>
    <s v="721650910"/>
    <n v="72165091"/>
    <x v="2"/>
    <s v="  4"/>
    <s v="DE"/>
    <s v="0"/>
    <x v="1"/>
    <x v="4"/>
    <n v="4410"/>
    <n v="3361"/>
    <n v="3.3610000000000002"/>
    <n v="1312.1094912228502"/>
  </r>
  <r>
    <s v="721650910"/>
    <n v="72165091"/>
    <x v="2"/>
    <s v=" 11"/>
    <s v="ES"/>
    <s v="0"/>
    <x v="0"/>
    <x v="4"/>
    <n v="7205"/>
    <n v="10414"/>
    <n v="10.414"/>
    <n v="691.85711542154797"/>
  </r>
  <r>
    <s v="721650910"/>
    <n v="72165091"/>
    <x v="2"/>
    <s v=" 11"/>
    <s v="ES"/>
    <s v="0"/>
    <x v="1"/>
    <x v="4"/>
    <n v="467909"/>
    <n v="661204"/>
    <n v="661.20399999999995"/>
    <n v="707.66208310899515"/>
  </r>
  <r>
    <s v="721650910"/>
    <n v="72165091"/>
    <x v="2"/>
    <s v=" 17"/>
    <s v="BE"/>
    <s v="0"/>
    <x v="0"/>
    <x v="4"/>
    <n v="106762"/>
    <n v="154325"/>
    <n v="154.32499999999999"/>
    <n v="691.79977320589671"/>
  </r>
  <r>
    <s v="721650910"/>
    <n v="72165091"/>
    <x v="2"/>
    <s v=" 17"/>
    <s v="BE"/>
    <s v="0"/>
    <x v="1"/>
    <x v="4"/>
    <n v="64521"/>
    <n v="95866"/>
    <n v="95.866"/>
    <n v="673.03319216406237"/>
  </r>
  <r>
    <s v="721650910"/>
    <n v="72165091"/>
    <x v="2"/>
    <s v=" 30"/>
    <s v="SE"/>
    <s v="0"/>
    <x v="1"/>
    <x v="4"/>
    <n v="49411"/>
    <n v="69001"/>
    <n v="69.001000000000005"/>
    <n v="716.09107114389644"/>
  </r>
  <r>
    <s v="721650990"/>
    <n v="72165099"/>
    <x v="2"/>
    <s v="  1"/>
    <s v="FR"/>
    <s v="0"/>
    <x v="0"/>
    <x v="4"/>
    <n v="1991"/>
    <n v="1495"/>
    <n v="1.4950000000000001"/>
    <n v="1331.7725752508361"/>
  </r>
  <r>
    <s v="721650990"/>
    <n v="72165099"/>
    <x v="2"/>
    <s v="  1"/>
    <s v="FR"/>
    <s v="0"/>
    <x v="1"/>
    <x v="4"/>
    <n v="13248"/>
    <n v="22594"/>
    <n v="22.594000000000001"/>
    <n v="586.35035850225722"/>
  </r>
  <r>
    <s v="721650990"/>
    <n v="72165099"/>
    <x v="2"/>
    <s v="  3"/>
    <s v="NL"/>
    <s v="0"/>
    <x v="0"/>
    <x v="4"/>
    <n v="397"/>
    <n v="297"/>
    <n v="0.29699999999999999"/>
    <n v="1336.7003367003367"/>
  </r>
  <r>
    <s v="721650990"/>
    <n v="72165099"/>
    <x v="2"/>
    <s v="  3"/>
    <s v="NL"/>
    <s v="0"/>
    <x v="1"/>
    <x v="4"/>
    <n v="1740"/>
    <n v="1054"/>
    <n v="1.054"/>
    <n v="1650.8538899430739"/>
  </r>
  <r>
    <s v="721650990"/>
    <n v="72165099"/>
    <x v="2"/>
    <s v="  4"/>
    <s v="DE"/>
    <s v="0"/>
    <x v="0"/>
    <x v="4"/>
    <n v="85221"/>
    <n v="63953"/>
    <n v="63.953000000000003"/>
    <n v="1332.5567213422357"/>
  </r>
  <r>
    <s v="721650990"/>
    <n v="72165099"/>
    <x v="2"/>
    <s v="  4"/>
    <s v="DE"/>
    <s v="0"/>
    <x v="1"/>
    <x v="4"/>
    <n v="634540"/>
    <n v="276870"/>
    <n v="276.87"/>
    <n v="2291.8337125726875"/>
  </r>
  <r>
    <s v="721650990"/>
    <n v="72165099"/>
    <x v="2"/>
    <s v="  5"/>
    <s v="IT"/>
    <s v="0"/>
    <x v="0"/>
    <x v="4"/>
    <n v="102148"/>
    <n v="76656"/>
    <n v="76.656000000000006"/>
    <n v="1332.5506157378418"/>
  </r>
  <r>
    <s v="721650990"/>
    <n v="72165099"/>
    <x v="2"/>
    <s v="  5"/>
    <s v="IT"/>
    <s v="0"/>
    <x v="1"/>
    <x v="4"/>
    <n v="104675"/>
    <n v="20800"/>
    <n v="20.8"/>
    <n v="5032.4519230769229"/>
  </r>
  <r>
    <s v="721650990"/>
    <n v="72165099"/>
    <x v="2"/>
    <s v="  7"/>
    <s v="IE"/>
    <s v="0"/>
    <x v="0"/>
    <x v="4"/>
    <n v="133236"/>
    <n v="99984"/>
    <n v="99.983999999999995"/>
    <n v="1332.5732117138743"/>
  </r>
  <r>
    <s v="721650990"/>
    <n v="72165099"/>
    <x v="2"/>
    <s v="  7"/>
    <s v="IE"/>
    <s v="0"/>
    <x v="1"/>
    <x v="4"/>
    <n v="1226061"/>
    <n v="1411610"/>
    <n v="1411.61"/>
    <n v="868.55505415801827"/>
  </r>
  <r>
    <s v="721650990"/>
    <n v="72165099"/>
    <x v="2"/>
    <s v="  7"/>
    <s v="IE"/>
    <s v="0"/>
    <x v="6"/>
    <x v="4"/>
    <n v="303"/>
    <n v="5"/>
    <n v="5.0000000000000001E-3"/>
    <n v="60600"/>
  </r>
  <r>
    <s v="721650990"/>
    <n v="72165099"/>
    <x v="2"/>
    <s v="  8"/>
    <s v="DK"/>
    <s v="0"/>
    <x v="0"/>
    <x v="4"/>
    <n v="66"/>
    <n v="50"/>
    <n v="0.05"/>
    <n v="1320"/>
  </r>
  <r>
    <s v="721650990"/>
    <n v="72165099"/>
    <x v="2"/>
    <s v="  8"/>
    <s v="DK"/>
    <s v="0"/>
    <x v="1"/>
    <x v="4"/>
    <n v="32"/>
    <n v="12"/>
    <n v="1.2E-2"/>
    <n v="2666.6666666666665"/>
  </r>
  <r>
    <s v="721650990"/>
    <n v="72165099"/>
    <x v="2"/>
    <s v=" 18"/>
    <s v="LU"/>
    <s v="0"/>
    <x v="1"/>
    <x v="4"/>
    <n v="533159"/>
    <n v="663154"/>
    <n v="663.154"/>
    <n v="803.97464239075691"/>
  </r>
  <r>
    <s v="721650990"/>
    <n v="72165099"/>
    <x v="2"/>
    <s v=" 30"/>
    <s v="SE"/>
    <s v="0"/>
    <x v="1"/>
    <x v="4"/>
    <n v="190"/>
    <n v="2"/>
    <n v="2E-3"/>
    <n v="95000"/>
  </r>
  <r>
    <s v="721650990"/>
    <n v="72165099"/>
    <x v="2"/>
    <s v=" 38"/>
    <s v="AT"/>
    <s v="0"/>
    <x v="0"/>
    <x v="4"/>
    <n v="2054"/>
    <n v="1540"/>
    <n v="1.54"/>
    <n v="1333.7662337662337"/>
  </r>
  <r>
    <s v="721650990"/>
    <n v="72165099"/>
    <x v="2"/>
    <s v=" 38"/>
    <s v="AT"/>
    <s v="0"/>
    <x v="1"/>
    <x v="4"/>
    <n v="5377"/>
    <n v="2417"/>
    <n v="2.4169999999999998"/>
    <n v="2224.6586677699629"/>
  </r>
  <r>
    <s v="721699000"/>
    <n v="72169900"/>
    <x v="2"/>
    <s v="  1"/>
    <s v="FR"/>
    <s v="0"/>
    <x v="0"/>
    <x v="4"/>
    <n v="2227"/>
    <n v="1067"/>
    <n v="1.0669999999999999"/>
    <n v="2087.1602624179945"/>
  </r>
  <r>
    <s v="721699000"/>
    <n v="72169900"/>
    <x v="2"/>
    <s v="  1"/>
    <s v="FR"/>
    <s v="0"/>
    <x v="1"/>
    <x v="4"/>
    <n v="6925"/>
    <n v="1301"/>
    <n v="1.3009999999999999"/>
    <n v="5322.8285933897005"/>
  </r>
  <r>
    <s v="721699000"/>
    <n v="72169900"/>
    <x v="2"/>
    <s v="  1"/>
    <s v="FR"/>
    <s v="0"/>
    <x v="4"/>
    <x v="4"/>
    <n v="1925"/>
    <n v="424"/>
    <n v="0.42399999999999999"/>
    <n v="4540.0943396226412"/>
  </r>
  <r>
    <s v="721699000"/>
    <n v="72169900"/>
    <x v="2"/>
    <s v="  3"/>
    <s v="NL"/>
    <s v="0"/>
    <x v="0"/>
    <x v="4"/>
    <n v="115820"/>
    <n v="55546"/>
    <n v="55.545999999999999"/>
    <n v="2085.11864040615"/>
  </r>
  <r>
    <s v="721699000"/>
    <n v="72169900"/>
    <x v="2"/>
    <s v="  3"/>
    <s v="NL"/>
    <s v="0"/>
    <x v="1"/>
    <x v="4"/>
    <n v="186879"/>
    <n v="52495"/>
    <n v="52.494999999999997"/>
    <n v="3559.9390418135063"/>
  </r>
  <r>
    <s v="721699000"/>
    <n v="72169900"/>
    <x v="2"/>
    <s v="  4"/>
    <s v="DE"/>
    <s v="0"/>
    <x v="0"/>
    <x v="4"/>
    <n v="20675"/>
    <n v="9914"/>
    <n v="9.9139999999999997"/>
    <n v="2085.4347387532785"/>
  </r>
  <r>
    <s v="721699000"/>
    <n v="72169900"/>
    <x v="2"/>
    <s v="  4"/>
    <s v="DE"/>
    <s v="0"/>
    <x v="1"/>
    <x v="4"/>
    <n v="213897"/>
    <n v="23564"/>
    <n v="23.564"/>
    <n v="9077.2789000169741"/>
  </r>
  <r>
    <s v="721699000"/>
    <n v="72169900"/>
    <x v="2"/>
    <s v="  4"/>
    <s v="DE"/>
    <s v="0"/>
    <x v="4"/>
    <x v="4"/>
    <n v="216"/>
    <n v="30"/>
    <n v="0.03"/>
    <n v="7200"/>
  </r>
  <r>
    <s v="721699000"/>
    <n v="72169900"/>
    <x v="2"/>
    <s v="  5"/>
    <s v="IT"/>
    <s v="0"/>
    <x v="0"/>
    <x v="4"/>
    <n v="42667"/>
    <n v="20460"/>
    <n v="20.46"/>
    <n v="2085.3861192570871"/>
  </r>
  <r>
    <s v="721699000"/>
    <n v="72169900"/>
    <x v="2"/>
    <s v="  5"/>
    <s v="IT"/>
    <s v="0"/>
    <x v="1"/>
    <x v="4"/>
    <n v="56222"/>
    <n v="20009"/>
    <n v="20.009"/>
    <n v="2809.8355739917038"/>
  </r>
  <r>
    <s v="721699000"/>
    <n v="72169900"/>
    <x v="2"/>
    <s v="  5"/>
    <s v="IT"/>
    <s v="0"/>
    <x v="4"/>
    <x v="4"/>
    <n v="559"/>
    <n v="106"/>
    <n v="0.106"/>
    <n v="5273.5849056603774"/>
  </r>
  <r>
    <s v="721699000"/>
    <n v="72169900"/>
    <x v="2"/>
    <s v="  7"/>
    <s v="IE"/>
    <s v="0"/>
    <x v="0"/>
    <x v="4"/>
    <n v="8816"/>
    <n v="4227"/>
    <n v="4.2270000000000003"/>
    <n v="2085.639933759167"/>
  </r>
  <r>
    <s v="721699000"/>
    <n v="72169900"/>
    <x v="2"/>
    <s v="  7"/>
    <s v="IE"/>
    <s v="0"/>
    <x v="1"/>
    <x v="4"/>
    <n v="70647"/>
    <n v="18281"/>
    <n v="18.280999999999999"/>
    <n v="3864.5041299710083"/>
  </r>
  <r>
    <s v="721699000"/>
    <n v="72169900"/>
    <x v="2"/>
    <s v="  8"/>
    <s v="DK"/>
    <s v="0"/>
    <x v="0"/>
    <x v="4"/>
    <n v="155324"/>
    <n v="74490"/>
    <n v="74.489999999999995"/>
    <n v="2085.1657940663176"/>
  </r>
  <r>
    <s v="721699000"/>
    <n v="72169900"/>
    <x v="2"/>
    <s v="  8"/>
    <s v="DK"/>
    <s v="0"/>
    <x v="1"/>
    <x v="4"/>
    <n v="107557"/>
    <n v="52138"/>
    <n v="52.137999999999998"/>
    <n v="2062.9291495646171"/>
  </r>
  <r>
    <s v="721699000"/>
    <n v="72169900"/>
    <x v="2"/>
    <s v=" 11"/>
    <s v="ES"/>
    <s v="0"/>
    <x v="0"/>
    <x v="4"/>
    <n v="18"/>
    <n v="9"/>
    <n v="8.9999999999999993E-3"/>
    <n v="2000.0000000000002"/>
  </r>
  <r>
    <s v="721699000"/>
    <n v="72169900"/>
    <x v="2"/>
    <s v=" 11"/>
    <s v="ES"/>
    <s v="0"/>
    <x v="1"/>
    <x v="4"/>
    <n v="321"/>
    <n v="28"/>
    <n v="2.8000000000000001E-2"/>
    <n v="11464.285714285714"/>
  </r>
  <r>
    <s v="721699000"/>
    <n v="72169900"/>
    <x v="2"/>
    <s v=" 17"/>
    <s v="BE"/>
    <s v="0"/>
    <x v="0"/>
    <x v="4"/>
    <n v="491165"/>
    <n v="235551"/>
    <n v="235.55099999999999"/>
    <n v="2085.1747604552729"/>
  </r>
  <r>
    <s v="721699000"/>
    <n v="72169900"/>
    <x v="2"/>
    <s v=" 17"/>
    <s v="BE"/>
    <s v="0"/>
    <x v="1"/>
    <x v="4"/>
    <n v="358893"/>
    <n v="242705"/>
    <n v="242.70500000000001"/>
    <n v="1478.7210811478956"/>
  </r>
  <r>
    <s v="721699000"/>
    <n v="72169900"/>
    <x v="2"/>
    <s v=" 17"/>
    <s v="BE"/>
    <s v="0"/>
    <x v="4"/>
    <x v="4"/>
    <n v="39"/>
    <n v="1"/>
    <n v="1E-3"/>
    <n v="39000"/>
  </r>
  <r>
    <s v="721699000"/>
    <n v="72169900"/>
    <x v="2"/>
    <s v=" 38"/>
    <s v="AT"/>
    <s v="0"/>
    <x v="0"/>
    <x v="4"/>
    <n v="39"/>
    <n v="19"/>
    <n v="1.9E-2"/>
    <n v="2052.6315789473683"/>
  </r>
  <r>
    <s v="721699000"/>
    <n v="72169900"/>
    <x v="2"/>
    <s v=" 38"/>
    <s v="AT"/>
    <s v="0"/>
    <x v="1"/>
    <x v="4"/>
    <n v="493"/>
    <n v="43"/>
    <n v="4.2999999999999997E-2"/>
    <n v="11465.116279069769"/>
  </r>
  <r>
    <s v="721699000"/>
    <n v="72169900"/>
    <x v="2"/>
    <s v=" 60"/>
    <s v="PL"/>
    <s v="0"/>
    <x v="0"/>
    <x v="4"/>
    <n v="60581"/>
    <n v="29055"/>
    <n v="29.055"/>
    <n v="2085.0456031664085"/>
  </r>
  <r>
    <s v="721699000"/>
    <n v="72169900"/>
    <x v="2"/>
    <s v=" 60"/>
    <s v="PL"/>
    <s v="0"/>
    <x v="1"/>
    <x v="4"/>
    <n v="139123"/>
    <n v="48296"/>
    <n v="48.295999999999999"/>
    <n v="2880.631936392248"/>
  </r>
  <r>
    <s v="721699000"/>
    <n v="72169900"/>
    <x v="2"/>
    <s v=" 60"/>
    <s v="PL"/>
    <s v="0"/>
    <x v="6"/>
    <x v="4"/>
    <n v="27803"/>
    <n v="7200"/>
    <n v="7.2"/>
    <n v="3861.5277777777778"/>
  </r>
  <r>
    <s v="721699000"/>
    <n v="72169900"/>
    <x v="2"/>
    <s v=" 61"/>
    <s v="CZ"/>
    <s v="0"/>
    <x v="0"/>
    <x v="4"/>
    <n v="194"/>
    <n v="93"/>
    <n v="9.2999999999999999E-2"/>
    <n v="2086.0215053763441"/>
  </r>
  <r>
    <s v="721699000"/>
    <n v="72169900"/>
    <x v="2"/>
    <s v=" 61"/>
    <s v="CZ"/>
    <s v="0"/>
    <x v="1"/>
    <x v="4"/>
    <n v="2274"/>
    <n v="402"/>
    <n v="0.40200000000000002"/>
    <n v="5656.7164179104475"/>
  </r>
  <r>
    <s v="721699000"/>
    <n v="72169900"/>
    <x v="2"/>
    <s v=" 64"/>
    <s v="HU"/>
    <s v="0"/>
    <x v="1"/>
    <x v="4"/>
    <n v="401"/>
    <n v="39"/>
    <n v="3.9E-2"/>
    <n v="10282.051282051281"/>
  </r>
  <r>
    <s v="722710000"/>
    <n v="72271000"/>
    <x v="1"/>
    <s v="  1"/>
    <s v="FR"/>
    <s v="0"/>
    <x v="0"/>
    <x v="4"/>
    <n v="1465"/>
    <n v="242"/>
    <n v="0.24199999999999999"/>
    <n v="6053.7190082644629"/>
  </r>
  <r>
    <s v="722710000"/>
    <n v="72271000"/>
    <x v="1"/>
    <s v="  1"/>
    <s v="FR"/>
    <s v="0"/>
    <x v="1"/>
    <x v="4"/>
    <n v="143361"/>
    <n v="19822"/>
    <n v="19.821999999999999"/>
    <n v="7232.4185248713557"/>
  </r>
  <r>
    <s v="722710000"/>
    <n v="72271000"/>
    <x v="1"/>
    <s v="  3"/>
    <s v="NL"/>
    <s v="0"/>
    <x v="0"/>
    <x v="4"/>
    <n v="330698"/>
    <n v="54226"/>
    <n v="54.225999999999999"/>
    <n v="6098.5136281488585"/>
  </r>
  <r>
    <s v="722710000"/>
    <n v="72271000"/>
    <x v="1"/>
    <s v="  3"/>
    <s v="NL"/>
    <s v="0"/>
    <x v="1"/>
    <x v="4"/>
    <n v="651613"/>
    <n v="15206"/>
    <n v="15.206"/>
    <n v="42852.360910167037"/>
  </r>
  <r>
    <s v="722710000"/>
    <n v="72271000"/>
    <x v="1"/>
    <s v="  4"/>
    <s v="DE"/>
    <s v="0"/>
    <x v="0"/>
    <x v="4"/>
    <n v="240098"/>
    <n v="39369"/>
    <n v="39.369"/>
    <n v="6098.6563031827072"/>
  </r>
  <r>
    <s v="722710000"/>
    <n v="72271000"/>
    <x v="1"/>
    <s v="  4"/>
    <s v="DE"/>
    <s v="0"/>
    <x v="1"/>
    <x v="4"/>
    <n v="824916"/>
    <n v="289330"/>
    <n v="289.33"/>
    <n v="2851.1250129609789"/>
  </r>
  <r>
    <s v="722710000"/>
    <n v="72271000"/>
    <x v="1"/>
    <s v="  5"/>
    <s v="IT"/>
    <s v="0"/>
    <x v="1"/>
    <x v="4"/>
    <n v="204"/>
    <n v="2"/>
    <n v="2E-3"/>
    <n v="102000"/>
  </r>
  <r>
    <s v="722710000"/>
    <n v="72271000"/>
    <x v="1"/>
    <s v=" 17"/>
    <s v="BE"/>
    <s v="0"/>
    <x v="1"/>
    <x v="4"/>
    <n v="902"/>
    <n v="891"/>
    <n v="0.89100000000000001"/>
    <n v="1012.3456790123456"/>
  </r>
  <r>
    <s v="722710000"/>
    <n v="72271000"/>
    <x v="1"/>
    <s v=" 38"/>
    <s v="AT"/>
    <s v="0"/>
    <x v="1"/>
    <x v="4"/>
    <n v="366563"/>
    <n v="22086"/>
    <n v="22.085999999999999"/>
    <n v="16597.075070180206"/>
  </r>
  <r>
    <s v="722720000"/>
    <n v="72272000"/>
    <x v="1"/>
    <s v="  1"/>
    <s v="FR"/>
    <s v="0"/>
    <x v="0"/>
    <x v="4"/>
    <n v="132"/>
    <n v="340"/>
    <n v="0.34"/>
    <n v="388.23529411764702"/>
  </r>
  <r>
    <s v="722720000"/>
    <n v="72272000"/>
    <x v="1"/>
    <s v="  1"/>
    <s v="FR"/>
    <s v="0"/>
    <x v="1"/>
    <x v="4"/>
    <n v="4742"/>
    <n v="13"/>
    <n v="1.2999999999999999E-2"/>
    <n v="364769.23076923081"/>
  </r>
  <r>
    <s v="722720000"/>
    <n v="72272000"/>
    <x v="1"/>
    <s v="  3"/>
    <s v="NL"/>
    <s v="0"/>
    <x v="0"/>
    <x v="4"/>
    <n v="56"/>
    <n v="144"/>
    <n v="0.14399999999999999"/>
    <n v="388.88888888888891"/>
  </r>
  <r>
    <s v="722720000"/>
    <n v="72272000"/>
    <x v="1"/>
    <s v="  3"/>
    <s v="NL"/>
    <s v="0"/>
    <x v="1"/>
    <x v="4"/>
    <n v="109"/>
    <n v="1"/>
    <n v="1E-3"/>
    <n v="109000"/>
  </r>
  <r>
    <s v="722720000"/>
    <n v="72272000"/>
    <x v="1"/>
    <s v="  4"/>
    <s v="DE"/>
    <s v="0"/>
    <x v="0"/>
    <x v="4"/>
    <n v="778673"/>
    <n v="2011584"/>
    <n v="2011.5840000000001"/>
    <n v="387.09444895167189"/>
  </r>
  <r>
    <s v="722720000"/>
    <n v="72272000"/>
    <x v="1"/>
    <s v="  4"/>
    <s v="DE"/>
    <s v="0"/>
    <x v="1"/>
    <x v="4"/>
    <n v="1675042"/>
    <n v="3233311"/>
    <n v="3233.3110000000001"/>
    <n v="518.0578051415406"/>
  </r>
  <r>
    <s v="722720000"/>
    <n v="72272000"/>
    <x v="1"/>
    <s v=" 61"/>
    <s v="CZ"/>
    <s v="0"/>
    <x v="0"/>
    <x v="4"/>
    <n v="383805"/>
    <n v="991501"/>
    <n v="991.50099999999998"/>
    <n v="387.09491972272343"/>
  </r>
  <r>
    <s v="722720000"/>
    <n v="72272000"/>
    <x v="1"/>
    <s v=" 61"/>
    <s v="CZ"/>
    <s v="0"/>
    <x v="1"/>
    <x v="4"/>
    <n v="2103486"/>
    <n v="4157386"/>
    <n v="4157.3860000000004"/>
    <n v="505.96360309098065"/>
  </r>
  <r>
    <s v="722790100"/>
    <n v="72279010"/>
    <x v="1"/>
    <s v="  1"/>
    <s v="FR"/>
    <s v="0"/>
    <x v="1"/>
    <x v="4"/>
    <n v="36847"/>
    <n v="65006"/>
    <n v="65.006"/>
    <n v="566.82460080607939"/>
  </r>
  <r>
    <s v="722790100"/>
    <n v="72279010"/>
    <x v="1"/>
    <s v="  4"/>
    <s v="DE"/>
    <s v="0"/>
    <x v="0"/>
    <x v="4"/>
    <n v="22825"/>
    <n v="56070"/>
    <n v="56.07"/>
    <n v="407.0804351703228"/>
  </r>
  <r>
    <s v="722790100"/>
    <n v="72279010"/>
    <x v="1"/>
    <s v="  4"/>
    <s v="DE"/>
    <s v="0"/>
    <x v="1"/>
    <x v="4"/>
    <n v="373869"/>
    <n v="1118649"/>
    <n v="1118.6489999999999"/>
    <n v="334.21475368949513"/>
  </r>
  <r>
    <s v="722790100"/>
    <n v="72279010"/>
    <x v="1"/>
    <s v=" 11"/>
    <s v="ES"/>
    <s v="0"/>
    <x v="0"/>
    <x v="4"/>
    <n v="2215"/>
    <n v="5442"/>
    <n v="5.4420000000000002"/>
    <n v="407.01947813303929"/>
  </r>
  <r>
    <s v="722790100"/>
    <n v="72279010"/>
    <x v="1"/>
    <s v=" 11"/>
    <s v="ES"/>
    <s v="0"/>
    <x v="1"/>
    <x v="4"/>
    <n v="30231"/>
    <n v="49620"/>
    <n v="49.62"/>
    <n v="609.25030229746073"/>
  </r>
  <r>
    <s v="722790100"/>
    <n v="72279010"/>
    <x v="1"/>
    <s v=" 18"/>
    <s v="LU"/>
    <s v="0"/>
    <x v="1"/>
    <x v="4"/>
    <n v="12608"/>
    <n v="22383"/>
    <n v="22.382999999999999"/>
    <n v="563.28463566099276"/>
  </r>
  <r>
    <s v="722790500"/>
    <n v="72279050"/>
    <x v="1"/>
    <s v="  3"/>
    <s v="NL"/>
    <s v="0"/>
    <x v="0"/>
    <x v="4"/>
    <n v="1350200"/>
    <n v="1486231"/>
    <n v="1486.231"/>
    <n v="908.472505283499"/>
  </r>
  <r>
    <s v="722790500"/>
    <n v="72279050"/>
    <x v="1"/>
    <s v="  3"/>
    <s v="NL"/>
    <s v="0"/>
    <x v="1"/>
    <x v="4"/>
    <n v="2642740"/>
    <n v="2661428"/>
    <n v="2661.4279999999999"/>
    <n v="992.97820568506836"/>
  </r>
  <r>
    <s v="722790500"/>
    <n v="72279050"/>
    <x v="1"/>
    <s v="  4"/>
    <s v="DE"/>
    <s v="0"/>
    <x v="0"/>
    <x v="4"/>
    <n v="12482"/>
    <n v="13741"/>
    <n v="13.741"/>
    <n v="908.37639182010048"/>
  </r>
  <r>
    <s v="722790500"/>
    <n v="72279050"/>
    <x v="1"/>
    <s v="  4"/>
    <s v="DE"/>
    <s v="0"/>
    <x v="1"/>
    <x v="4"/>
    <n v="30810"/>
    <n v="30796"/>
    <n v="30.795999999999999"/>
    <n v="1000.4546044940902"/>
  </r>
  <r>
    <s v="722790950"/>
    <n v="72279095"/>
    <x v="1"/>
    <s v="  1"/>
    <s v="FR"/>
    <s v="0"/>
    <x v="0"/>
    <x v="4"/>
    <n v="65376"/>
    <n v="77414"/>
    <n v="77.414000000000001"/>
    <n v="844.49841114010383"/>
  </r>
  <r>
    <s v="722790950"/>
    <n v="72279095"/>
    <x v="1"/>
    <s v="  1"/>
    <s v="FR"/>
    <s v="0"/>
    <x v="1"/>
    <x v="4"/>
    <n v="5316418"/>
    <n v="5019344"/>
    <n v="5019.3440000000001"/>
    <n v="1059.1858218922632"/>
  </r>
  <r>
    <s v="722790950"/>
    <n v="72279095"/>
    <x v="1"/>
    <s v="  3"/>
    <s v="NL"/>
    <s v="0"/>
    <x v="0"/>
    <x v="4"/>
    <n v="16733"/>
    <n v="19812"/>
    <n v="19.812000000000001"/>
    <n v="844.58913789622443"/>
  </r>
  <r>
    <s v="722790950"/>
    <n v="72279095"/>
    <x v="1"/>
    <s v="  3"/>
    <s v="NL"/>
    <s v="0"/>
    <x v="1"/>
    <x v="4"/>
    <n v="38112"/>
    <n v="45330"/>
    <n v="45.33"/>
    <n v="840.76770350761092"/>
  </r>
  <r>
    <s v="722790950"/>
    <n v="72279095"/>
    <x v="1"/>
    <s v="  4"/>
    <s v="DE"/>
    <s v="0"/>
    <x v="0"/>
    <x v="4"/>
    <n v="526929"/>
    <n v="623925"/>
    <n v="623.92499999999995"/>
    <n v="844.53900709219863"/>
  </r>
  <r>
    <s v="722790950"/>
    <n v="72279095"/>
    <x v="1"/>
    <s v="  4"/>
    <s v="DE"/>
    <s v="0"/>
    <x v="1"/>
    <x v="4"/>
    <n v="841661"/>
    <n v="1094728"/>
    <n v="1094.7280000000001"/>
    <n v="768.83116171322922"/>
  </r>
  <r>
    <s v="722790950"/>
    <n v="72279095"/>
    <x v="1"/>
    <s v="  5"/>
    <s v="IT"/>
    <s v="0"/>
    <x v="1"/>
    <x v="4"/>
    <n v="2128572"/>
    <n v="2632045"/>
    <n v="2632.0450000000001"/>
    <n v="808.71413672638573"/>
  </r>
  <r>
    <s v="722790950"/>
    <n v="72279095"/>
    <x v="1"/>
    <s v=" 11"/>
    <s v="ES"/>
    <s v="0"/>
    <x v="0"/>
    <x v="4"/>
    <n v="142239"/>
    <n v="168422"/>
    <n v="168.422"/>
    <n v="844.53931196637018"/>
  </r>
  <r>
    <s v="722790950"/>
    <n v="72279095"/>
    <x v="1"/>
    <s v=" 11"/>
    <s v="ES"/>
    <s v="0"/>
    <x v="1"/>
    <x v="4"/>
    <n v="828162"/>
    <n v="1071104"/>
    <n v="1071.104"/>
    <n v="773.18542363766733"/>
  </r>
  <r>
    <s v="722790950"/>
    <n v="72279095"/>
    <x v="1"/>
    <s v=" 18"/>
    <s v="LU"/>
    <s v="0"/>
    <x v="1"/>
    <x v="4"/>
    <n v="5425938"/>
    <n v="5170937"/>
    <n v="5170.9369999999999"/>
    <n v="1049.3142732158601"/>
  </r>
  <r>
    <s v="722790950"/>
    <n v="72279095"/>
    <x v="1"/>
    <s v=" 38"/>
    <s v="AT"/>
    <s v="0"/>
    <x v="1"/>
    <x v="4"/>
    <n v="464890"/>
    <n v="511156"/>
    <n v="511.15600000000001"/>
    <n v="909.48751457480694"/>
  </r>
  <r>
    <s v="722810200"/>
    <n v="72281020"/>
    <x v="2"/>
    <s v="  1"/>
    <s v="FR"/>
    <s v="0"/>
    <x v="0"/>
    <x v="4"/>
    <n v="1838935"/>
    <n v="1102294"/>
    <n v="1102.2940000000001"/>
    <n v="1668.2799688649307"/>
  </r>
  <r>
    <s v="722810200"/>
    <n v="72281020"/>
    <x v="2"/>
    <s v="  1"/>
    <s v="FR"/>
    <s v="0"/>
    <x v="1"/>
    <x v="4"/>
    <n v="1569286"/>
    <n v="171921"/>
    <n v="171.92099999999999"/>
    <n v="9127.9483018363098"/>
  </r>
  <r>
    <s v="722810200"/>
    <n v="72281020"/>
    <x v="2"/>
    <s v="  1"/>
    <s v="FR"/>
    <s v="0"/>
    <x v="7"/>
    <x v="4"/>
    <n v="1132"/>
    <n v="5"/>
    <n v="5.0000000000000001E-3"/>
    <n v="226400"/>
  </r>
  <r>
    <s v="722810200"/>
    <n v="72281020"/>
    <x v="2"/>
    <s v="  4"/>
    <s v="DE"/>
    <s v="0"/>
    <x v="0"/>
    <x v="4"/>
    <n v="86432"/>
    <n v="51810"/>
    <n v="51.81"/>
    <n v="1668.2493727079714"/>
  </r>
  <r>
    <s v="722810200"/>
    <n v="72281020"/>
    <x v="2"/>
    <s v="  4"/>
    <s v="DE"/>
    <s v="0"/>
    <x v="1"/>
    <x v="4"/>
    <n v="148003"/>
    <n v="11069"/>
    <n v="11.069000000000001"/>
    <n v="13370.945884903784"/>
  </r>
  <r>
    <s v="722810200"/>
    <n v="72281020"/>
    <x v="2"/>
    <s v=" 30"/>
    <s v="SE"/>
    <s v="0"/>
    <x v="0"/>
    <x v="4"/>
    <n v="15376"/>
    <n v="9217"/>
    <n v="9.2170000000000005"/>
    <n v="1668.221764131496"/>
  </r>
  <r>
    <s v="722810200"/>
    <n v="72281020"/>
    <x v="2"/>
    <s v=" 30"/>
    <s v="SE"/>
    <s v="0"/>
    <x v="1"/>
    <x v="4"/>
    <n v="46603"/>
    <n v="36275"/>
    <n v="36.274999999999999"/>
    <n v="1284.7139903514817"/>
  </r>
  <r>
    <s v="722810200"/>
    <n v="72281020"/>
    <x v="2"/>
    <s v=" 32"/>
    <s v="FI"/>
    <s v="0"/>
    <x v="0"/>
    <x v="4"/>
    <n v="653542"/>
    <n v="391744"/>
    <n v="391.74400000000003"/>
    <n v="1668.2884741055382"/>
  </r>
  <r>
    <s v="722810200"/>
    <n v="72281020"/>
    <x v="2"/>
    <s v=" 32"/>
    <s v="FI"/>
    <s v="0"/>
    <x v="1"/>
    <x v="4"/>
    <n v="739527"/>
    <n v="891630"/>
    <n v="891.63"/>
    <n v="829.41018135325191"/>
  </r>
  <r>
    <s v="722810200"/>
    <n v="72281020"/>
    <x v="2"/>
    <s v=" 38"/>
    <s v="AT"/>
    <s v="0"/>
    <x v="0"/>
    <x v="4"/>
    <n v="32"/>
    <n v="19"/>
    <n v="1.9E-2"/>
    <n v="1684.2105263157896"/>
  </r>
  <r>
    <s v="722810200"/>
    <n v="72281020"/>
    <x v="2"/>
    <s v=" 38"/>
    <s v="AT"/>
    <s v="0"/>
    <x v="1"/>
    <x v="4"/>
    <n v="83171"/>
    <n v="9342"/>
    <n v="9.3420000000000005"/>
    <n v="8902.9115821023333"/>
  </r>
  <r>
    <s v="722810200"/>
    <n v="72281020"/>
    <x v="2"/>
    <s v=" 60"/>
    <s v="PL"/>
    <s v="0"/>
    <x v="0"/>
    <x v="4"/>
    <n v="241871"/>
    <n v="144982"/>
    <n v="144.982"/>
    <n v="1668.2829592639087"/>
  </r>
  <r>
    <s v="722810200"/>
    <n v="72281020"/>
    <x v="2"/>
    <s v=" 60"/>
    <s v="PL"/>
    <s v="0"/>
    <x v="1"/>
    <x v="4"/>
    <n v="256442"/>
    <n v="308070"/>
    <n v="308.07"/>
    <n v="832.41471094231838"/>
  </r>
  <r>
    <s v="722810900"/>
    <n v="72281090"/>
    <x v="3"/>
    <s v="  1"/>
    <s v="FR"/>
    <s v="0"/>
    <x v="0"/>
    <x v="4"/>
    <n v="1566593"/>
    <n v="393254"/>
    <n v="393.25400000000002"/>
    <n v="3983.6670447090173"/>
  </r>
  <r>
    <s v="722810900"/>
    <n v="72281090"/>
    <x v="3"/>
    <s v="  1"/>
    <s v="FR"/>
    <s v="0"/>
    <x v="1"/>
    <x v="4"/>
    <n v="1282417"/>
    <n v="133420"/>
    <n v="133.41999999999999"/>
    <n v="9611.8797781442063"/>
  </r>
  <r>
    <s v="722810900"/>
    <n v="72281090"/>
    <x v="3"/>
    <s v="  3"/>
    <s v="NL"/>
    <s v="0"/>
    <x v="0"/>
    <x v="4"/>
    <n v="743"/>
    <n v="185"/>
    <n v="0.185"/>
    <n v="4016.2162162162163"/>
  </r>
  <r>
    <s v="722810900"/>
    <n v="72281090"/>
    <x v="3"/>
    <s v="  3"/>
    <s v="NL"/>
    <s v="0"/>
    <x v="1"/>
    <x v="4"/>
    <n v="4821"/>
    <n v="30"/>
    <n v="0.03"/>
    <n v="160700"/>
  </r>
  <r>
    <s v="722810900"/>
    <n v="72281090"/>
    <x v="3"/>
    <s v="  4"/>
    <s v="DE"/>
    <s v="0"/>
    <x v="0"/>
    <x v="4"/>
    <n v="83648"/>
    <n v="20998"/>
    <n v="20.998000000000001"/>
    <n v="3983.6174873797504"/>
  </r>
  <r>
    <s v="722810900"/>
    <n v="72281090"/>
    <x v="3"/>
    <s v="  4"/>
    <s v="DE"/>
    <s v="0"/>
    <x v="1"/>
    <x v="4"/>
    <n v="138210"/>
    <n v="28370"/>
    <n v="28.37"/>
    <n v="4871.6954529432496"/>
  </r>
  <r>
    <s v="722810900"/>
    <n v="72281090"/>
    <x v="3"/>
    <s v=" 11"/>
    <s v="ES"/>
    <s v="0"/>
    <x v="0"/>
    <x v="4"/>
    <n v="875"/>
    <n v="220"/>
    <n v="0.22"/>
    <n v="3977.2727272727275"/>
  </r>
  <r>
    <s v="722810900"/>
    <n v="72281090"/>
    <x v="3"/>
    <s v=" 11"/>
    <s v="ES"/>
    <s v="0"/>
    <x v="1"/>
    <x v="4"/>
    <n v="1111"/>
    <n v="125"/>
    <n v="0.125"/>
    <n v="8888"/>
  </r>
  <r>
    <s v="722810900"/>
    <n v="72281090"/>
    <x v="3"/>
    <s v=" 30"/>
    <s v="SE"/>
    <s v="0"/>
    <x v="0"/>
    <x v="4"/>
    <n v="11293"/>
    <n v="2835"/>
    <n v="2.835"/>
    <n v="3983.42151675485"/>
  </r>
  <r>
    <s v="722810900"/>
    <n v="72281090"/>
    <x v="3"/>
    <s v=" 30"/>
    <s v="SE"/>
    <s v="0"/>
    <x v="1"/>
    <x v="4"/>
    <n v="27052"/>
    <n v="1756"/>
    <n v="1.756"/>
    <n v="15405.466970387244"/>
  </r>
  <r>
    <s v="722810900"/>
    <n v="72281090"/>
    <x v="3"/>
    <s v=" 38"/>
    <s v="AT"/>
    <s v="0"/>
    <x v="0"/>
    <x v="4"/>
    <n v="672"/>
    <n v="168"/>
    <n v="0.16800000000000001"/>
    <n v="3999.9999999999995"/>
  </r>
  <r>
    <s v="722810900"/>
    <n v="72281090"/>
    <x v="3"/>
    <s v=" 38"/>
    <s v="AT"/>
    <s v="0"/>
    <x v="1"/>
    <x v="4"/>
    <n v="2094146"/>
    <n v="286462"/>
    <n v="286.46199999999999"/>
    <n v="7310.3797362302857"/>
  </r>
  <r>
    <s v="722820100"/>
    <n v="72282010"/>
    <x v="2"/>
    <s v="  1"/>
    <s v="FR"/>
    <s v="0"/>
    <x v="0"/>
    <x v="4"/>
    <n v="15827"/>
    <n v="39197"/>
    <n v="39.197000000000003"/>
    <n v="403.78090159961221"/>
  </r>
  <r>
    <s v="722820100"/>
    <n v="72282010"/>
    <x v="2"/>
    <s v="  1"/>
    <s v="FR"/>
    <s v="0"/>
    <x v="1"/>
    <x v="4"/>
    <n v="11321"/>
    <n v="39"/>
    <n v="3.9E-2"/>
    <n v="290282.05128205131"/>
  </r>
  <r>
    <s v="722820100"/>
    <n v="72282010"/>
    <x v="2"/>
    <s v="  4"/>
    <s v="DE"/>
    <s v="0"/>
    <x v="0"/>
    <x v="4"/>
    <n v="345"/>
    <n v="854"/>
    <n v="0.85399999999999998"/>
    <n v="403.98126463700237"/>
  </r>
  <r>
    <s v="722820100"/>
    <n v="72282010"/>
    <x v="2"/>
    <s v="  4"/>
    <s v="DE"/>
    <s v="0"/>
    <x v="1"/>
    <x v="4"/>
    <n v="640"/>
    <n v="1"/>
    <n v="1E-3"/>
    <n v="640000"/>
  </r>
  <r>
    <s v="722820100"/>
    <n v="72282010"/>
    <x v="2"/>
    <s v=" 30"/>
    <s v="SE"/>
    <s v="0"/>
    <x v="0"/>
    <x v="4"/>
    <n v="6154"/>
    <n v="15239"/>
    <n v="15.239000000000001"/>
    <n v="403.83227245882273"/>
  </r>
  <r>
    <s v="722820100"/>
    <n v="72282010"/>
    <x v="2"/>
    <s v=" 30"/>
    <s v="SE"/>
    <s v="0"/>
    <x v="1"/>
    <x v="4"/>
    <n v="11415"/>
    <n v="22262"/>
    <n v="22.262"/>
    <n v="512.75716467523137"/>
  </r>
  <r>
    <s v="722820100"/>
    <n v="72282010"/>
    <x v="2"/>
    <s v=" 38"/>
    <s v="AT"/>
    <s v="0"/>
    <x v="1"/>
    <x v="4"/>
    <n v="19"/>
    <n v="1"/>
    <n v="1E-3"/>
    <n v="19000"/>
  </r>
  <r>
    <s v="722820910"/>
    <n v="72282091"/>
    <x v="2"/>
    <s v="  4"/>
    <s v="DE"/>
    <s v="0"/>
    <x v="0"/>
    <x v="4"/>
    <n v="2402405"/>
    <n v="3490553"/>
    <n v="3490.5529999999999"/>
    <n v="688.25913830845718"/>
  </r>
  <r>
    <s v="722820910"/>
    <n v="72282091"/>
    <x v="2"/>
    <s v="  4"/>
    <s v="DE"/>
    <s v="0"/>
    <x v="1"/>
    <x v="4"/>
    <n v="4740354"/>
    <n v="5898921"/>
    <n v="5898.9210000000003"/>
    <n v="803.59679337967054"/>
  </r>
  <r>
    <s v="722820910"/>
    <n v="72282091"/>
    <x v="2"/>
    <s v=" 10"/>
    <s v="PT"/>
    <s v="0"/>
    <x v="1"/>
    <x v="4"/>
    <n v="19903"/>
    <n v="25836"/>
    <n v="25.835999999999999"/>
    <n v="770.35918872890545"/>
  </r>
  <r>
    <s v="722820910"/>
    <n v="72282091"/>
    <x v="2"/>
    <s v=" 18"/>
    <s v="LU"/>
    <s v="0"/>
    <x v="1"/>
    <x v="4"/>
    <n v="210209"/>
    <n v="291800"/>
    <n v="291.8"/>
    <n v="720.38725154215217"/>
  </r>
  <r>
    <s v="722820910"/>
    <n v="72282091"/>
    <x v="2"/>
    <s v=" 30"/>
    <s v="SE"/>
    <s v="0"/>
    <x v="0"/>
    <x v="4"/>
    <n v="1892781"/>
    <n v="2750103"/>
    <n v="2750.1030000000001"/>
    <n v="688.25822160115456"/>
  </r>
  <r>
    <s v="722820910"/>
    <n v="72282091"/>
    <x v="2"/>
    <s v=" 30"/>
    <s v="SE"/>
    <s v="0"/>
    <x v="1"/>
    <x v="4"/>
    <n v="3583132"/>
    <n v="5402627"/>
    <n v="5402.6270000000004"/>
    <n v="663.2203185598413"/>
  </r>
  <r>
    <s v="722820910"/>
    <n v="72282091"/>
    <x v="2"/>
    <s v=" 38"/>
    <s v="AT"/>
    <s v="0"/>
    <x v="0"/>
    <x v="4"/>
    <n v="591"/>
    <n v="860"/>
    <n v="0.86"/>
    <n v="687.20930232558146"/>
  </r>
  <r>
    <s v="722820910"/>
    <n v="72282091"/>
    <x v="2"/>
    <s v=" 38"/>
    <s v="AT"/>
    <s v="0"/>
    <x v="1"/>
    <x v="4"/>
    <n v="2038075"/>
    <n v="1226052"/>
    <n v="1226.0519999999999"/>
    <n v="1662.3071452108068"/>
  </r>
  <r>
    <s v="722820990"/>
    <n v="72282099"/>
    <x v="3"/>
    <s v="  1"/>
    <s v="FR"/>
    <s v="0"/>
    <x v="0"/>
    <x v="4"/>
    <n v="2144"/>
    <n v="2198"/>
    <n v="2.198"/>
    <n v="975.43221110100092"/>
  </r>
  <r>
    <s v="722820990"/>
    <n v="72282099"/>
    <x v="3"/>
    <s v="  1"/>
    <s v="FR"/>
    <s v="0"/>
    <x v="1"/>
    <x v="4"/>
    <n v="21186"/>
    <n v="22100"/>
    <n v="22.1"/>
    <n v="958.64253393665149"/>
  </r>
  <r>
    <s v="722820990"/>
    <n v="72282099"/>
    <x v="3"/>
    <s v=" 17"/>
    <s v="BE"/>
    <s v="0"/>
    <x v="0"/>
    <x v="4"/>
    <n v="81"/>
    <n v="82"/>
    <n v="8.2000000000000003E-2"/>
    <n v="987.80487804878044"/>
  </r>
  <r>
    <s v="722820990"/>
    <n v="72282099"/>
    <x v="3"/>
    <s v=" 17"/>
    <s v="BE"/>
    <s v="0"/>
    <x v="1"/>
    <x v="4"/>
    <n v="392"/>
    <n v="815"/>
    <n v="0.81499999999999995"/>
    <n v="480.98159509202458"/>
  </r>
  <r>
    <s v="722830200"/>
    <n v="72283020"/>
    <x v="5"/>
    <s v="  1"/>
    <s v="FR"/>
    <s v="0"/>
    <x v="0"/>
    <x v="4"/>
    <n v="801"/>
    <n v="208"/>
    <n v="0.20799999999999999"/>
    <n v="3850.9615384615386"/>
  </r>
  <r>
    <s v="722830200"/>
    <n v="72283020"/>
    <x v="5"/>
    <s v="  1"/>
    <s v="FR"/>
    <s v="0"/>
    <x v="1"/>
    <x v="4"/>
    <n v="555"/>
    <n v="182"/>
    <n v="0.182"/>
    <n v="3049.4505494505497"/>
  </r>
  <r>
    <s v="722830200"/>
    <n v="72283020"/>
    <x v="5"/>
    <s v="  4"/>
    <s v="DE"/>
    <s v="0"/>
    <x v="0"/>
    <x v="4"/>
    <n v="303531"/>
    <n v="78463"/>
    <n v="78.462999999999994"/>
    <n v="3868.4602933866922"/>
  </r>
  <r>
    <s v="722830200"/>
    <n v="72283020"/>
    <x v="5"/>
    <s v="  4"/>
    <s v="DE"/>
    <s v="0"/>
    <x v="1"/>
    <x v="4"/>
    <n v="499418"/>
    <n v="219805"/>
    <n v="219.80500000000001"/>
    <n v="2272.0957212074336"/>
  </r>
  <r>
    <s v="722830200"/>
    <n v="72283020"/>
    <x v="5"/>
    <s v="  5"/>
    <s v="IT"/>
    <s v="0"/>
    <x v="0"/>
    <x v="4"/>
    <n v="746"/>
    <n v="194"/>
    <n v="0.19400000000000001"/>
    <n v="3845.3608247422681"/>
  </r>
  <r>
    <s v="722830200"/>
    <n v="72283020"/>
    <x v="5"/>
    <s v="  5"/>
    <s v="IT"/>
    <s v="0"/>
    <x v="1"/>
    <x v="4"/>
    <n v="8235"/>
    <n v="1907"/>
    <n v="1.907"/>
    <n v="4318.3009963293134"/>
  </r>
  <r>
    <s v="722830200"/>
    <n v="72283020"/>
    <x v="5"/>
    <s v="  7"/>
    <s v="IE"/>
    <s v="0"/>
    <x v="1"/>
    <x v="4"/>
    <n v="801"/>
    <n v="16"/>
    <n v="1.6E-2"/>
    <n v="50062.5"/>
  </r>
  <r>
    <s v="722830200"/>
    <n v="72283020"/>
    <x v="5"/>
    <s v=" 17"/>
    <s v="BE"/>
    <s v="0"/>
    <x v="0"/>
    <x v="4"/>
    <n v="130"/>
    <n v="34"/>
    <n v="3.4000000000000002E-2"/>
    <n v="3823.5294117647054"/>
  </r>
  <r>
    <s v="722830200"/>
    <n v="72283020"/>
    <x v="5"/>
    <s v=" 17"/>
    <s v="BE"/>
    <s v="0"/>
    <x v="1"/>
    <x v="4"/>
    <n v="1576"/>
    <n v="479"/>
    <n v="0.47899999999999998"/>
    <n v="3290.1878914405011"/>
  </r>
  <r>
    <s v="722830200"/>
    <n v="72283020"/>
    <x v="5"/>
    <s v=" 30"/>
    <s v="SE"/>
    <s v="0"/>
    <x v="0"/>
    <x v="4"/>
    <n v="128879"/>
    <n v="33315"/>
    <n v="33.314999999999998"/>
    <n v="3868.4976737205466"/>
  </r>
  <r>
    <s v="722830200"/>
    <n v="72283020"/>
    <x v="5"/>
    <s v=" 30"/>
    <s v="SE"/>
    <s v="0"/>
    <x v="1"/>
    <x v="4"/>
    <n v="277753"/>
    <n v="51113"/>
    <n v="51.113"/>
    <n v="5434.0970007630149"/>
  </r>
  <r>
    <s v="722830200"/>
    <n v="72283020"/>
    <x v="5"/>
    <s v=" 38"/>
    <s v="AT"/>
    <s v="0"/>
    <x v="0"/>
    <x v="4"/>
    <n v="469"/>
    <n v="122"/>
    <n v="0.122"/>
    <n v="3844.2622950819673"/>
  </r>
  <r>
    <s v="722830200"/>
    <n v="72283020"/>
    <x v="5"/>
    <s v=" 38"/>
    <s v="AT"/>
    <s v="0"/>
    <x v="1"/>
    <x v="4"/>
    <n v="1711306"/>
    <n v="322124"/>
    <n v="322.12400000000002"/>
    <n v="5312.5690727794263"/>
  </r>
  <r>
    <s v="722830200"/>
    <n v="72283020"/>
    <x v="5"/>
    <s v=" 61"/>
    <s v="CZ"/>
    <s v="0"/>
    <x v="0"/>
    <x v="4"/>
    <n v="1275"/>
    <n v="330"/>
    <n v="0.33"/>
    <n v="3863.6363636363635"/>
  </r>
  <r>
    <s v="722830200"/>
    <n v="72283020"/>
    <x v="5"/>
    <s v=" 61"/>
    <s v="CZ"/>
    <s v="0"/>
    <x v="1"/>
    <x v="4"/>
    <n v="2154"/>
    <n v="1045"/>
    <n v="1.0449999999999999"/>
    <n v="2061.2440191387559"/>
  </r>
  <r>
    <s v="722830200"/>
    <n v="72283020"/>
    <x v="5"/>
    <s v=" 91"/>
    <s v="SI"/>
    <s v="0"/>
    <x v="0"/>
    <x v="4"/>
    <n v="18255"/>
    <n v="4719"/>
    <n v="4.7190000000000003"/>
    <n v="3868.4043229497775"/>
  </r>
  <r>
    <s v="722830200"/>
    <n v="72283020"/>
    <x v="5"/>
    <s v=" 91"/>
    <s v="SI"/>
    <s v="0"/>
    <x v="1"/>
    <x v="4"/>
    <n v="12500"/>
    <n v="5350"/>
    <n v="5.35"/>
    <n v="2336.4485981308412"/>
  </r>
  <r>
    <s v="722830410"/>
    <n v="72283041"/>
    <x v="2"/>
    <s v=" 30"/>
    <s v="SE"/>
    <s v="0"/>
    <x v="0"/>
    <x v="4"/>
    <n v="6790"/>
    <n v="7323"/>
    <n v="7.3230000000000004"/>
    <n v="927.21562201283621"/>
  </r>
  <r>
    <s v="722830410"/>
    <n v="72283041"/>
    <x v="2"/>
    <s v=" 30"/>
    <s v="SE"/>
    <s v="0"/>
    <x v="1"/>
    <x v="4"/>
    <n v="13495"/>
    <n v="6758"/>
    <n v="6.758"/>
    <n v="1996.8925717667948"/>
  </r>
  <r>
    <s v="722830490"/>
    <n v="72283049"/>
    <x v="2"/>
    <s v="  4"/>
    <s v="DE"/>
    <s v="0"/>
    <x v="0"/>
    <x v="4"/>
    <n v="8003"/>
    <n v="9677"/>
    <n v="9.6769999999999996"/>
    <n v="827.01250387516791"/>
  </r>
  <r>
    <s v="722830490"/>
    <n v="72283049"/>
    <x v="2"/>
    <s v="  4"/>
    <s v="DE"/>
    <s v="0"/>
    <x v="1"/>
    <x v="4"/>
    <n v="15334"/>
    <n v="4120"/>
    <n v="4.12"/>
    <n v="3721.8446601941746"/>
  </r>
  <r>
    <s v="722830490"/>
    <n v="72283049"/>
    <x v="2"/>
    <s v="  5"/>
    <s v="IT"/>
    <s v="0"/>
    <x v="0"/>
    <x v="4"/>
    <n v="92"/>
    <n v="112"/>
    <n v="0.112"/>
    <n v="821.42857142857144"/>
  </r>
  <r>
    <s v="722830490"/>
    <n v="72283049"/>
    <x v="2"/>
    <s v="  5"/>
    <s v="IT"/>
    <s v="0"/>
    <x v="1"/>
    <x v="4"/>
    <n v="529"/>
    <n v="18"/>
    <n v="1.7999999999999999E-2"/>
    <n v="29388.888888888891"/>
  </r>
  <r>
    <s v="722830490"/>
    <n v="72283049"/>
    <x v="2"/>
    <s v=" 11"/>
    <s v="ES"/>
    <s v="0"/>
    <x v="0"/>
    <x v="4"/>
    <n v="3123"/>
    <n v="3774"/>
    <n v="3.774"/>
    <n v="827.50397456279813"/>
  </r>
  <r>
    <s v="722830490"/>
    <n v="72283049"/>
    <x v="2"/>
    <s v=" 11"/>
    <s v="ES"/>
    <s v="0"/>
    <x v="1"/>
    <x v="4"/>
    <n v="14961"/>
    <n v="18658"/>
    <n v="18.658000000000001"/>
    <n v="801.85443241504981"/>
  </r>
  <r>
    <s v="722830490"/>
    <n v="72283049"/>
    <x v="2"/>
    <s v=" 38"/>
    <s v="AT"/>
    <s v="0"/>
    <x v="1"/>
    <x v="4"/>
    <n v="3307"/>
    <n v="610"/>
    <n v="0.61"/>
    <n v="5421.311475409836"/>
  </r>
  <r>
    <s v="722830610"/>
    <n v="72283061"/>
    <x v="2"/>
    <s v="  1"/>
    <s v="FR"/>
    <s v="0"/>
    <x v="0"/>
    <x v="4"/>
    <n v="2734744"/>
    <n v="3552439"/>
    <n v="3552.4389999999999"/>
    <n v="769.82152262150032"/>
  </r>
  <r>
    <s v="722830610"/>
    <n v="72283061"/>
    <x v="2"/>
    <s v="  1"/>
    <s v="FR"/>
    <s v="0"/>
    <x v="1"/>
    <x v="4"/>
    <n v="2120894"/>
    <n v="2150759"/>
    <n v="2150.759"/>
    <n v="986.11420433437684"/>
  </r>
  <r>
    <s v="722830610"/>
    <n v="72283061"/>
    <x v="2"/>
    <s v="  1"/>
    <s v="FR"/>
    <s v="0"/>
    <x v="3"/>
    <x v="4"/>
    <n v="60852"/>
    <n v="76120"/>
    <n v="76.12"/>
    <n v="799.42196531791899"/>
  </r>
  <r>
    <s v="722830610"/>
    <n v="72283061"/>
    <x v="2"/>
    <s v="  3"/>
    <s v="NL"/>
    <s v="0"/>
    <x v="0"/>
    <x v="4"/>
    <n v="3005"/>
    <n v="3903"/>
    <n v="3.903"/>
    <n v="769.92057391749938"/>
  </r>
  <r>
    <s v="722830610"/>
    <n v="72283061"/>
    <x v="2"/>
    <s v="  3"/>
    <s v="NL"/>
    <s v="0"/>
    <x v="1"/>
    <x v="4"/>
    <n v="29747"/>
    <n v="23386"/>
    <n v="23.385999999999999"/>
    <n v="1272.0003420850082"/>
  </r>
  <r>
    <s v="722830610"/>
    <n v="72283061"/>
    <x v="2"/>
    <s v="  4"/>
    <s v="DE"/>
    <s v="0"/>
    <x v="0"/>
    <x v="4"/>
    <n v="207919"/>
    <n v="270090"/>
    <n v="270.08999999999997"/>
    <n v="769.81376578177651"/>
  </r>
  <r>
    <s v="722830610"/>
    <n v="72283061"/>
    <x v="2"/>
    <s v="  4"/>
    <s v="DE"/>
    <s v="0"/>
    <x v="1"/>
    <x v="4"/>
    <n v="352835"/>
    <n v="220588"/>
    <n v="220.58799999999999"/>
    <n v="1599.5203728217311"/>
  </r>
  <r>
    <s v="722830610"/>
    <n v="72283061"/>
    <x v="2"/>
    <s v="  5"/>
    <s v="IT"/>
    <s v="0"/>
    <x v="0"/>
    <x v="4"/>
    <n v="163547"/>
    <n v="212446"/>
    <n v="212.446"/>
    <n v="769.82856820086045"/>
  </r>
  <r>
    <s v="722830610"/>
    <n v="72283061"/>
    <x v="2"/>
    <s v="  5"/>
    <s v="IT"/>
    <s v="0"/>
    <x v="1"/>
    <x v="4"/>
    <n v="1113105"/>
    <n v="1036158"/>
    <n v="1036.1579999999999"/>
    <n v="1074.2618403756958"/>
  </r>
  <r>
    <s v="722830610"/>
    <n v="72283061"/>
    <x v="2"/>
    <s v=" 11"/>
    <s v="ES"/>
    <s v="0"/>
    <x v="0"/>
    <x v="4"/>
    <n v="63341"/>
    <n v="82278"/>
    <n v="82.278000000000006"/>
    <n v="769.84126984126976"/>
  </r>
  <r>
    <s v="722830610"/>
    <n v="72283061"/>
    <x v="2"/>
    <s v=" 11"/>
    <s v="ES"/>
    <s v="0"/>
    <x v="1"/>
    <x v="4"/>
    <n v="136418"/>
    <n v="112967"/>
    <n v="112.967"/>
    <n v="1207.591597546186"/>
  </r>
  <r>
    <s v="722830610"/>
    <n v="72283061"/>
    <x v="2"/>
    <s v=" 17"/>
    <s v="BE"/>
    <s v="0"/>
    <x v="0"/>
    <x v="4"/>
    <n v="393139"/>
    <n v="510689"/>
    <n v="510.68900000000002"/>
    <n v="769.82077154589194"/>
  </r>
  <r>
    <s v="722830610"/>
    <n v="72283061"/>
    <x v="2"/>
    <s v=" 17"/>
    <s v="BE"/>
    <s v="0"/>
    <x v="1"/>
    <x v="4"/>
    <n v="643056"/>
    <n v="892753"/>
    <n v="892.75300000000004"/>
    <n v="720.30673657775435"/>
  </r>
  <r>
    <s v="722830610"/>
    <n v="72283061"/>
    <x v="2"/>
    <s v=" 30"/>
    <s v="SE"/>
    <s v="0"/>
    <x v="0"/>
    <x v="4"/>
    <n v="248663"/>
    <n v="323016"/>
    <n v="323.01600000000002"/>
    <n v="769.81635584615003"/>
  </r>
  <r>
    <s v="722830610"/>
    <n v="72283061"/>
    <x v="2"/>
    <s v=" 30"/>
    <s v="SE"/>
    <s v="0"/>
    <x v="1"/>
    <x v="4"/>
    <n v="484404"/>
    <n v="379477"/>
    <n v="379.47699999999998"/>
    <n v="1276.5042413637718"/>
  </r>
  <r>
    <s v="722830610"/>
    <n v="72283061"/>
    <x v="2"/>
    <s v=" 32"/>
    <s v="FI"/>
    <s v="0"/>
    <x v="0"/>
    <x v="4"/>
    <n v="3851899"/>
    <n v="5003628"/>
    <n v="5003.6279999999997"/>
    <n v="769.82121772441917"/>
  </r>
  <r>
    <s v="722830610"/>
    <n v="72283061"/>
    <x v="2"/>
    <s v=" 32"/>
    <s v="FI"/>
    <s v="0"/>
    <x v="1"/>
    <x v="4"/>
    <n v="4334300"/>
    <n v="4665039"/>
    <n v="4665.0389999999998"/>
    <n v="929.10262915272529"/>
  </r>
  <r>
    <s v="722830610"/>
    <n v="72283061"/>
    <x v="2"/>
    <s v=" 38"/>
    <s v="AT"/>
    <s v="0"/>
    <x v="1"/>
    <x v="4"/>
    <n v="216"/>
    <n v="51"/>
    <n v="5.0999999999999997E-2"/>
    <n v="4235.2941176470595"/>
  </r>
  <r>
    <s v="722830610"/>
    <n v="72283061"/>
    <x v="2"/>
    <s v=" 60"/>
    <s v="PL"/>
    <s v="0"/>
    <x v="0"/>
    <x v="4"/>
    <n v="300194"/>
    <n v="389954"/>
    <n v="389.95400000000001"/>
    <n v="769.81900429281404"/>
  </r>
  <r>
    <s v="722830610"/>
    <n v="72283061"/>
    <x v="2"/>
    <s v=" 60"/>
    <s v="PL"/>
    <s v="0"/>
    <x v="1"/>
    <x v="4"/>
    <n v="3276252"/>
    <n v="2768486"/>
    <n v="2768.4859999999999"/>
    <n v="1183.4092713490334"/>
  </r>
  <r>
    <s v="722830610"/>
    <n v="72283061"/>
    <x v="2"/>
    <s v=" 61"/>
    <s v="CZ"/>
    <s v="0"/>
    <x v="0"/>
    <x v="4"/>
    <n v="1678927"/>
    <n v="2180931"/>
    <n v="2180.931"/>
    <n v="769.82123689378523"/>
  </r>
  <r>
    <s v="722830610"/>
    <n v="72283061"/>
    <x v="2"/>
    <s v=" 61"/>
    <s v="CZ"/>
    <s v="0"/>
    <x v="1"/>
    <x v="4"/>
    <n v="3019903"/>
    <n v="3960482"/>
    <n v="3960.482"/>
    <n v="762.50895724308305"/>
  </r>
  <r>
    <s v="722830690"/>
    <n v="72283069"/>
    <x v="2"/>
    <s v="  1"/>
    <s v="FR"/>
    <s v="0"/>
    <x v="0"/>
    <x v="4"/>
    <n v="552401"/>
    <n v="946274"/>
    <n v="946.274"/>
    <n v="583.76432196171515"/>
  </r>
  <r>
    <s v="722830690"/>
    <n v="72283069"/>
    <x v="2"/>
    <s v="  1"/>
    <s v="FR"/>
    <s v="0"/>
    <x v="1"/>
    <x v="4"/>
    <n v="316201"/>
    <n v="66900"/>
    <n v="66.900000000000006"/>
    <n v="4726.4723467862477"/>
  </r>
  <r>
    <s v="722830690"/>
    <n v="72283069"/>
    <x v="2"/>
    <s v="  1"/>
    <s v="FR"/>
    <s v="0"/>
    <x v="3"/>
    <x v="4"/>
    <n v="50181"/>
    <n v="81150"/>
    <n v="81.150000000000006"/>
    <n v="618.37338262476885"/>
  </r>
  <r>
    <s v="722830690"/>
    <n v="72283069"/>
    <x v="2"/>
    <s v="  3"/>
    <s v="NL"/>
    <s v="0"/>
    <x v="0"/>
    <x v="4"/>
    <n v="5110"/>
    <n v="8754"/>
    <n v="8.7539999999999996"/>
    <n v="583.7331505597441"/>
  </r>
  <r>
    <s v="722830690"/>
    <n v="72283069"/>
    <x v="2"/>
    <s v="  3"/>
    <s v="NL"/>
    <s v="0"/>
    <x v="1"/>
    <x v="4"/>
    <n v="9358"/>
    <n v="9739"/>
    <n v="9.7390000000000008"/>
    <n v="960.87894034295095"/>
  </r>
  <r>
    <s v="722830690"/>
    <n v="72283069"/>
    <x v="2"/>
    <s v="  4"/>
    <s v="DE"/>
    <s v="0"/>
    <x v="0"/>
    <x v="4"/>
    <n v="2272640"/>
    <n v="3893071"/>
    <n v="3893.0709999999999"/>
    <n v="583.76536158729186"/>
  </r>
  <r>
    <s v="722830690"/>
    <n v="72283069"/>
    <x v="2"/>
    <s v="  4"/>
    <s v="DE"/>
    <s v="0"/>
    <x v="1"/>
    <x v="4"/>
    <n v="3900082"/>
    <n v="4655087"/>
    <n v="4655.0870000000004"/>
    <n v="837.81076486862639"/>
  </r>
  <r>
    <s v="722830690"/>
    <n v="72283069"/>
    <x v="2"/>
    <s v="  5"/>
    <s v="IT"/>
    <s v="0"/>
    <x v="0"/>
    <x v="4"/>
    <n v="817982"/>
    <n v="1401216"/>
    <n v="1401.2159999999999"/>
    <n v="583.76581483511472"/>
  </r>
  <r>
    <s v="722830690"/>
    <n v="72283069"/>
    <x v="2"/>
    <s v="  5"/>
    <s v="IT"/>
    <s v="0"/>
    <x v="1"/>
    <x v="4"/>
    <n v="3963314"/>
    <n v="6084480"/>
    <n v="6084.48"/>
    <n v="651.38089039654994"/>
  </r>
  <r>
    <s v="722830690"/>
    <n v="72283069"/>
    <x v="2"/>
    <s v=" 11"/>
    <s v="ES"/>
    <s v="0"/>
    <x v="0"/>
    <x v="4"/>
    <n v="429604"/>
    <n v="735921"/>
    <n v="735.92100000000005"/>
    <n v="583.7637463803859"/>
  </r>
  <r>
    <s v="722830690"/>
    <n v="72283069"/>
    <x v="2"/>
    <s v=" 11"/>
    <s v="ES"/>
    <s v="0"/>
    <x v="1"/>
    <x v="4"/>
    <n v="972275"/>
    <n v="1238358"/>
    <n v="1238.3579999999999"/>
    <n v="785.13240920638464"/>
  </r>
  <r>
    <s v="722830690"/>
    <n v="72283069"/>
    <x v="2"/>
    <s v=" 17"/>
    <s v="BE"/>
    <s v="0"/>
    <x v="0"/>
    <x v="4"/>
    <n v="106412"/>
    <n v="182289"/>
    <n v="182.28899999999999"/>
    <n v="583.7543680638986"/>
  </r>
  <r>
    <s v="722830690"/>
    <n v="72283069"/>
    <x v="2"/>
    <s v=" 17"/>
    <s v="BE"/>
    <s v="0"/>
    <x v="1"/>
    <x v="4"/>
    <n v="258433"/>
    <n v="360180"/>
    <n v="360.18"/>
    <n v="717.51068909989453"/>
  </r>
  <r>
    <s v="722830690"/>
    <n v="72283069"/>
    <x v="2"/>
    <s v=" 30"/>
    <s v="SE"/>
    <s v="0"/>
    <x v="0"/>
    <x v="4"/>
    <n v="3931491"/>
    <n v="6734720"/>
    <n v="6734.72"/>
    <n v="583.76458115556397"/>
  </r>
  <r>
    <s v="722830690"/>
    <n v="72283069"/>
    <x v="2"/>
    <s v=" 30"/>
    <s v="SE"/>
    <s v="0"/>
    <x v="1"/>
    <x v="4"/>
    <n v="7117503"/>
    <n v="10263345"/>
    <n v="10263.344999999999"/>
    <n v="693.48764949438998"/>
  </r>
  <r>
    <s v="722830690"/>
    <n v="72283069"/>
    <x v="2"/>
    <s v=" 32"/>
    <s v="FI"/>
    <s v="0"/>
    <x v="0"/>
    <x v="4"/>
    <n v="1405400"/>
    <n v="2407481"/>
    <n v="2407.4810000000002"/>
    <n v="583.76369325448456"/>
  </r>
  <r>
    <s v="722830690"/>
    <n v="72283069"/>
    <x v="2"/>
    <s v=" 32"/>
    <s v="FI"/>
    <s v="0"/>
    <x v="1"/>
    <x v="4"/>
    <n v="1504513"/>
    <n v="1785638"/>
    <n v="1785.6379999999999"/>
    <n v="842.56327430307829"/>
  </r>
  <r>
    <s v="722830690"/>
    <n v="72283069"/>
    <x v="2"/>
    <s v=" 38"/>
    <s v="AT"/>
    <s v="0"/>
    <x v="1"/>
    <x v="4"/>
    <n v="173"/>
    <n v="194"/>
    <n v="0.19400000000000001"/>
    <n v="891.75257731958766"/>
  </r>
  <r>
    <s v="722830690"/>
    <n v="72283069"/>
    <x v="2"/>
    <s v=" 61"/>
    <s v="CZ"/>
    <s v="0"/>
    <x v="0"/>
    <x v="4"/>
    <n v="370493"/>
    <n v="634661"/>
    <n v="634.66099999999994"/>
    <n v="583.76519118080364"/>
  </r>
  <r>
    <s v="722830690"/>
    <n v="72283069"/>
    <x v="2"/>
    <s v=" 61"/>
    <s v="CZ"/>
    <s v="0"/>
    <x v="1"/>
    <x v="4"/>
    <n v="795817"/>
    <n v="1149113"/>
    <n v="1149.1130000000001"/>
    <n v="692.54894862385163"/>
  </r>
  <r>
    <s v="722830690"/>
    <n v="72283069"/>
    <x v="2"/>
    <s v=" 91"/>
    <s v="SI"/>
    <s v="0"/>
    <x v="0"/>
    <x v="4"/>
    <n v="62537"/>
    <n v="107127"/>
    <n v="107.127"/>
    <n v="583.76506389612337"/>
  </r>
  <r>
    <s v="722830690"/>
    <n v="72283069"/>
    <x v="2"/>
    <s v=" 91"/>
    <s v="SI"/>
    <s v="0"/>
    <x v="1"/>
    <x v="4"/>
    <n v="56514"/>
    <n v="22476"/>
    <n v="22.475999999999999"/>
    <n v="2514.415376401495"/>
  </r>
  <r>
    <s v="722830700"/>
    <n v="72283070"/>
    <x v="2"/>
    <s v="  1"/>
    <s v="FR"/>
    <s v="0"/>
    <x v="0"/>
    <x v="4"/>
    <n v="14409"/>
    <n v="32321"/>
    <n v="32.320999999999998"/>
    <n v="445.80922619968442"/>
  </r>
  <r>
    <s v="722830700"/>
    <n v="72283070"/>
    <x v="2"/>
    <s v="  1"/>
    <s v="FR"/>
    <s v="0"/>
    <x v="1"/>
    <x v="4"/>
    <n v="11406"/>
    <n v="658"/>
    <n v="0.65800000000000003"/>
    <n v="17334.346504559271"/>
  </r>
  <r>
    <s v="722830700"/>
    <n v="72283070"/>
    <x v="2"/>
    <s v="  4"/>
    <s v="DE"/>
    <s v="0"/>
    <x v="0"/>
    <x v="4"/>
    <n v="183"/>
    <n v="411"/>
    <n v="0.41099999999999998"/>
    <n v="445.25547445255478"/>
  </r>
  <r>
    <s v="722830700"/>
    <n v="72283070"/>
    <x v="2"/>
    <s v="  4"/>
    <s v="DE"/>
    <s v="0"/>
    <x v="1"/>
    <x v="4"/>
    <n v="314"/>
    <n v="8"/>
    <n v="8.0000000000000002E-3"/>
    <n v="39250"/>
  </r>
  <r>
    <s v="722830700"/>
    <n v="72283070"/>
    <x v="2"/>
    <s v="  4"/>
    <s v="DE"/>
    <s v="0"/>
    <x v="2"/>
    <x v="4"/>
    <n v="173"/>
    <n v="4"/>
    <n v="4.0000000000000001E-3"/>
    <n v="43250"/>
  </r>
  <r>
    <s v="722830700"/>
    <n v="72283070"/>
    <x v="2"/>
    <s v="  5"/>
    <s v="IT"/>
    <s v="0"/>
    <x v="0"/>
    <x v="4"/>
    <n v="117102"/>
    <n v="262685"/>
    <n v="262.685"/>
    <n v="445.78868226202485"/>
  </r>
  <r>
    <s v="722830700"/>
    <n v="72283070"/>
    <x v="2"/>
    <s v="  5"/>
    <s v="IT"/>
    <s v="0"/>
    <x v="1"/>
    <x v="4"/>
    <n v="340310"/>
    <n v="435870"/>
    <n v="435.87"/>
    <n v="780.7603184435726"/>
  </r>
  <r>
    <s v="722830700"/>
    <n v="72283070"/>
    <x v="2"/>
    <s v=" 11"/>
    <s v="ES"/>
    <s v="0"/>
    <x v="0"/>
    <x v="4"/>
    <n v="263886"/>
    <n v="591950"/>
    <n v="591.95000000000005"/>
    <n v="445.79102964777428"/>
  </r>
  <r>
    <s v="722830700"/>
    <n v="72283070"/>
    <x v="2"/>
    <s v=" 11"/>
    <s v="ES"/>
    <s v="0"/>
    <x v="1"/>
    <x v="4"/>
    <n v="650878"/>
    <n v="669941"/>
    <n v="669.94100000000003"/>
    <n v="971.54525547772118"/>
  </r>
  <r>
    <s v="722830700"/>
    <n v="72283070"/>
    <x v="2"/>
    <s v=" 30"/>
    <s v="SE"/>
    <s v="0"/>
    <x v="0"/>
    <x v="4"/>
    <n v="99804"/>
    <n v="223877"/>
    <n v="223.87700000000001"/>
    <n v="445.79836249369072"/>
  </r>
  <r>
    <s v="722830700"/>
    <n v="72283070"/>
    <x v="2"/>
    <s v=" 30"/>
    <s v="SE"/>
    <s v="0"/>
    <x v="1"/>
    <x v="4"/>
    <n v="282808"/>
    <n v="509370"/>
    <n v="509.37"/>
    <n v="555.21133949781097"/>
  </r>
  <r>
    <s v="722830700"/>
    <n v="72283070"/>
    <x v="2"/>
    <s v=" 60"/>
    <s v="PL"/>
    <s v="0"/>
    <x v="0"/>
    <x v="4"/>
    <n v="12264"/>
    <n v="27511"/>
    <n v="27.510999999999999"/>
    <n v="445.78532223474247"/>
  </r>
  <r>
    <s v="722830700"/>
    <n v="72283070"/>
    <x v="2"/>
    <s v=" 60"/>
    <s v="PL"/>
    <s v="0"/>
    <x v="1"/>
    <x v="4"/>
    <n v="174412"/>
    <n v="142109"/>
    <n v="142.10900000000001"/>
    <n v="1227.3114299586937"/>
  </r>
  <r>
    <s v="722830890"/>
    <n v="72283089"/>
    <x v="2"/>
    <s v="  1"/>
    <s v="FR"/>
    <s v="0"/>
    <x v="0"/>
    <x v="4"/>
    <n v="102936"/>
    <n v="113271"/>
    <n v="113.271"/>
    <n v="908.75864078184179"/>
  </r>
  <r>
    <s v="722830890"/>
    <n v="72283089"/>
    <x v="2"/>
    <s v="  1"/>
    <s v="FR"/>
    <s v="0"/>
    <x v="1"/>
    <x v="4"/>
    <n v="72084"/>
    <n v="5844"/>
    <n v="5.8440000000000003"/>
    <n v="12334.702258726898"/>
  </r>
  <r>
    <s v="722830890"/>
    <n v="72283089"/>
    <x v="2"/>
    <s v="  3"/>
    <s v="NL"/>
    <s v="0"/>
    <x v="0"/>
    <x v="4"/>
    <n v="90"/>
    <n v="99"/>
    <n v="9.9000000000000005E-2"/>
    <n v="909.09090909090901"/>
  </r>
  <r>
    <s v="722830890"/>
    <n v="72283089"/>
    <x v="2"/>
    <s v="  3"/>
    <s v="NL"/>
    <s v="0"/>
    <x v="1"/>
    <x v="4"/>
    <n v="1754"/>
    <n v="2846"/>
    <n v="2.8460000000000001"/>
    <n v="616.30358397751229"/>
  </r>
  <r>
    <s v="722830890"/>
    <n v="72283089"/>
    <x v="2"/>
    <s v="  4"/>
    <s v="DE"/>
    <s v="0"/>
    <x v="0"/>
    <x v="4"/>
    <n v="44874"/>
    <n v="49380"/>
    <n v="49.38"/>
    <n v="908.7484811664641"/>
  </r>
  <r>
    <s v="722830890"/>
    <n v="72283089"/>
    <x v="2"/>
    <s v="  4"/>
    <s v="DE"/>
    <s v="0"/>
    <x v="1"/>
    <x v="4"/>
    <n v="77796"/>
    <n v="119975"/>
    <n v="119.97499999999999"/>
    <n v="648.43509064388422"/>
  </r>
  <r>
    <s v="722830890"/>
    <n v="72283089"/>
    <x v="2"/>
    <s v="  5"/>
    <s v="IT"/>
    <s v="0"/>
    <x v="0"/>
    <x v="4"/>
    <n v="11506"/>
    <n v="12662"/>
    <n v="12.662000000000001"/>
    <n v="908.70320644447952"/>
  </r>
  <r>
    <s v="722830890"/>
    <n v="72283089"/>
    <x v="2"/>
    <s v="  5"/>
    <s v="IT"/>
    <s v="0"/>
    <x v="1"/>
    <x v="4"/>
    <n v="52773"/>
    <n v="83010"/>
    <n v="83.01"/>
    <n v="635.74268160462589"/>
  </r>
  <r>
    <s v="722830890"/>
    <n v="72283089"/>
    <x v="2"/>
    <s v=" 30"/>
    <s v="SE"/>
    <s v="0"/>
    <x v="0"/>
    <x v="4"/>
    <n v="5157"/>
    <n v="5674"/>
    <n v="5.6740000000000004"/>
    <n v="908.88262248854414"/>
  </r>
  <r>
    <s v="722830890"/>
    <n v="72283089"/>
    <x v="2"/>
    <s v=" 30"/>
    <s v="SE"/>
    <s v="0"/>
    <x v="1"/>
    <x v="4"/>
    <n v="8536"/>
    <n v="4146"/>
    <n v="4.1459999999999999"/>
    <n v="2058.8519054510371"/>
  </r>
  <r>
    <s v="722830890"/>
    <n v="72283089"/>
    <x v="2"/>
    <s v=" 32"/>
    <s v="FI"/>
    <s v="0"/>
    <x v="0"/>
    <x v="4"/>
    <n v="35624"/>
    <n v="39200"/>
    <n v="39.200000000000003"/>
    <n v="908.77551020408157"/>
  </r>
  <r>
    <s v="722830890"/>
    <n v="72283089"/>
    <x v="2"/>
    <s v=" 32"/>
    <s v="FI"/>
    <s v="0"/>
    <x v="1"/>
    <x v="4"/>
    <n v="28516"/>
    <n v="45055"/>
    <n v="45.055"/>
    <n v="632.91532571301741"/>
  </r>
  <r>
    <s v="722830890"/>
    <n v="72283089"/>
    <x v="2"/>
    <s v=" 38"/>
    <s v="AT"/>
    <s v="0"/>
    <x v="0"/>
    <x v="4"/>
    <n v="29"/>
    <n v="32"/>
    <n v="3.2000000000000001E-2"/>
    <n v="906.25"/>
  </r>
  <r>
    <s v="722830890"/>
    <n v="72283089"/>
    <x v="2"/>
    <s v=" 38"/>
    <s v="AT"/>
    <s v="0"/>
    <x v="1"/>
    <x v="4"/>
    <n v="55720"/>
    <n v="26056"/>
    <n v="26.056000000000001"/>
    <n v="2138.4709855695423"/>
  </r>
  <r>
    <s v="722850200"/>
    <n v="72285020"/>
    <x v="3"/>
    <s v="  1"/>
    <s v="FR"/>
    <s v="0"/>
    <x v="0"/>
    <x v="4"/>
    <n v="57710"/>
    <n v="22649"/>
    <n v="22.649000000000001"/>
    <n v="2548.0153649167733"/>
  </r>
  <r>
    <s v="722850200"/>
    <n v="72285020"/>
    <x v="3"/>
    <s v="  1"/>
    <s v="FR"/>
    <s v="0"/>
    <x v="1"/>
    <x v="4"/>
    <n v="52375"/>
    <n v="4272"/>
    <n v="4.2720000000000002"/>
    <n v="12260.065543071159"/>
  </r>
  <r>
    <s v="722850200"/>
    <n v="72285020"/>
    <x v="3"/>
    <s v="  4"/>
    <s v="DE"/>
    <s v="0"/>
    <x v="0"/>
    <x v="4"/>
    <n v="486599"/>
    <n v="190962"/>
    <n v="190.96199999999999"/>
    <n v="2548.1457043809764"/>
  </r>
  <r>
    <s v="722850200"/>
    <n v="72285020"/>
    <x v="3"/>
    <s v="  4"/>
    <s v="DE"/>
    <s v="0"/>
    <x v="1"/>
    <x v="4"/>
    <n v="873758"/>
    <n v="274986"/>
    <n v="274.98599999999999"/>
    <n v="3177.463579964071"/>
  </r>
  <r>
    <s v="722850200"/>
    <n v="72285020"/>
    <x v="3"/>
    <s v="  5"/>
    <s v="IT"/>
    <s v="0"/>
    <x v="1"/>
    <x v="4"/>
    <n v="11336"/>
    <n v="4503"/>
    <n v="4.5030000000000001"/>
    <n v="2517.432822562736"/>
  </r>
  <r>
    <s v="722850200"/>
    <n v="72285020"/>
    <x v="3"/>
    <s v="  7"/>
    <s v="IE"/>
    <s v="0"/>
    <x v="4"/>
    <x v="4"/>
    <n v="79"/>
    <n v="20"/>
    <n v="0.02"/>
    <n v="3950"/>
  </r>
  <r>
    <s v="722850200"/>
    <n v="72285020"/>
    <x v="3"/>
    <s v=" 17"/>
    <s v="BE"/>
    <s v="0"/>
    <x v="1"/>
    <x v="4"/>
    <n v="92551"/>
    <n v="21268"/>
    <n v="21.268000000000001"/>
    <n v="4351.655068647734"/>
  </r>
  <r>
    <s v="722850200"/>
    <n v="72285020"/>
    <x v="3"/>
    <s v=" 30"/>
    <s v="SE"/>
    <s v="0"/>
    <x v="0"/>
    <x v="4"/>
    <n v="1228133"/>
    <n v="481979"/>
    <n v="481.97899999999998"/>
    <n v="2548.1047929474107"/>
  </r>
  <r>
    <s v="722850200"/>
    <n v="72285020"/>
    <x v="3"/>
    <s v=" 30"/>
    <s v="SE"/>
    <s v="0"/>
    <x v="1"/>
    <x v="4"/>
    <n v="2510795"/>
    <n v="868621"/>
    <n v="868.62099999999998"/>
    <n v="2890.5529569282808"/>
  </r>
  <r>
    <s v="722850200"/>
    <n v="72285020"/>
    <x v="3"/>
    <s v=" 38"/>
    <s v="AT"/>
    <s v="0"/>
    <x v="0"/>
    <x v="4"/>
    <n v="704"/>
    <n v="277"/>
    <n v="0.27700000000000002"/>
    <n v="2541.5162454873644"/>
  </r>
  <r>
    <s v="722850200"/>
    <n v="72285020"/>
    <x v="3"/>
    <s v=" 38"/>
    <s v="AT"/>
    <s v="0"/>
    <x v="1"/>
    <x v="4"/>
    <n v="1871667"/>
    <n v="467614"/>
    <n v="467.61399999999998"/>
    <n v="4002.5897428220715"/>
  </r>
  <r>
    <s v="722850200"/>
    <n v="72285020"/>
    <x v="3"/>
    <s v=" 60"/>
    <s v="PL"/>
    <s v="0"/>
    <x v="1"/>
    <x v="4"/>
    <n v="5428"/>
    <n v="1523"/>
    <n v="1.5229999999999999"/>
    <n v="3564.0183847669077"/>
  </r>
  <r>
    <s v="722850200"/>
    <n v="72285020"/>
    <x v="3"/>
    <s v=" 61"/>
    <s v="CZ"/>
    <s v="0"/>
    <x v="0"/>
    <x v="4"/>
    <n v="283505"/>
    <n v="111262"/>
    <n v="111.262"/>
    <n v="2548.0847009760746"/>
  </r>
  <r>
    <s v="722850200"/>
    <n v="72285020"/>
    <x v="3"/>
    <s v=" 61"/>
    <s v="CZ"/>
    <s v="0"/>
    <x v="1"/>
    <x v="4"/>
    <n v="647848"/>
    <n v="381483"/>
    <n v="381.483"/>
    <n v="1698.2355701302547"/>
  </r>
  <r>
    <s v="722850200"/>
    <n v="72285020"/>
    <x v="3"/>
    <s v=" 91"/>
    <s v="SI"/>
    <s v="0"/>
    <x v="0"/>
    <x v="4"/>
    <n v="92394"/>
    <n v="36260"/>
    <n v="36.26"/>
    <n v="2548.0970766685055"/>
  </r>
  <r>
    <s v="722850200"/>
    <n v="72285020"/>
    <x v="3"/>
    <s v=" 91"/>
    <s v="SI"/>
    <s v="0"/>
    <x v="1"/>
    <x v="4"/>
    <n v="49004"/>
    <n v="22038"/>
    <n v="22.038"/>
    <n v="2223.61375805427"/>
  </r>
  <r>
    <s v="722850400"/>
    <n v="72285040"/>
    <x v="3"/>
    <s v="  4"/>
    <s v="DE"/>
    <s v="0"/>
    <x v="0"/>
    <x v="4"/>
    <n v="2510"/>
    <n v="1341"/>
    <n v="1.341"/>
    <n v="1871.7375093214021"/>
  </r>
  <r>
    <s v="722850400"/>
    <n v="72285040"/>
    <x v="3"/>
    <s v="  4"/>
    <s v="DE"/>
    <s v="0"/>
    <x v="1"/>
    <x v="4"/>
    <n v="4711"/>
    <n v="1662"/>
    <n v="1.6619999999999999"/>
    <n v="2834.5367027677498"/>
  </r>
  <r>
    <s v="722850400"/>
    <n v="72285040"/>
    <x v="3"/>
    <s v=" 11"/>
    <s v="ES"/>
    <s v="0"/>
    <x v="0"/>
    <x v="4"/>
    <n v="13560"/>
    <n v="7250"/>
    <n v="7.25"/>
    <n v="1870.344827586207"/>
  </r>
  <r>
    <s v="722850400"/>
    <n v="72285040"/>
    <x v="3"/>
    <s v=" 11"/>
    <s v="ES"/>
    <s v="0"/>
    <x v="1"/>
    <x v="4"/>
    <n v="30258"/>
    <n v="32269"/>
    <n v="32.268999999999998"/>
    <n v="937.68012643713791"/>
  </r>
  <r>
    <s v="722850400"/>
    <n v="72285040"/>
    <x v="3"/>
    <s v=" 17"/>
    <s v="BE"/>
    <s v="0"/>
    <x v="0"/>
    <x v="4"/>
    <n v="398909"/>
    <n v="213327"/>
    <n v="213.327"/>
    <n v="1869.941451386838"/>
  </r>
  <r>
    <s v="722850400"/>
    <n v="72285040"/>
    <x v="3"/>
    <s v=" 17"/>
    <s v="BE"/>
    <s v="0"/>
    <x v="1"/>
    <x v="4"/>
    <n v="413276"/>
    <n v="205659"/>
    <n v="205.65899999999999"/>
    <n v="2009.5206142206275"/>
  </r>
  <r>
    <s v="722850400"/>
    <n v="72285040"/>
    <x v="3"/>
    <s v=" 30"/>
    <s v="SE"/>
    <s v="0"/>
    <x v="0"/>
    <x v="4"/>
    <n v="34101"/>
    <n v="18235"/>
    <n v="18.234999999999999"/>
    <n v="1870.0850013709899"/>
  </r>
  <r>
    <s v="722850400"/>
    <n v="72285040"/>
    <x v="3"/>
    <s v=" 30"/>
    <s v="SE"/>
    <s v="0"/>
    <x v="1"/>
    <x v="4"/>
    <n v="66734"/>
    <n v="52418"/>
    <n v="52.417999999999999"/>
    <n v="1273.1122896714869"/>
  </r>
  <r>
    <s v="722850400"/>
    <n v="72285040"/>
    <x v="3"/>
    <s v=" 38"/>
    <s v="AT"/>
    <s v="0"/>
    <x v="0"/>
    <x v="4"/>
    <n v="3"/>
    <n v="2"/>
    <n v="2E-3"/>
    <n v="1500"/>
  </r>
  <r>
    <s v="722850400"/>
    <n v="72285040"/>
    <x v="3"/>
    <s v=" 38"/>
    <s v="AT"/>
    <s v="0"/>
    <x v="1"/>
    <x v="4"/>
    <n v="13459"/>
    <n v="3970"/>
    <n v="3.97"/>
    <n v="3390.1763224181359"/>
  </r>
  <r>
    <s v="722850610"/>
    <n v="72285061"/>
    <x v="3"/>
    <s v="  1"/>
    <s v="FR"/>
    <s v="0"/>
    <x v="0"/>
    <x v="4"/>
    <n v="2296"/>
    <n v="2427"/>
    <n v="2.427"/>
    <n v="946.02389781623401"/>
  </r>
  <r>
    <s v="722850610"/>
    <n v="72285061"/>
    <x v="3"/>
    <s v="  1"/>
    <s v="FR"/>
    <s v="0"/>
    <x v="1"/>
    <x v="4"/>
    <n v="1106"/>
    <n v="209"/>
    <n v="0.20899999999999999"/>
    <n v="5291.8660287081339"/>
  </r>
  <r>
    <s v="722850610"/>
    <n v="72285061"/>
    <x v="3"/>
    <s v="  4"/>
    <s v="DE"/>
    <s v="0"/>
    <x v="0"/>
    <x v="4"/>
    <n v="205364"/>
    <n v="217108"/>
    <n v="217.108"/>
    <n v="945.90710614072259"/>
  </r>
  <r>
    <s v="722850610"/>
    <n v="72285061"/>
    <x v="3"/>
    <s v="  4"/>
    <s v="DE"/>
    <s v="0"/>
    <x v="1"/>
    <x v="4"/>
    <n v="331490"/>
    <n v="163610"/>
    <n v="163.61000000000001"/>
    <n v="2026.0986492268198"/>
  </r>
  <r>
    <s v="722850610"/>
    <n v="72285061"/>
    <x v="3"/>
    <s v="  4"/>
    <s v="DE"/>
    <s v="0"/>
    <x v="7"/>
    <x v="4"/>
    <n v="10030"/>
    <n v="3"/>
    <n v="3.0000000000000001E-3"/>
    <n v="3343333.3333333335"/>
  </r>
  <r>
    <s v="722850610"/>
    <n v="72285061"/>
    <x v="3"/>
    <s v="  5"/>
    <s v="IT"/>
    <s v="0"/>
    <x v="0"/>
    <x v="4"/>
    <n v="48531"/>
    <n v="51306"/>
    <n v="51.305999999999997"/>
    <n v="945.91275874166774"/>
  </r>
  <r>
    <s v="722850610"/>
    <n v="72285061"/>
    <x v="3"/>
    <s v="  5"/>
    <s v="IT"/>
    <s v="0"/>
    <x v="1"/>
    <x v="4"/>
    <n v="63531"/>
    <n v="59620"/>
    <n v="59.62"/>
    <n v="1065.59879235156"/>
  </r>
  <r>
    <s v="722850610"/>
    <n v="72285061"/>
    <x v="3"/>
    <s v=" 11"/>
    <s v="ES"/>
    <s v="0"/>
    <x v="0"/>
    <x v="4"/>
    <n v="59095"/>
    <n v="62474"/>
    <n v="62.473999999999997"/>
    <n v="945.91350001600676"/>
  </r>
  <r>
    <s v="722850610"/>
    <n v="72285061"/>
    <x v="3"/>
    <s v=" 11"/>
    <s v="ES"/>
    <s v="0"/>
    <x v="1"/>
    <x v="4"/>
    <n v="109570"/>
    <n v="96518"/>
    <n v="96.518000000000001"/>
    <n v="1135.2286620112311"/>
  </r>
  <r>
    <s v="722850610"/>
    <n v="72285061"/>
    <x v="3"/>
    <s v=" 17"/>
    <s v="BE"/>
    <s v="0"/>
    <x v="0"/>
    <x v="4"/>
    <n v="592"/>
    <n v="626"/>
    <n v="0.626"/>
    <n v="945.68690095846648"/>
  </r>
  <r>
    <s v="722850610"/>
    <n v="72285061"/>
    <x v="3"/>
    <s v=" 17"/>
    <s v="BE"/>
    <s v="0"/>
    <x v="1"/>
    <x v="4"/>
    <n v="6794"/>
    <n v="7305"/>
    <n v="7.3049999999999997"/>
    <n v="930.04791238877488"/>
  </r>
  <r>
    <s v="722850610"/>
    <n v="72285061"/>
    <x v="3"/>
    <s v=" 32"/>
    <s v="FI"/>
    <s v="0"/>
    <x v="0"/>
    <x v="4"/>
    <n v="58195"/>
    <n v="61522"/>
    <n v="61.521999999999998"/>
    <n v="945.92178407724066"/>
  </r>
  <r>
    <s v="722850610"/>
    <n v="72285061"/>
    <x v="3"/>
    <s v=" 32"/>
    <s v="FI"/>
    <s v="0"/>
    <x v="1"/>
    <x v="4"/>
    <n v="58135"/>
    <n v="62248"/>
    <n v="62.247999999999998"/>
    <n v="933.92558797069785"/>
  </r>
  <r>
    <s v="722850610"/>
    <n v="72285061"/>
    <x v="3"/>
    <s v=" 38"/>
    <s v="AT"/>
    <s v="0"/>
    <x v="0"/>
    <x v="4"/>
    <n v="44"/>
    <n v="46"/>
    <n v="4.5999999999999999E-2"/>
    <n v="956.52173913043475"/>
  </r>
  <r>
    <s v="722850610"/>
    <n v="72285061"/>
    <x v="3"/>
    <s v=" 38"/>
    <s v="AT"/>
    <s v="0"/>
    <x v="1"/>
    <x v="4"/>
    <n v="68775"/>
    <n v="35079"/>
    <n v="35.079000000000001"/>
    <n v="1960.5747028136491"/>
  </r>
  <r>
    <s v="722850610"/>
    <n v="72285061"/>
    <x v="3"/>
    <s v=" 61"/>
    <s v="CZ"/>
    <s v="0"/>
    <x v="0"/>
    <x v="4"/>
    <n v="131919"/>
    <n v="139462"/>
    <n v="139.46199999999999"/>
    <n v="945.91358219443293"/>
  </r>
  <r>
    <s v="722850610"/>
    <n v="72285061"/>
    <x v="3"/>
    <s v=" 61"/>
    <s v="CZ"/>
    <s v="0"/>
    <x v="1"/>
    <x v="4"/>
    <n v="281810"/>
    <n v="322990"/>
    <n v="322.99"/>
    <n v="872.50379268708002"/>
  </r>
  <r>
    <s v="722850690"/>
    <n v="72285069"/>
    <x v="3"/>
    <s v="  1"/>
    <s v="FR"/>
    <s v="0"/>
    <x v="0"/>
    <x v="4"/>
    <n v="362165"/>
    <n v="437489"/>
    <n v="437.48899999999998"/>
    <n v="827.8265282098522"/>
  </r>
  <r>
    <s v="722850690"/>
    <n v="72285069"/>
    <x v="3"/>
    <s v="  1"/>
    <s v="FR"/>
    <s v="0"/>
    <x v="1"/>
    <x v="4"/>
    <n v="297092"/>
    <n v="195385"/>
    <n v="195.38499999999999"/>
    <n v="1520.5466130972184"/>
  </r>
  <r>
    <s v="722850690"/>
    <n v="72285069"/>
    <x v="3"/>
    <s v="  3"/>
    <s v="NL"/>
    <s v="0"/>
    <x v="0"/>
    <x v="4"/>
    <n v="7268"/>
    <n v="8780"/>
    <n v="8.7799999999999994"/>
    <n v="827.79043280182236"/>
  </r>
  <r>
    <s v="722850690"/>
    <n v="72285069"/>
    <x v="3"/>
    <s v="  3"/>
    <s v="NL"/>
    <s v="0"/>
    <x v="1"/>
    <x v="4"/>
    <n v="27484"/>
    <n v="12815"/>
    <n v="12.815"/>
    <n v="2144.6742099102617"/>
  </r>
  <r>
    <s v="722850690"/>
    <n v="72285069"/>
    <x v="3"/>
    <s v="  4"/>
    <s v="DE"/>
    <s v="0"/>
    <x v="0"/>
    <x v="4"/>
    <n v="416846"/>
    <n v="503543"/>
    <n v="503.54300000000001"/>
    <n v="827.82602478834974"/>
  </r>
  <r>
    <s v="722850690"/>
    <n v="72285069"/>
    <x v="3"/>
    <s v="  4"/>
    <s v="DE"/>
    <s v="0"/>
    <x v="1"/>
    <x v="4"/>
    <n v="691174"/>
    <n v="238379"/>
    <n v="238.37899999999999"/>
    <n v="2899.4752054501446"/>
  </r>
  <r>
    <s v="722850690"/>
    <n v="72285069"/>
    <x v="3"/>
    <s v="  4"/>
    <s v="DE"/>
    <s v="0"/>
    <x v="3"/>
    <x v="4"/>
    <n v="6"/>
    <n v="1"/>
    <n v="1E-3"/>
    <n v="6000"/>
  </r>
  <r>
    <s v="722850690"/>
    <n v="72285069"/>
    <x v="3"/>
    <s v="  5"/>
    <s v="IT"/>
    <s v="0"/>
    <x v="0"/>
    <x v="4"/>
    <n v="161925"/>
    <n v="195602"/>
    <n v="195.602"/>
    <n v="827.82895880410217"/>
  </r>
  <r>
    <s v="722850690"/>
    <n v="72285069"/>
    <x v="3"/>
    <s v="  5"/>
    <s v="IT"/>
    <s v="0"/>
    <x v="1"/>
    <x v="4"/>
    <n v="1041390"/>
    <n v="1013072"/>
    <n v="1013.072"/>
    <n v="1027.9526035661829"/>
  </r>
  <r>
    <s v="722850690"/>
    <n v="72285069"/>
    <x v="3"/>
    <s v="  8"/>
    <s v="DK"/>
    <s v="0"/>
    <x v="1"/>
    <x v="4"/>
    <n v="2048725"/>
    <n v="2695762"/>
    <n v="2695.7620000000002"/>
    <n v="759.97992404373974"/>
  </r>
  <r>
    <s v="722850690"/>
    <n v="72285069"/>
    <x v="3"/>
    <s v=" 11"/>
    <s v="ES"/>
    <s v="0"/>
    <x v="0"/>
    <x v="4"/>
    <n v="1705568"/>
    <n v="2060292"/>
    <n v="2060.2919999999999"/>
    <n v="827.82828841737"/>
  </r>
  <r>
    <s v="722850690"/>
    <n v="72285069"/>
    <x v="3"/>
    <s v=" 11"/>
    <s v="ES"/>
    <s v="0"/>
    <x v="1"/>
    <x v="4"/>
    <n v="4139149"/>
    <n v="4493092"/>
    <n v="4493.0919999999996"/>
    <n v="921.22507173233942"/>
  </r>
  <r>
    <s v="722850690"/>
    <n v="72285069"/>
    <x v="3"/>
    <s v=" 17"/>
    <s v="BE"/>
    <s v="0"/>
    <x v="0"/>
    <x v="4"/>
    <n v="10863"/>
    <n v="13121"/>
    <n v="13.121"/>
    <n v="827.90945812057009"/>
  </r>
  <r>
    <s v="722850690"/>
    <n v="72285069"/>
    <x v="3"/>
    <s v=" 17"/>
    <s v="BE"/>
    <s v="0"/>
    <x v="1"/>
    <x v="4"/>
    <n v="21367"/>
    <n v="12230"/>
    <n v="12.23"/>
    <n v="1747.0973017170891"/>
  </r>
  <r>
    <s v="722850690"/>
    <n v="72285069"/>
    <x v="3"/>
    <s v=" 30"/>
    <s v="SE"/>
    <s v="0"/>
    <x v="0"/>
    <x v="4"/>
    <n v="186235"/>
    <n v="224968"/>
    <n v="224.96799999999999"/>
    <n v="827.82884676931837"/>
  </r>
  <r>
    <s v="722850690"/>
    <n v="72285069"/>
    <x v="3"/>
    <s v=" 30"/>
    <s v="SE"/>
    <s v="0"/>
    <x v="1"/>
    <x v="4"/>
    <n v="379374"/>
    <n v="411969"/>
    <n v="411.96899999999999"/>
    <n v="920.87996912389042"/>
  </r>
  <r>
    <s v="722850690"/>
    <n v="72285069"/>
    <x v="3"/>
    <s v=" 32"/>
    <s v="FI"/>
    <s v="0"/>
    <x v="0"/>
    <x v="4"/>
    <n v="1870935"/>
    <n v="2260050"/>
    <n v="2260.0500000000002"/>
    <n v="827.82903033118725"/>
  </r>
  <r>
    <s v="722850690"/>
    <n v="72285069"/>
    <x v="3"/>
    <s v=" 32"/>
    <s v="FI"/>
    <s v="0"/>
    <x v="1"/>
    <x v="4"/>
    <n v="2022435"/>
    <n v="2149447"/>
    <n v="2149.4470000000001"/>
    <n v="940.90945252430038"/>
  </r>
  <r>
    <s v="722850690"/>
    <n v="72285069"/>
    <x v="3"/>
    <s v=" 38"/>
    <s v="AT"/>
    <s v="0"/>
    <x v="0"/>
    <x v="4"/>
    <n v="19"/>
    <n v="24"/>
    <n v="2.4E-2"/>
    <n v="791.66666666666663"/>
  </r>
  <r>
    <s v="722850690"/>
    <n v="72285069"/>
    <x v="3"/>
    <s v=" 38"/>
    <s v="AT"/>
    <s v="0"/>
    <x v="1"/>
    <x v="4"/>
    <n v="41913"/>
    <n v="16415"/>
    <n v="16.414999999999999"/>
    <n v="2553.3353639963448"/>
  </r>
  <r>
    <s v="722850690"/>
    <n v="72285069"/>
    <x v="3"/>
    <s v=" 60"/>
    <s v="PL"/>
    <s v="0"/>
    <x v="1"/>
    <x v="4"/>
    <n v="35929"/>
    <n v="35617"/>
    <n v="35.616999999999997"/>
    <n v="1008.7598618637169"/>
  </r>
  <r>
    <s v="722850690"/>
    <n v="72285069"/>
    <x v="3"/>
    <s v=" 61"/>
    <s v="CZ"/>
    <s v="0"/>
    <x v="0"/>
    <x v="4"/>
    <n v="74939"/>
    <n v="90524"/>
    <n v="90.524000000000001"/>
    <n v="827.83571207635543"/>
  </r>
  <r>
    <s v="722850690"/>
    <n v="72285069"/>
    <x v="3"/>
    <s v=" 61"/>
    <s v="CZ"/>
    <s v="0"/>
    <x v="1"/>
    <x v="4"/>
    <n v="136364"/>
    <n v="168113"/>
    <n v="168.113"/>
    <n v="811.14488469065452"/>
  </r>
  <r>
    <s v="722850800"/>
    <n v="72285080"/>
    <x v="3"/>
    <s v="  1"/>
    <s v="FR"/>
    <s v="0"/>
    <x v="0"/>
    <x v="4"/>
    <n v="10204"/>
    <n v="6675"/>
    <n v="6.6749999999999998"/>
    <n v="1528.689138576779"/>
  </r>
  <r>
    <s v="722850800"/>
    <n v="72285080"/>
    <x v="3"/>
    <s v="  1"/>
    <s v="FR"/>
    <s v="0"/>
    <x v="1"/>
    <x v="4"/>
    <n v="4089"/>
    <n v="19"/>
    <n v="1.9E-2"/>
    <n v="215210.52631578947"/>
  </r>
  <r>
    <s v="722850800"/>
    <n v="72285080"/>
    <x v="3"/>
    <s v="  4"/>
    <s v="DE"/>
    <s v="0"/>
    <x v="0"/>
    <x v="4"/>
    <n v="1094"/>
    <n v="714"/>
    <n v="0.71399999999999997"/>
    <n v="1532.2128851540617"/>
  </r>
  <r>
    <s v="722850800"/>
    <n v="72285080"/>
    <x v="3"/>
    <s v="  4"/>
    <s v="DE"/>
    <s v="0"/>
    <x v="1"/>
    <x v="4"/>
    <n v="2276"/>
    <n v="925"/>
    <n v="0.92500000000000004"/>
    <n v="2460.5405405405404"/>
  </r>
  <r>
    <s v="722850800"/>
    <n v="72285080"/>
    <x v="3"/>
    <s v="  5"/>
    <s v="IT"/>
    <s v="0"/>
    <x v="0"/>
    <x v="4"/>
    <n v="101206"/>
    <n v="66200"/>
    <n v="66.2"/>
    <n v="1528.7915407854985"/>
  </r>
  <r>
    <s v="722850800"/>
    <n v="72285080"/>
    <x v="3"/>
    <s v="  5"/>
    <s v="IT"/>
    <s v="0"/>
    <x v="1"/>
    <x v="4"/>
    <n v="427668"/>
    <n v="406200"/>
    <n v="406.2"/>
    <n v="1052.8508124076809"/>
  </r>
  <r>
    <s v="722860200"/>
    <n v="72286020"/>
    <x v="2"/>
    <s v="  4"/>
    <s v="DE"/>
    <s v="0"/>
    <x v="0"/>
    <x v="4"/>
    <n v="2559"/>
    <n v="1920"/>
    <n v="1.92"/>
    <n v="1332.8125"/>
  </r>
  <r>
    <s v="722860200"/>
    <n v="72286020"/>
    <x v="2"/>
    <s v="  4"/>
    <s v="DE"/>
    <s v="0"/>
    <x v="1"/>
    <x v="4"/>
    <n v="4337"/>
    <n v="1230"/>
    <n v="1.23"/>
    <n v="3526.0162601626016"/>
  </r>
  <r>
    <s v="722860200"/>
    <n v="72286020"/>
    <x v="2"/>
    <s v="  5"/>
    <s v="IT"/>
    <s v="0"/>
    <x v="0"/>
    <x v="4"/>
    <n v="123597"/>
    <n v="92757"/>
    <n v="92.757000000000005"/>
    <n v="1332.4816455900902"/>
  </r>
  <r>
    <s v="722860200"/>
    <n v="72286020"/>
    <x v="2"/>
    <s v="  5"/>
    <s v="IT"/>
    <s v="0"/>
    <x v="1"/>
    <x v="4"/>
    <n v="499448"/>
    <n v="157299"/>
    <n v="157.29900000000001"/>
    <n v="3175.1505095391576"/>
  </r>
  <r>
    <s v="722860800"/>
    <n v="72286080"/>
    <x v="2"/>
    <s v="  1"/>
    <s v="FR"/>
    <s v="0"/>
    <x v="0"/>
    <x v="4"/>
    <n v="73195"/>
    <n v="25948"/>
    <n v="25.948"/>
    <n v="2820.8339756435948"/>
  </r>
  <r>
    <s v="722860800"/>
    <n v="72286080"/>
    <x v="2"/>
    <s v="  1"/>
    <s v="FR"/>
    <s v="0"/>
    <x v="1"/>
    <x v="4"/>
    <n v="91028"/>
    <n v="55242"/>
    <n v="55.241999999999997"/>
    <n v="1647.8042069439919"/>
  </r>
  <r>
    <s v="722860800"/>
    <n v="72286080"/>
    <x v="2"/>
    <s v="  3"/>
    <s v="NL"/>
    <s v="0"/>
    <x v="0"/>
    <x v="4"/>
    <n v="1727"/>
    <n v="613"/>
    <n v="0.61299999999999999"/>
    <n v="2817.2920065252856"/>
  </r>
  <r>
    <s v="722860800"/>
    <n v="72286080"/>
    <x v="2"/>
    <s v="  3"/>
    <s v="NL"/>
    <s v="0"/>
    <x v="1"/>
    <x v="4"/>
    <n v="2371"/>
    <n v="1655"/>
    <n v="1.655"/>
    <n v="1432.6283987915408"/>
  </r>
  <r>
    <s v="722860800"/>
    <n v="72286080"/>
    <x v="2"/>
    <s v="  4"/>
    <s v="DE"/>
    <s v="0"/>
    <x v="0"/>
    <x v="4"/>
    <n v="45178"/>
    <n v="16015"/>
    <n v="16.015000000000001"/>
    <n v="2820.9803309397439"/>
  </r>
  <r>
    <s v="722860800"/>
    <n v="72286080"/>
    <x v="2"/>
    <s v="  4"/>
    <s v="DE"/>
    <s v="0"/>
    <x v="1"/>
    <x v="4"/>
    <n v="68178"/>
    <n v="6303"/>
    <n v="6.3029999999999999"/>
    <n v="10816.753926701571"/>
  </r>
  <r>
    <s v="722860800"/>
    <n v="72286080"/>
    <x v="2"/>
    <s v=" 11"/>
    <s v="ES"/>
    <s v="0"/>
    <x v="0"/>
    <x v="4"/>
    <n v="11122"/>
    <n v="3942"/>
    <n v="3.9420000000000002"/>
    <n v="2821.4104515474378"/>
  </r>
  <r>
    <s v="722860800"/>
    <n v="72286080"/>
    <x v="2"/>
    <s v=" 11"/>
    <s v="ES"/>
    <s v="0"/>
    <x v="1"/>
    <x v="4"/>
    <n v="26951"/>
    <n v="24890"/>
    <n v="24.89"/>
    <n v="1082.8043390920047"/>
  </r>
  <r>
    <s v="722860800"/>
    <n v="72286080"/>
    <x v="2"/>
    <s v=" 17"/>
    <s v="BE"/>
    <s v="0"/>
    <x v="0"/>
    <x v="4"/>
    <n v="1592"/>
    <n v="564"/>
    <n v="0.56399999999999995"/>
    <n v="2822.695035460993"/>
  </r>
  <r>
    <s v="722860800"/>
    <n v="72286080"/>
    <x v="2"/>
    <s v=" 17"/>
    <s v="BE"/>
    <s v="0"/>
    <x v="1"/>
    <x v="4"/>
    <n v="2650"/>
    <n v="612"/>
    <n v="0.61199999999999999"/>
    <n v="4330.0653594771238"/>
  </r>
  <r>
    <s v="722860800"/>
    <n v="72286080"/>
    <x v="2"/>
    <s v=" 30"/>
    <s v="SE"/>
    <s v="0"/>
    <x v="0"/>
    <x v="4"/>
    <n v="15738"/>
    <n v="5580"/>
    <n v="5.58"/>
    <n v="2820.4301075268818"/>
  </r>
  <r>
    <s v="722860800"/>
    <n v="72286080"/>
    <x v="2"/>
    <s v=" 30"/>
    <s v="SE"/>
    <s v="0"/>
    <x v="1"/>
    <x v="4"/>
    <n v="26743"/>
    <n v="22976"/>
    <n v="22.975999999999999"/>
    <n v="1163.9536908077994"/>
  </r>
  <r>
    <s v="722860800"/>
    <n v="72286080"/>
    <x v="2"/>
    <s v=" 32"/>
    <s v="FI"/>
    <s v="0"/>
    <x v="0"/>
    <x v="4"/>
    <n v="216"/>
    <n v="77"/>
    <n v="7.6999999999999999E-2"/>
    <n v="2805.1948051948052"/>
  </r>
  <r>
    <s v="722860800"/>
    <n v="72286080"/>
    <x v="2"/>
    <s v=" 32"/>
    <s v="FI"/>
    <s v="0"/>
    <x v="1"/>
    <x v="4"/>
    <n v="324"/>
    <n v="2"/>
    <n v="2E-3"/>
    <n v="162000"/>
  </r>
  <r>
    <s v="722860800"/>
    <n v="72286080"/>
    <x v="2"/>
    <s v=" 38"/>
    <s v="AT"/>
    <s v="0"/>
    <x v="0"/>
    <x v="4"/>
    <n v="495"/>
    <n v="175"/>
    <n v="0.17499999999999999"/>
    <n v="2828.5714285714289"/>
  </r>
  <r>
    <s v="722860800"/>
    <n v="72286080"/>
    <x v="2"/>
    <s v=" 38"/>
    <s v="AT"/>
    <s v="0"/>
    <x v="1"/>
    <x v="4"/>
    <n v="1351370"/>
    <n v="301279"/>
    <n v="301.279"/>
    <n v="4485.443724919427"/>
  </r>
  <r>
    <s v="722860800"/>
    <n v="72286080"/>
    <x v="2"/>
    <s v=" 60"/>
    <s v="PL"/>
    <s v="0"/>
    <x v="1"/>
    <x v="4"/>
    <n v="183990"/>
    <n v="102885"/>
    <n v="102.88500000000001"/>
    <n v="1788.3073334305291"/>
  </r>
  <r>
    <s v="722860800"/>
    <n v="72286080"/>
    <x v="2"/>
    <s v=" 61"/>
    <s v="CZ"/>
    <s v="0"/>
    <x v="0"/>
    <x v="4"/>
    <n v="97509"/>
    <n v="34567"/>
    <n v="34.567"/>
    <n v="2820.8696155292619"/>
  </r>
  <r>
    <s v="722860800"/>
    <n v="72286080"/>
    <x v="2"/>
    <s v=" 61"/>
    <s v="CZ"/>
    <s v="0"/>
    <x v="1"/>
    <x v="4"/>
    <n v="128052"/>
    <n v="104420"/>
    <n v="104.42"/>
    <n v="1226.3167975483623"/>
  </r>
  <r>
    <s v="722860800"/>
    <n v="72286080"/>
    <x v="2"/>
    <s v=" 91"/>
    <s v="SI"/>
    <s v="0"/>
    <x v="1"/>
    <x v="4"/>
    <n v="63"/>
    <n v="1"/>
    <n v="1E-3"/>
    <n v="63000"/>
  </r>
  <r>
    <s v="722870100"/>
    <n v="72287010"/>
    <x v="2"/>
    <s v="  1"/>
    <s v="FR"/>
    <s v="0"/>
    <x v="0"/>
    <x v="4"/>
    <n v="3"/>
    <n v="4"/>
    <n v="4.0000000000000001E-3"/>
    <n v="750"/>
  </r>
  <r>
    <s v="722870100"/>
    <n v="72287010"/>
    <x v="2"/>
    <s v="  1"/>
    <s v="FR"/>
    <s v="0"/>
    <x v="1"/>
    <x v="4"/>
    <n v="29"/>
    <n v="6"/>
    <n v="6.0000000000000001E-3"/>
    <n v="4833.333333333333"/>
  </r>
  <r>
    <s v="722870100"/>
    <n v="72287010"/>
    <x v="2"/>
    <s v="  4"/>
    <s v="DE"/>
    <s v="0"/>
    <x v="0"/>
    <x v="4"/>
    <n v="22545"/>
    <n v="27859"/>
    <n v="27.859000000000002"/>
    <n v="809.25374205822175"/>
  </r>
  <r>
    <s v="722870100"/>
    <n v="72287010"/>
    <x v="2"/>
    <s v="  4"/>
    <s v="DE"/>
    <s v="0"/>
    <x v="1"/>
    <x v="4"/>
    <n v="35475"/>
    <n v="4842"/>
    <n v="4.8419999999999996"/>
    <n v="7326.5179677819087"/>
  </r>
  <r>
    <s v="722870100"/>
    <n v="72287010"/>
    <x v="2"/>
    <s v="  5"/>
    <s v="IT"/>
    <s v="0"/>
    <x v="0"/>
    <x v="4"/>
    <n v="68588"/>
    <n v="84754"/>
    <n v="84.754000000000005"/>
    <n v="809.25973995327649"/>
  </r>
  <r>
    <s v="722870100"/>
    <n v="72287010"/>
    <x v="2"/>
    <s v="  5"/>
    <s v="IT"/>
    <s v="0"/>
    <x v="1"/>
    <x v="4"/>
    <n v="389057"/>
    <n v="85489"/>
    <n v="85.489000000000004"/>
    <n v="4550.959772602323"/>
  </r>
  <r>
    <s v="722870100"/>
    <n v="72287010"/>
    <x v="2"/>
    <s v="  8"/>
    <s v="DK"/>
    <s v="0"/>
    <x v="1"/>
    <x v="4"/>
    <n v="6707"/>
    <n v="20"/>
    <n v="0.02"/>
    <n v="335350"/>
  </r>
  <r>
    <s v="722870100"/>
    <n v="72287010"/>
    <x v="2"/>
    <s v=" 30"/>
    <s v="SE"/>
    <s v="0"/>
    <x v="0"/>
    <x v="4"/>
    <n v="397840"/>
    <n v="491619"/>
    <n v="491.61900000000003"/>
    <n v="809.244557268942"/>
  </r>
  <r>
    <s v="722870100"/>
    <n v="72287010"/>
    <x v="2"/>
    <s v=" 30"/>
    <s v="SE"/>
    <s v="0"/>
    <x v="1"/>
    <x v="4"/>
    <n v="811298"/>
    <n v="1000844"/>
    <n v="1000.8440000000001"/>
    <n v="810.61384191742161"/>
  </r>
  <r>
    <s v="722870100"/>
    <n v="72287010"/>
    <x v="2"/>
    <s v=" 38"/>
    <s v="AT"/>
    <s v="0"/>
    <x v="1"/>
    <x v="4"/>
    <n v="375"/>
    <n v="97"/>
    <n v="9.7000000000000003E-2"/>
    <n v="3865.9793814432987"/>
  </r>
  <r>
    <s v="722870900"/>
    <n v="72287090"/>
    <x v="2"/>
    <s v="  3"/>
    <s v="NL"/>
    <s v="0"/>
    <x v="0"/>
    <x v="4"/>
    <n v="136"/>
    <n v="23"/>
    <n v="2.3E-2"/>
    <n v="5913.04347826087"/>
  </r>
  <r>
    <s v="722870900"/>
    <n v="72287090"/>
    <x v="2"/>
    <s v="  3"/>
    <s v="NL"/>
    <s v="0"/>
    <x v="1"/>
    <x v="4"/>
    <n v="312"/>
    <n v="19"/>
    <n v="1.9E-2"/>
    <n v="16421.052631578947"/>
  </r>
  <r>
    <s v="722870900"/>
    <n v="72287090"/>
    <x v="2"/>
    <s v="  4"/>
    <s v="DE"/>
    <s v="0"/>
    <x v="0"/>
    <x v="4"/>
    <n v="287907"/>
    <n v="47375"/>
    <n v="47.375"/>
    <n v="6077.1926121372035"/>
  </r>
  <r>
    <s v="722870900"/>
    <n v="72287090"/>
    <x v="2"/>
    <s v="  4"/>
    <s v="DE"/>
    <s v="0"/>
    <x v="1"/>
    <x v="4"/>
    <n v="451285"/>
    <n v="104053"/>
    <n v="104.053"/>
    <n v="4337.0686092664318"/>
  </r>
  <r>
    <s v="722870900"/>
    <n v="72287090"/>
    <x v="2"/>
    <s v="  5"/>
    <s v="IT"/>
    <s v="0"/>
    <x v="0"/>
    <x v="4"/>
    <n v="21949"/>
    <n v="3611"/>
    <n v="3.6110000000000002"/>
    <n v="6078.3716422043753"/>
  </r>
  <r>
    <s v="722870900"/>
    <n v="72287090"/>
    <x v="2"/>
    <s v="  5"/>
    <s v="IT"/>
    <s v="0"/>
    <x v="1"/>
    <x v="4"/>
    <n v="92789"/>
    <n v="13811"/>
    <n v="13.811"/>
    <n v="6718.4852653681846"/>
  </r>
  <r>
    <s v="722870900"/>
    <n v="72287090"/>
    <x v="2"/>
    <s v=" 11"/>
    <s v="ES"/>
    <s v="0"/>
    <x v="0"/>
    <x v="4"/>
    <n v="1815"/>
    <n v="299"/>
    <n v="0.29899999999999999"/>
    <n v="6070.2341137123749"/>
  </r>
  <r>
    <s v="722870900"/>
    <n v="72287090"/>
    <x v="2"/>
    <s v=" 11"/>
    <s v="ES"/>
    <s v="0"/>
    <x v="1"/>
    <x v="4"/>
    <n v="8732"/>
    <n v="1743"/>
    <n v="1.7430000000000001"/>
    <n v="5009.7532989099254"/>
  </r>
  <r>
    <s v="722870900"/>
    <n v="72287090"/>
    <x v="2"/>
    <s v=" 17"/>
    <s v="BE"/>
    <s v="0"/>
    <x v="0"/>
    <x v="4"/>
    <n v="11733"/>
    <n v="1931"/>
    <n v="1.931"/>
    <n v="6076.1263593992744"/>
  </r>
  <r>
    <s v="722870900"/>
    <n v="72287090"/>
    <x v="2"/>
    <s v=" 17"/>
    <s v="BE"/>
    <s v="0"/>
    <x v="1"/>
    <x v="4"/>
    <n v="9718"/>
    <n v="27"/>
    <n v="2.7E-2"/>
    <n v="359925.92592592596"/>
  </r>
  <r>
    <s v="722870900"/>
    <n v="72287090"/>
    <x v="2"/>
    <s v=" 17"/>
    <s v="BE"/>
    <s v="0"/>
    <x v="2"/>
    <x v="4"/>
    <n v="4058"/>
    <n v="1"/>
    <n v="1E-3"/>
    <n v="4058000"/>
  </r>
  <r>
    <s v="722870900"/>
    <n v="72287090"/>
    <x v="2"/>
    <s v=" 38"/>
    <s v="AT"/>
    <s v="0"/>
    <x v="0"/>
    <x v="4"/>
    <n v="3"/>
    <n v="0"/>
    <n v="0"/>
    <e v="#DIV/0!"/>
  </r>
  <r>
    <s v="722870900"/>
    <n v="72287090"/>
    <x v="2"/>
    <s v=" 38"/>
    <s v="AT"/>
    <s v="0"/>
    <x v="1"/>
    <x v="4"/>
    <n v="20858"/>
    <n v="2831"/>
    <n v="2.831"/>
    <n v="7367.7145884846341"/>
  </r>
  <r>
    <s v="722870900"/>
    <n v="72287090"/>
    <x v="2"/>
    <s v=" 60"/>
    <s v="PL"/>
    <s v="0"/>
    <x v="1"/>
    <x v="4"/>
    <n v="30240"/>
    <n v="13167"/>
    <n v="13.167"/>
    <n v="2296.6507177033495"/>
  </r>
  <r>
    <s v="722880000"/>
    <n v="72288000"/>
    <x v="2"/>
    <s v="  4"/>
    <s v="DE"/>
    <s v="0"/>
    <x v="0"/>
    <x v="4"/>
    <n v="73891"/>
    <n v="53553"/>
    <n v="53.552999999999997"/>
    <n v="1379.7733086848543"/>
  </r>
  <r>
    <s v="722880000"/>
    <n v="72288000"/>
    <x v="2"/>
    <s v="  4"/>
    <s v="DE"/>
    <s v="0"/>
    <x v="1"/>
    <x v="4"/>
    <n v="113979"/>
    <n v="68793"/>
    <n v="68.793000000000006"/>
    <n v="1656.8400854738127"/>
  </r>
  <r>
    <s v="722880000"/>
    <n v="72288000"/>
    <x v="2"/>
    <s v="  7"/>
    <s v="IE"/>
    <s v="0"/>
    <x v="6"/>
    <x v="4"/>
    <n v="335"/>
    <n v="86"/>
    <n v="8.5999999999999993E-2"/>
    <n v="3895.3488372093025"/>
  </r>
  <r>
    <s v="722880000"/>
    <n v="72288000"/>
    <x v="2"/>
    <s v=" 11"/>
    <s v="ES"/>
    <s v="0"/>
    <x v="0"/>
    <x v="4"/>
    <n v="4921"/>
    <n v="3566"/>
    <n v="3.5659999999999998"/>
    <n v="1379.9775659001684"/>
  </r>
  <r>
    <s v="722880000"/>
    <n v="72288000"/>
    <x v="2"/>
    <s v=" 11"/>
    <s v="ES"/>
    <s v="0"/>
    <x v="1"/>
    <x v="4"/>
    <n v="8852"/>
    <n v="8916"/>
    <n v="8.9160000000000004"/>
    <n v="992.82189322566171"/>
  </r>
  <r>
    <s v="722880000"/>
    <n v="72288000"/>
    <x v="2"/>
    <s v=" 30"/>
    <s v="SE"/>
    <s v="0"/>
    <x v="0"/>
    <x v="4"/>
    <n v="162"/>
    <n v="118"/>
    <n v="0.11799999999999999"/>
    <n v="1372.8813559322034"/>
  </r>
  <r>
    <s v="722880000"/>
    <n v="72288000"/>
    <x v="2"/>
    <s v=" 30"/>
    <s v="SE"/>
    <s v="0"/>
    <x v="1"/>
    <x v="4"/>
    <n v="617"/>
    <n v="4"/>
    <n v="4.0000000000000001E-3"/>
    <n v="154250"/>
  </r>
  <r>
    <s v="730511000"/>
    <n v="73051100"/>
    <x v="6"/>
    <s v="  3"/>
    <s v="NL"/>
    <s v="0"/>
    <x v="0"/>
    <x v="4"/>
    <n v="101256"/>
    <n v="225242"/>
    <n v="225.24199999999999"/>
    <n v="449.54315802559029"/>
  </r>
  <r>
    <s v="730511000"/>
    <n v="73051100"/>
    <x v="6"/>
    <s v="  3"/>
    <s v="NL"/>
    <s v="0"/>
    <x v="1"/>
    <x v="4"/>
    <n v="186872"/>
    <n v="178786"/>
    <n v="178.786"/>
    <n v="1045.2272549304755"/>
  </r>
  <r>
    <s v="730511000"/>
    <n v="73051100"/>
    <x v="6"/>
    <s v="  4"/>
    <s v="DE"/>
    <s v="0"/>
    <x v="0"/>
    <x v="4"/>
    <n v="647201"/>
    <n v="1439683"/>
    <n v="1439.683"/>
    <n v="449.5441010277957"/>
  </r>
  <r>
    <s v="730511000"/>
    <n v="73051100"/>
    <x v="6"/>
    <s v="  4"/>
    <s v="DE"/>
    <s v="0"/>
    <x v="1"/>
    <x v="4"/>
    <n v="2484366"/>
    <n v="3018797"/>
    <n v="3018.797"/>
    <n v="822.96557204740827"/>
  </r>
  <r>
    <s v="730511000"/>
    <n v="73051100"/>
    <x v="6"/>
    <s v="  5"/>
    <s v="IT"/>
    <s v="0"/>
    <x v="0"/>
    <x v="4"/>
    <n v="287296"/>
    <n v="639083"/>
    <n v="639.08299999999997"/>
    <n v="449.54411242358191"/>
  </r>
  <r>
    <s v="730511000"/>
    <n v="73051100"/>
    <x v="6"/>
    <s v="  5"/>
    <s v="IT"/>
    <s v="0"/>
    <x v="1"/>
    <x v="4"/>
    <n v="123016"/>
    <n v="83498"/>
    <n v="83.498000000000005"/>
    <n v="1473.2807971448417"/>
  </r>
  <r>
    <s v="730511000"/>
    <n v="73051100"/>
    <x v="6"/>
    <s v=" 66"/>
    <s v="RO"/>
    <s v="0"/>
    <x v="1"/>
    <x v="4"/>
    <n v="220837"/>
    <n v="279793"/>
    <n v="279.79300000000001"/>
    <n v="789.28708009135323"/>
  </r>
  <r>
    <s v="730512000"/>
    <n v="73051200"/>
    <x v="6"/>
    <s v="  3"/>
    <s v="NL"/>
    <s v="0"/>
    <x v="0"/>
    <x v="4"/>
    <n v="207149"/>
    <n v="282071"/>
    <n v="282.07100000000003"/>
    <n v="734.3860233770929"/>
  </r>
  <r>
    <s v="730512000"/>
    <n v="73051200"/>
    <x v="6"/>
    <s v="  3"/>
    <s v="NL"/>
    <s v="0"/>
    <x v="1"/>
    <x v="4"/>
    <n v="245739"/>
    <n v="188876"/>
    <n v="188.876"/>
    <n v="1301.0599546792605"/>
  </r>
  <r>
    <s v="730512000"/>
    <n v="73051200"/>
    <x v="6"/>
    <s v="  4"/>
    <s v="DE"/>
    <s v="0"/>
    <x v="0"/>
    <x v="4"/>
    <n v="577947"/>
    <n v="786982"/>
    <n v="786.98199999999997"/>
    <n v="734.3840138656285"/>
  </r>
  <r>
    <s v="730512000"/>
    <n v="73051200"/>
    <x v="6"/>
    <s v="  4"/>
    <s v="DE"/>
    <s v="0"/>
    <x v="1"/>
    <x v="4"/>
    <n v="1252664"/>
    <n v="1255941"/>
    <n v="1255.941"/>
    <n v="997.39080100100239"/>
  </r>
  <r>
    <s v="730512000"/>
    <n v="73051200"/>
    <x v="6"/>
    <s v="  5"/>
    <s v="IT"/>
    <s v="0"/>
    <x v="0"/>
    <x v="4"/>
    <n v="1268838"/>
    <n v="1727756"/>
    <n v="1727.7560000000001"/>
    <n v="734.3849478745841"/>
  </r>
  <r>
    <s v="730512000"/>
    <n v="73051200"/>
    <x v="6"/>
    <s v="  5"/>
    <s v="IT"/>
    <s v="0"/>
    <x v="1"/>
    <x v="4"/>
    <n v="891371"/>
    <n v="519627"/>
    <n v="519.62699999999995"/>
    <n v="1715.4054735415982"/>
  </r>
  <r>
    <s v="730512000"/>
    <n v="73051200"/>
    <x v="6"/>
    <s v="  9"/>
    <s v="GR"/>
    <s v="0"/>
    <x v="1"/>
    <x v="4"/>
    <n v="2909183"/>
    <n v="4123906"/>
    <n v="4123.9059999999999"/>
    <n v="705.44357703594608"/>
  </r>
  <r>
    <s v="730519000"/>
    <n v="73051900"/>
    <x v="6"/>
    <s v="  1"/>
    <s v="FR"/>
    <s v="0"/>
    <x v="0"/>
    <x v="4"/>
    <n v="402"/>
    <n v="739"/>
    <n v="0.73899999999999999"/>
    <n v="543.97834912043299"/>
  </r>
  <r>
    <s v="730519000"/>
    <n v="73051900"/>
    <x v="6"/>
    <s v="  1"/>
    <s v="FR"/>
    <s v="0"/>
    <x v="1"/>
    <x v="4"/>
    <n v="161"/>
    <n v="3"/>
    <n v="3.0000000000000001E-3"/>
    <n v="53666.666666666664"/>
  </r>
  <r>
    <s v="730519000"/>
    <n v="73051900"/>
    <x v="6"/>
    <s v="  3"/>
    <s v="NL"/>
    <s v="0"/>
    <x v="0"/>
    <x v="4"/>
    <n v="47454"/>
    <n v="87154"/>
    <n v="87.153999999999996"/>
    <n v="544.48447575555917"/>
  </r>
  <r>
    <s v="730519000"/>
    <n v="73051900"/>
    <x v="6"/>
    <s v="  3"/>
    <s v="NL"/>
    <s v="0"/>
    <x v="1"/>
    <x v="4"/>
    <n v="168827"/>
    <n v="290656"/>
    <n v="290.65600000000001"/>
    <n v="580.84815039084003"/>
  </r>
  <r>
    <s v="730519000"/>
    <n v="73051900"/>
    <x v="6"/>
    <s v="  4"/>
    <s v="DE"/>
    <s v="0"/>
    <x v="0"/>
    <x v="4"/>
    <n v="26372"/>
    <n v="48434"/>
    <n v="48.433999999999997"/>
    <n v="544.49353759755547"/>
  </r>
  <r>
    <s v="730519000"/>
    <n v="73051900"/>
    <x v="6"/>
    <s v="  4"/>
    <s v="DE"/>
    <s v="0"/>
    <x v="1"/>
    <x v="4"/>
    <n v="13992"/>
    <n v="10849"/>
    <n v="10.849"/>
    <n v="1289.7041201954096"/>
  </r>
  <r>
    <s v="730519000"/>
    <n v="73051900"/>
    <x v="6"/>
    <s v="  5"/>
    <s v="IT"/>
    <s v="0"/>
    <x v="1"/>
    <x v="4"/>
    <n v="47552"/>
    <n v="35289"/>
    <n v="35.289000000000001"/>
    <n v="1347.502054464564"/>
  </r>
  <r>
    <s v="730519000"/>
    <n v="73051900"/>
    <x v="6"/>
    <s v=" 30"/>
    <s v="SE"/>
    <s v="0"/>
    <x v="1"/>
    <x v="4"/>
    <n v="6956"/>
    <n v="3"/>
    <n v="3.0000000000000001E-3"/>
    <n v="2318666.6666666665"/>
  </r>
  <r>
    <s v="730520000"/>
    <n v="73052000"/>
    <x v="6"/>
    <s v="  1"/>
    <s v="FR"/>
    <s v="0"/>
    <x v="1"/>
    <x v="4"/>
    <n v="989294"/>
    <n v="762854"/>
    <n v="762.85400000000004"/>
    <n v="1296.8326835803443"/>
  </r>
  <r>
    <s v="730520000"/>
    <n v="73052000"/>
    <x v="6"/>
    <s v="  3"/>
    <s v="NL"/>
    <s v="0"/>
    <x v="0"/>
    <x v="4"/>
    <n v="1213"/>
    <n v="766"/>
    <n v="0.76600000000000001"/>
    <n v="1583.5509138381201"/>
  </r>
  <r>
    <s v="730520000"/>
    <n v="73052000"/>
    <x v="6"/>
    <s v="  3"/>
    <s v="NL"/>
    <s v="0"/>
    <x v="1"/>
    <x v="4"/>
    <n v="957"/>
    <n v="24"/>
    <n v="2.4E-2"/>
    <n v="39875"/>
  </r>
  <r>
    <s v="730520000"/>
    <n v="73052000"/>
    <x v="6"/>
    <s v="  3"/>
    <s v="NL"/>
    <s v="0"/>
    <x v="7"/>
    <x v="4"/>
    <n v="103299"/>
    <n v="10800"/>
    <n v="10.8"/>
    <n v="9564.7222222222208"/>
  </r>
  <r>
    <s v="730531000"/>
    <n v="73053100"/>
    <x v="6"/>
    <s v="  1"/>
    <s v="FR"/>
    <s v="0"/>
    <x v="1"/>
    <x v="4"/>
    <n v="7836"/>
    <n v="8100"/>
    <n v="8.1"/>
    <n v="967.4074074074075"/>
  </r>
  <r>
    <s v="730531000"/>
    <n v="73053100"/>
    <x v="6"/>
    <s v="  3"/>
    <s v="NL"/>
    <s v="0"/>
    <x v="0"/>
    <x v="4"/>
    <n v="91"/>
    <n v="53"/>
    <n v="5.2999999999999999E-2"/>
    <n v="1716.9811320754718"/>
  </r>
  <r>
    <s v="730531000"/>
    <n v="73053100"/>
    <x v="6"/>
    <s v="  3"/>
    <s v="NL"/>
    <s v="0"/>
    <x v="1"/>
    <x v="4"/>
    <n v="68403"/>
    <n v="24928"/>
    <n v="24.928000000000001"/>
    <n v="2744.0227856225929"/>
  </r>
  <r>
    <s v="730531000"/>
    <n v="73053100"/>
    <x v="6"/>
    <s v="  4"/>
    <s v="DE"/>
    <s v="0"/>
    <x v="0"/>
    <x v="4"/>
    <n v="169692583"/>
    <n v="100492737"/>
    <n v="100492.73699999999"/>
    <n v="1688.6054461826432"/>
  </r>
  <r>
    <s v="730531000"/>
    <n v="73053100"/>
    <x v="6"/>
    <s v="  4"/>
    <s v="DE"/>
    <s v="0"/>
    <x v="1"/>
    <x v="4"/>
    <n v="5218743"/>
    <n v="5223056"/>
    <n v="5223.0559999999996"/>
    <n v="999.17423822375258"/>
  </r>
  <r>
    <s v="730531000"/>
    <n v="73053100"/>
    <x v="6"/>
    <s v="  4"/>
    <s v="DE"/>
    <s v="0"/>
    <x v="6"/>
    <x v="4"/>
    <n v="69111229"/>
    <n v="506000"/>
    <n v="506"/>
    <n v="136583.45652173914"/>
  </r>
  <r>
    <s v="730531000"/>
    <n v="73053100"/>
    <x v="6"/>
    <s v="  4"/>
    <s v="DE"/>
    <s v="0"/>
    <x v="3"/>
    <x v="4"/>
    <n v="93127"/>
    <n v="67173"/>
    <n v="67.173000000000002"/>
    <n v="1386.3754782427463"/>
  </r>
  <r>
    <s v="730531000"/>
    <n v="73053100"/>
    <x v="6"/>
    <s v="  5"/>
    <s v="IT"/>
    <s v="0"/>
    <x v="0"/>
    <x v="4"/>
    <n v="91777"/>
    <n v="54352"/>
    <n v="54.351999999999997"/>
    <n v="1688.5671180453342"/>
  </r>
  <r>
    <s v="730531000"/>
    <n v="73053100"/>
    <x v="6"/>
    <s v="  5"/>
    <s v="IT"/>
    <s v="0"/>
    <x v="1"/>
    <x v="4"/>
    <n v="147370"/>
    <n v="51669"/>
    <n v="51.668999999999997"/>
    <n v="2852.1937718941726"/>
  </r>
  <r>
    <s v="730531000"/>
    <n v="73053100"/>
    <x v="6"/>
    <s v="  8"/>
    <s v="DK"/>
    <s v="0"/>
    <x v="1"/>
    <x v="4"/>
    <n v="744580"/>
    <n v="50000"/>
    <n v="50"/>
    <n v="14891.6"/>
  </r>
  <r>
    <s v="730531000"/>
    <n v="73053100"/>
    <x v="6"/>
    <s v="  8"/>
    <s v="DK"/>
    <s v="0"/>
    <x v="6"/>
    <x v="4"/>
    <n v="949862"/>
    <n v="51000"/>
    <n v="51"/>
    <n v="18624.745098039217"/>
  </r>
  <r>
    <s v="730531000"/>
    <n v="73053100"/>
    <x v="6"/>
    <s v=" 38"/>
    <s v="AT"/>
    <s v="0"/>
    <x v="1"/>
    <x v="4"/>
    <n v="1505"/>
    <n v="716"/>
    <n v="0.71599999999999997"/>
    <n v="2101.9553072625699"/>
  </r>
  <r>
    <s v="730539000"/>
    <n v="73053900"/>
    <x v="6"/>
    <s v="  1"/>
    <s v="FR"/>
    <s v="0"/>
    <x v="1"/>
    <x v="4"/>
    <n v="39875"/>
    <n v="16607"/>
    <n v="16.606999999999999"/>
    <n v="2401.0959234057927"/>
  </r>
  <r>
    <s v="730539000"/>
    <n v="73053900"/>
    <x v="6"/>
    <s v="  3"/>
    <s v="NL"/>
    <s v="0"/>
    <x v="0"/>
    <x v="4"/>
    <n v="5681918"/>
    <n v="8450578"/>
    <n v="8450.5779999999995"/>
    <n v="672.3703396383064"/>
  </r>
  <r>
    <s v="730539000"/>
    <n v="73053900"/>
    <x v="6"/>
    <s v="  3"/>
    <s v="NL"/>
    <s v="0"/>
    <x v="1"/>
    <x v="4"/>
    <n v="19527492"/>
    <n v="24754611"/>
    <n v="24754.611000000001"/>
    <n v="788.84261198853017"/>
  </r>
  <r>
    <s v="730539000"/>
    <n v="73053900"/>
    <x v="6"/>
    <s v="  4"/>
    <s v="DE"/>
    <s v="0"/>
    <x v="0"/>
    <x v="4"/>
    <n v="298"/>
    <n v="443"/>
    <n v="0.443"/>
    <n v="672.68623024830697"/>
  </r>
  <r>
    <s v="730539000"/>
    <n v="73053900"/>
    <x v="6"/>
    <s v="  4"/>
    <s v="DE"/>
    <s v="0"/>
    <x v="1"/>
    <x v="4"/>
    <n v="1874"/>
    <n v="736"/>
    <n v="0.73599999999999999"/>
    <n v="2546.195652173913"/>
  </r>
  <r>
    <s v="730539000"/>
    <n v="73053900"/>
    <x v="6"/>
    <s v="  7"/>
    <s v="IE"/>
    <s v="0"/>
    <x v="0"/>
    <x v="4"/>
    <n v="29411"/>
    <n v="43742"/>
    <n v="43.741999999999997"/>
    <n v="672.37437702894249"/>
  </r>
  <r>
    <s v="730539000"/>
    <n v="73053900"/>
    <x v="6"/>
    <s v="  7"/>
    <s v="IE"/>
    <s v="0"/>
    <x v="1"/>
    <x v="4"/>
    <n v="15627"/>
    <n v="26297"/>
    <n v="26.297000000000001"/>
    <n v="594.25029471042319"/>
  </r>
  <r>
    <s v="730539000"/>
    <n v="73053900"/>
    <x v="6"/>
    <s v=" 30"/>
    <s v="SE"/>
    <s v="0"/>
    <x v="1"/>
    <x v="4"/>
    <n v="315299"/>
    <n v="8488"/>
    <n v="8.4879999999999995"/>
    <n v="37146.442035815271"/>
  </r>
  <r>
    <s v="730590000"/>
    <n v="73059000"/>
    <x v="6"/>
    <s v="  1"/>
    <s v="FR"/>
    <s v="0"/>
    <x v="0"/>
    <x v="4"/>
    <n v="1528"/>
    <n v="71"/>
    <n v="7.0999999999999994E-2"/>
    <n v="21521.126760563384"/>
  </r>
  <r>
    <s v="730590000"/>
    <n v="73059000"/>
    <x v="6"/>
    <s v="  1"/>
    <s v="FR"/>
    <s v="0"/>
    <x v="1"/>
    <x v="4"/>
    <n v="1025"/>
    <n v="19"/>
    <n v="1.9E-2"/>
    <n v="53947.368421052633"/>
  </r>
  <r>
    <s v="730590000"/>
    <n v="73059000"/>
    <x v="6"/>
    <s v="  3"/>
    <s v="NL"/>
    <s v="0"/>
    <x v="0"/>
    <x v="4"/>
    <n v="3"/>
    <n v="0"/>
    <n v="0"/>
    <e v="#DIV/0!"/>
  </r>
  <r>
    <s v="730590000"/>
    <n v="73059000"/>
    <x v="6"/>
    <s v="  3"/>
    <s v="NL"/>
    <s v="0"/>
    <x v="1"/>
    <x v="4"/>
    <n v="426"/>
    <n v="12"/>
    <n v="1.2E-2"/>
    <n v="35500"/>
  </r>
  <r>
    <s v="730590000"/>
    <n v="73059000"/>
    <x v="6"/>
    <s v="  4"/>
    <s v="DE"/>
    <s v="0"/>
    <x v="0"/>
    <x v="4"/>
    <n v="44927"/>
    <n v="2101"/>
    <n v="2.101"/>
    <n v="21383.626844359827"/>
  </r>
  <r>
    <s v="730590000"/>
    <n v="73059000"/>
    <x v="6"/>
    <s v="  4"/>
    <s v="DE"/>
    <s v="0"/>
    <x v="1"/>
    <x v="4"/>
    <n v="79527"/>
    <n v="33020"/>
    <n v="33.020000000000003"/>
    <n v="2408.4494245911565"/>
  </r>
  <r>
    <s v="730590000"/>
    <n v="73059000"/>
    <x v="6"/>
    <s v="  5"/>
    <s v="IT"/>
    <s v="0"/>
    <x v="0"/>
    <x v="4"/>
    <n v="10810"/>
    <n v="505"/>
    <n v="0.505"/>
    <n v="21405.940594059404"/>
  </r>
  <r>
    <s v="730590000"/>
    <n v="73059000"/>
    <x v="6"/>
    <s v="  5"/>
    <s v="IT"/>
    <s v="0"/>
    <x v="1"/>
    <x v="4"/>
    <n v="679361"/>
    <n v="157478"/>
    <n v="157.47800000000001"/>
    <n v="4314.0057658847581"/>
  </r>
  <r>
    <s v="730590000"/>
    <n v="73059000"/>
    <x v="6"/>
    <s v="  5"/>
    <s v="IT"/>
    <s v="0"/>
    <x v="2"/>
    <x v="4"/>
    <n v="13146"/>
    <n v="24"/>
    <n v="2.4E-2"/>
    <n v="547750"/>
  </r>
  <r>
    <s v="730590000"/>
    <n v="73059000"/>
    <x v="6"/>
    <s v="  7"/>
    <s v="IE"/>
    <s v="0"/>
    <x v="1"/>
    <x v="4"/>
    <n v="3893"/>
    <n v="1172"/>
    <n v="1.1719999999999999"/>
    <n v="3321.6723549488056"/>
  </r>
  <r>
    <s v="730590000"/>
    <n v="73059000"/>
    <x v="6"/>
    <s v="  8"/>
    <s v="DK"/>
    <s v="0"/>
    <x v="0"/>
    <x v="4"/>
    <n v="666"/>
    <n v="33"/>
    <n v="3.3000000000000002E-2"/>
    <n v="20181.81818181818"/>
  </r>
  <r>
    <s v="730590000"/>
    <n v="73059000"/>
    <x v="6"/>
    <s v="  8"/>
    <s v="DK"/>
    <s v="0"/>
    <x v="1"/>
    <x v="4"/>
    <n v="376"/>
    <n v="17"/>
    <n v="1.7000000000000001E-2"/>
    <n v="22117.647058823528"/>
  </r>
  <r>
    <s v="730590000"/>
    <n v="73059000"/>
    <x v="6"/>
    <s v=" 10"/>
    <s v="PT"/>
    <s v="0"/>
    <x v="1"/>
    <x v="4"/>
    <n v="1459"/>
    <n v="2"/>
    <n v="2E-3"/>
    <n v="729500"/>
  </r>
  <r>
    <s v="730590000"/>
    <n v="73059000"/>
    <x v="6"/>
    <s v=" 11"/>
    <s v="ES"/>
    <s v="0"/>
    <x v="1"/>
    <x v="4"/>
    <n v="2947514"/>
    <n v="3367859"/>
    <n v="3367.8589999999999"/>
    <n v="875.18925228164244"/>
  </r>
  <r>
    <s v="730590000"/>
    <n v="73059000"/>
    <x v="6"/>
    <s v=" 17"/>
    <s v="BE"/>
    <s v="0"/>
    <x v="0"/>
    <x v="4"/>
    <n v="197"/>
    <n v="9"/>
    <n v="8.9999999999999993E-3"/>
    <n v="21888.888888888891"/>
  </r>
  <r>
    <s v="730590000"/>
    <n v="73059000"/>
    <x v="6"/>
    <s v=" 17"/>
    <s v="BE"/>
    <s v="0"/>
    <x v="1"/>
    <x v="4"/>
    <n v="810"/>
    <n v="12"/>
    <n v="1.2E-2"/>
    <n v="67500"/>
  </r>
  <r>
    <s v="730590000"/>
    <n v="73059000"/>
    <x v="6"/>
    <s v=" 38"/>
    <s v="AT"/>
    <s v="0"/>
    <x v="1"/>
    <x v="4"/>
    <n v="106"/>
    <n v="7"/>
    <n v="7.0000000000000001E-3"/>
    <n v="15142.857142857143"/>
  </r>
  <r>
    <s v="730590000"/>
    <n v="73059000"/>
    <x v="6"/>
    <s v=" 60"/>
    <s v="PL"/>
    <s v="0"/>
    <x v="1"/>
    <x v="4"/>
    <n v="10583"/>
    <n v="3"/>
    <n v="3.0000000000000001E-3"/>
    <n v="3527666.6666666665"/>
  </r>
  <r>
    <s v="730590000"/>
    <n v="73059000"/>
    <x v="6"/>
    <s v=" 60"/>
    <s v="PL"/>
    <s v="0"/>
    <x v="2"/>
    <x v="4"/>
    <n v="1935"/>
    <n v="1"/>
    <n v="1E-3"/>
    <n v="1935000"/>
  </r>
  <r>
    <s v="721011000"/>
    <n v="72101100"/>
    <x v="0"/>
    <s v="  3"/>
    <s v="NL"/>
    <s v="0"/>
    <x v="0"/>
    <x v="5"/>
    <n v="35515"/>
    <n v="100641"/>
    <n v="100.64100000000001"/>
    <n v="352.88798799693961"/>
  </r>
  <r>
    <s v="721011000"/>
    <n v="72101100"/>
    <x v="0"/>
    <s v="  3"/>
    <s v="NL"/>
    <s v="0"/>
    <x v="1"/>
    <x v="5"/>
    <n v="808570"/>
    <n v="929484"/>
    <n v="929.48400000000004"/>
    <n v="869.91276880505734"/>
  </r>
  <r>
    <s v="721011000"/>
    <n v="72101100"/>
    <x v="0"/>
    <s v="  4"/>
    <s v="DE"/>
    <s v="0"/>
    <x v="0"/>
    <x v="5"/>
    <n v="6"/>
    <n v="18"/>
    <n v="1.7999999999999999E-2"/>
    <n v="333.33333333333337"/>
  </r>
  <r>
    <s v="721011000"/>
    <n v="72101100"/>
    <x v="0"/>
    <s v="  4"/>
    <s v="DE"/>
    <s v="0"/>
    <x v="1"/>
    <x v="5"/>
    <n v="4858"/>
    <n v="542"/>
    <n v="0.54200000000000004"/>
    <n v="8963.0996309963102"/>
  </r>
  <r>
    <s v="721011000"/>
    <n v="72101100"/>
    <x v="0"/>
    <s v="  5"/>
    <s v="IT"/>
    <s v="0"/>
    <x v="1"/>
    <x v="5"/>
    <n v="38017"/>
    <n v="23600"/>
    <n v="23.6"/>
    <n v="1610.8898305084745"/>
  </r>
  <r>
    <s v="721011000"/>
    <n v="72101100"/>
    <x v="0"/>
    <s v="  7"/>
    <s v="IE"/>
    <s v="0"/>
    <x v="0"/>
    <x v="5"/>
    <n v="45026"/>
    <n v="127592"/>
    <n v="127.592"/>
    <n v="352.89046335193427"/>
  </r>
  <r>
    <s v="721011000"/>
    <n v="72101100"/>
    <x v="0"/>
    <s v="  7"/>
    <s v="IE"/>
    <s v="0"/>
    <x v="1"/>
    <x v="5"/>
    <n v="51531"/>
    <n v="72843"/>
    <n v="72.843000000000004"/>
    <n v="707.42555907911537"/>
  </r>
  <r>
    <s v="721011000"/>
    <n v="72101100"/>
    <x v="0"/>
    <s v=" 10"/>
    <s v="PT"/>
    <s v="0"/>
    <x v="0"/>
    <x v="5"/>
    <n v="1041382"/>
    <n v="2950996"/>
    <n v="2950.9960000000001"/>
    <n v="352.89170164920586"/>
  </r>
  <r>
    <s v="721011000"/>
    <n v="72101100"/>
    <x v="0"/>
    <s v=" 10"/>
    <s v="PT"/>
    <s v="0"/>
    <x v="1"/>
    <x v="5"/>
    <n v="946919"/>
    <n v="837104"/>
    <n v="837.10400000000004"/>
    <n v="1131.1844167510847"/>
  </r>
  <r>
    <s v="721011000"/>
    <n v="72101100"/>
    <x v="0"/>
    <s v=" 11"/>
    <s v="ES"/>
    <s v="0"/>
    <x v="0"/>
    <x v="5"/>
    <n v="122592"/>
    <n v="347393"/>
    <n v="347.39299999999997"/>
    <n v="352.89139389682583"/>
  </r>
  <r>
    <s v="721011000"/>
    <n v="72101100"/>
    <x v="0"/>
    <s v=" 11"/>
    <s v="ES"/>
    <s v="0"/>
    <x v="1"/>
    <x v="5"/>
    <n v="93728"/>
    <n v="7700"/>
    <n v="7.7"/>
    <n v="12172.467532467532"/>
  </r>
  <r>
    <s v="721011000"/>
    <n v="72101100"/>
    <x v="0"/>
    <s v=" 38"/>
    <s v="AT"/>
    <s v="0"/>
    <x v="0"/>
    <x v="5"/>
    <n v="50"/>
    <n v="142"/>
    <n v="0.14199999999999999"/>
    <n v="352.11267605633805"/>
  </r>
  <r>
    <s v="721011000"/>
    <n v="72101100"/>
    <x v="0"/>
    <s v=" 38"/>
    <s v="AT"/>
    <s v="0"/>
    <x v="1"/>
    <x v="5"/>
    <n v="106"/>
    <n v="9"/>
    <n v="8.9999999999999993E-3"/>
    <n v="11777.777777777779"/>
  </r>
  <r>
    <s v="721011000"/>
    <n v="72101100"/>
    <x v="0"/>
    <s v=" 61"/>
    <s v="CZ"/>
    <s v="0"/>
    <x v="0"/>
    <x v="5"/>
    <n v="34430"/>
    <n v="97565"/>
    <n v="97.564999999999998"/>
    <n v="352.89294316609443"/>
  </r>
  <r>
    <s v="721011000"/>
    <n v="72101100"/>
    <x v="0"/>
    <s v=" 61"/>
    <s v="CZ"/>
    <s v="0"/>
    <x v="1"/>
    <x v="5"/>
    <n v="403373"/>
    <n v="38747"/>
    <n v="38.747"/>
    <n v="10410.431775363253"/>
  </r>
  <r>
    <s v="721012200"/>
    <n v="72101220"/>
    <x v="0"/>
    <s v="  1"/>
    <s v="FR"/>
    <s v="0"/>
    <x v="0"/>
    <x v="5"/>
    <n v="166151"/>
    <n v="261619"/>
    <n v="261.61900000000003"/>
    <n v="635.08766565119504"/>
  </r>
  <r>
    <s v="721012200"/>
    <n v="72101220"/>
    <x v="0"/>
    <s v="  1"/>
    <s v="FR"/>
    <s v="0"/>
    <x v="1"/>
    <x v="5"/>
    <n v="5535178"/>
    <n v="5923723"/>
    <n v="5923.723"/>
    <n v="934.40864807486776"/>
  </r>
  <r>
    <s v="721012200"/>
    <n v="72101220"/>
    <x v="0"/>
    <s v="  3"/>
    <s v="NL"/>
    <s v="0"/>
    <x v="0"/>
    <x v="5"/>
    <n v="242031"/>
    <n v="381100"/>
    <n v="381.1"/>
    <n v="635.08527945421145"/>
  </r>
  <r>
    <s v="721012200"/>
    <n v="72101220"/>
    <x v="0"/>
    <s v="  3"/>
    <s v="NL"/>
    <s v="0"/>
    <x v="1"/>
    <x v="5"/>
    <n v="6780236"/>
    <n v="8298244"/>
    <n v="8298.2440000000006"/>
    <n v="817.06876780195898"/>
  </r>
  <r>
    <s v="721012200"/>
    <n v="72101220"/>
    <x v="0"/>
    <s v="  4"/>
    <s v="DE"/>
    <s v="0"/>
    <x v="0"/>
    <x v="5"/>
    <n v="315086"/>
    <n v="496132"/>
    <n v="496.13200000000001"/>
    <n v="635.08501769690326"/>
  </r>
  <r>
    <s v="721012200"/>
    <n v="72101220"/>
    <x v="0"/>
    <s v="  4"/>
    <s v="DE"/>
    <s v="0"/>
    <x v="1"/>
    <x v="5"/>
    <n v="13999554"/>
    <n v="21609346"/>
    <n v="21609.346000000001"/>
    <n v="647.84718612030179"/>
  </r>
  <r>
    <s v="721012200"/>
    <n v="72101220"/>
    <x v="0"/>
    <s v="  5"/>
    <s v="IT"/>
    <s v="0"/>
    <x v="0"/>
    <x v="5"/>
    <n v="2638"/>
    <n v="4154"/>
    <n v="4.1539999999999999"/>
    <n v="635.05055368319688"/>
  </r>
  <r>
    <s v="721012200"/>
    <n v="72101220"/>
    <x v="0"/>
    <s v="  5"/>
    <s v="IT"/>
    <s v="0"/>
    <x v="1"/>
    <x v="5"/>
    <n v="32350"/>
    <n v="54719"/>
    <n v="54.719000000000001"/>
    <n v="591.20232460388524"/>
  </r>
  <r>
    <s v="721012200"/>
    <n v="72101220"/>
    <x v="0"/>
    <s v="  7"/>
    <s v="IE"/>
    <s v="0"/>
    <x v="0"/>
    <x v="5"/>
    <n v="823310"/>
    <n v="1296377"/>
    <n v="1296.377"/>
    <n v="635.08531854545402"/>
  </r>
  <r>
    <s v="721012200"/>
    <n v="72101220"/>
    <x v="0"/>
    <s v="  7"/>
    <s v="IE"/>
    <s v="0"/>
    <x v="1"/>
    <x v="5"/>
    <n v="336531"/>
    <n v="393054"/>
    <n v="393.05399999999997"/>
    <n v="856.19533193912298"/>
  </r>
  <r>
    <s v="721012200"/>
    <n v="72101220"/>
    <x v="0"/>
    <s v=" 17"/>
    <s v="BE"/>
    <s v="0"/>
    <x v="0"/>
    <x v="5"/>
    <n v="4483"/>
    <n v="7058"/>
    <n v="7.0579999999999998"/>
    <n v="635.16576933975637"/>
  </r>
  <r>
    <s v="721012200"/>
    <n v="72101220"/>
    <x v="0"/>
    <s v=" 17"/>
    <s v="BE"/>
    <s v="0"/>
    <x v="1"/>
    <x v="5"/>
    <n v="392546"/>
    <n v="496231"/>
    <n v="496.23099999999999"/>
    <n v="791.05497238181408"/>
  </r>
  <r>
    <s v="721012200"/>
    <n v="72101220"/>
    <x v="0"/>
    <s v=" 18"/>
    <s v="LU"/>
    <s v="0"/>
    <x v="1"/>
    <x v="5"/>
    <n v="34283"/>
    <n v="41299"/>
    <n v="41.298999999999999"/>
    <n v="830.11695198430959"/>
  </r>
  <r>
    <s v="721012200"/>
    <n v="72101220"/>
    <x v="0"/>
    <s v=" 32"/>
    <s v="FI"/>
    <s v="0"/>
    <x v="0"/>
    <x v="5"/>
    <n v="5869"/>
    <n v="9241"/>
    <n v="9.2409999999999997"/>
    <n v="635.10442592792992"/>
  </r>
  <r>
    <s v="721012200"/>
    <n v="72101220"/>
    <x v="0"/>
    <s v=" 32"/>
    <s v="FI"/>
    <s v="0"/>
    <x v="1"/>
    <x v="5"/>
    <n v="77015"/>
    <n v="120886"/>
    <n v="120.886"/>
    <n v="637.0878348195821"/>
  </r>
  <r>
    <s v="721012200"/>
    <n v="72101220"/>
    <x v="0"/>
    <s v=" 61"/>
    <s v="CZ"/>
    <s v="0"/>
    <x v="1"/>
    <x v="5"/>
    <n v="13029"/>
    <n v="8790"/>
    <n v="8.7899999999999991"/>
    <n v="1482.2525597269625"/>
  </r>
  <r>
    <s v="721012800"/>
    <n v="72101280"/>
    <x v="0"/>
    <s v="  4"/>
    <s v="DE"/>
    <s v="0"/>
    <x v="0"/>
    <x v="5"/>
    <n v="3"/>
    <n v="0"/>
    <n v="0"/>
    <e v="#DIV/0!"/>
  </r>
  <r>
    <s v="721012800"/>
    <n v="72101280"/>
    <x v="0"/>
    <s v="  4"/>
    <s v="DE"/>
    <s v="0"/>
    <x v="1"/>
    <x v="5"/>
    <n v="103"/>
    <n v="2"/>
    <n v="2E-3"/>
    <n v="51500"/>
  </r>
  <r>
    <s v="721012800"/>
    <n v="72101280"/>
    <x v="0"/>
    <s v=" 11"/>
    <s v="ES"/>
    <s v="0"/>
    <x v="0"/>
    <x v="5"/>
    <n v="110103"/>
    <n v="9558"/>
    <n v="9.5579999999999998"/>
    <n v="11519.460138104207"/>
  </r>
  <r>
    <s v="721012800"/>
    <n v="72101280"/>
    <x v="0"/>
    <s v=" 11"/>
    <s v="ES"/>
    <s v="0"/>
    <x v="1"/>
    <x v="5"/>
    <n v="109478"/>
    <n v="10316"/>
    <n v="10.316000000000001"/>
    <n v="10612.446684761535"/>
  </r>
  <r>
    <s v="721012800"/>
    <n v="72101280"/>
    <x v="0"/>
    <s v=" 60"/>
    <s v="PL"/>
    <s v="0"/>
    <x v="0"/>
    <x v="5"/>
    <n v="2453"/>
    <n v="213"/>
    <n v="0.21299999999999999"/>
    <n v="11516.431924882629"/>
  </r>
  <r>
    <s v="721012800"/>
    <n v="72101280"/>
    <x v="0"/>
    <s v=" 60"/>
    <s v="PL"/>
    <s v="0"/>
    <x v="1"/>
    <x v="5"/>
    <n v="1382"/>
    <n v="26"/>
    <n v="2.5999999999999999E-2"/>
    <n v="53153.846153846156"/>
  </r>
  <r>
    <s v="721050000"/>
    <n v="72105000"/>
    <x v="0"/>
    <s v="  1"/>
    <s v="FR"/>
    <s v="0"/>
    <x v="0"/>
    <x v="5"/>
    <n v="120571"/>
    <n v="165494"/>
    <n v="165.494"/>
    <n v="728.55209252299176"/>
  </r>
  <r>
    <s v="721050000"/>
    <n v="72105000"/>
    <x v="0"/>
    <s v="  1"/>
    <s v="FR"/>
    <s v="0"/>
    <x v="1"/>
    <x v="5"/>
    <n v="3547521"/>
    <n v="4189251"/>
    <n v="4189.2510000000002"/>
    <n v="846.81509892818542"/>
  </r>
  <r>
    <s v="721050000"/>
    <n v="72105000"/>
    <x v="0"/>
    <s v=" 61"/>
    <s v="CZ"/>
    <s v="0"/>
    <x v="1"/>
    <x v="5"/>
    <n v="6422"/>
    <n v="75"/>
    <n v="7.4999999999999997E-2"/>
    <n v="85626.666666666672"/>
  </r>
  <r>
    <s v="721050000"/>
    <n v="72105000"/>
    <x v="0"/>
    <s v=" 64"/>
    <s v="HU"/>
    <s v="0"/>
    <x v="1"/>
    <x v="5"/>
    <n v="24771"/>
    <n v="761"/>
    <n v="0.76100000000000001"/>
    <n v="32550.591327201051"/>
  </r>
  <r>
    <s v="721050000"/>
    <n v="72105000"/>
    <x v="0"/>
    <s v="600"/>
    <s v="CY"/>
    <s v="0"/>
    <x v="1"/>
    <x v="5"/>
    <n v="8872"/>
    <n v="3032"/>
    <n v="3.032"/>
    <n v="2926.1213720316623"/>
  </r>
  <r>
    <s v="721070100"/>
    <n v="72107010"/>
    <x v="0"/>
    <s v="  1"/>
    <s v="FR"/>
    <s v="0"/>
    <x v="0"/>
    <x v="5"/>
    <n v="29"/>
    <n v="8"/>
    <n v="8.0000000000000002E-3"/>
    <n v="3625"/>
  </r>
  <r>
    <s v="721070100"/>
    <n v="72107010"/>
    <x v="0"/>
    <s v="  1"/>
    <s v="FR"/>
    <s v="0"/>
    <x v="1"/>
    <x v="5"/>
    <n v="1266"/>
    <n v="9"/>
    <n v="8.9999999999999993E-3"/>
    <n v="140666.66666666669"/>
  </r>
  <r>
    <s v="721070100"/>
    <n v="72107010"/>
    <x v="0"/>
    <s v="  3"/>
    <s v="NL"/>
    <s v="0"/>
    <x v="0"/>
    <x v="5"/>
    <n v="766"/>
    <n v="218"/>
    <n v="0.218"/>
    <n v="3513.7614678899081"/>
  </r>
  <r>
    <s v="721070100"/>
    <n v="72107010"/>
    <x v="0"/>
    <s v="  3"/>
    <s v="NL"/>
    <s v="0"/>
    <x v="1"/>
    <x v="5"/>
    <n v="13895"/>
    <n v="10713"/>
    <n v="10.712999999999999"/>
    <n v="1297.022309343788"/>
  </r>
  <r>
    <s v="721070100"/>
    <n v="72107010"/>
    <x v="0"/>
    <s v="  3"/>
    <s v="NL"/>
    <s v="0"/>
    <x v="4"/>
    <x v="5"/>
    <n v="4899"/>
    <n v="4667"/>
    <n v="4.6669999999999998"/>
    <n v="1049.7107349475039"/>
  </r>
  <r>
    <s v="721070100"/>
    <n v="72107010"/>
    <x v="0"/>
    <s v="  4"/>
    <s v="DE"/>
    <s v="0"/>
    <x v="0"/>
    <x v="5"/>
    <n v="1837"/>
    <n v="521"/>
    <n v="0.52100000000000002"/>
    <n v="3525.9117082533589"/>
  </r>
  <r>
    <s v="721070100"/>
    <n v="72107010"/>
    <x v="0"/>
    <s v="  4"/>
    <s v="DE"/>
    <s v="0"/>
    <x v="1"/>
    <x v="5"/>
    <n v="85986"/>
    <n v="26044"/>
    <n v="26.044"/>
    <n v="3301.5665796344647"/>
  </r>
  <r>
    <s v="721070100"/>
    <n v="72107010"/>
    <x v="0"/>
    <s v="  5"/>
    <s v="IT"/>
    <s v="0"/>
    <x v="0"/>
    <x v="5"/>
    <n v="7443"/>
    <n v="2114"/>
    <n v="2.1139999999999999"/>
    <n v="3520.8136234626304"/>
  </r>
  <r>
    <s v="721070100"/>
    <n v="72107010"/>
    <x v="0"/>
    <s v="  5"/>
    <s v="IT"/>
    <s v="0"/>
    <x v="1"/>
    <x v="5"/>
    <n v="216022"/>
    <n v="31153"/>
    <n v="31.152999999999999"/>
    <n v="6934.2278432253715"/>
  </r>
  <r>
    <s v="721070100"/>
    <n v="72107010"/>
    <x v="0"/>
    <s v="  7"/>
    <s v="IE"/>
    <s v="0"/>
    <x v="0"/>
    <x v="5"/>
    <n v="55170"/>
    <n v="15670"/>
    <n v="15.67"/>
    <n v="3520.7402680280793"/>
  </r>
  <r>
    <s v="721070100"/>
    <n v="72107010"/>
    <x v="0"/>
    <s v="  7"/>
    <s v="IE"/>
    <s v="0"/>
    <x v="1"/>
    <x v="5"/>
    <n v="39763"/>
    <n v="9973"/>
    <n v="9.9730000000000008"/>
    <n v="3987.0650757044018"/>
  </r>
  <r>
    <s v="721070100"/>
    <n v="72107010"/>
    <x v="0"/>
    <s v=" 11"/>
    <s v="ES"/>
    <s v="0"/>
    <x v="0"/>
    <x v="5"/>
    <n v="207664"/>
    <n v="58988"/>
    <n v="58.988"/>
    <n v="3520.4448362378789"/>
  </r>
  <r>
    <s v="721070100"/>
    <n v="72107010"/>
    <x v="0"/>
    <s v=" 11"/>
    <s v="ES"/>
    <s v="0"/>
    <x v="1"/>
    <x v="5"/>
    <n v="76062"/>
    <n v="102970"/>
    <n v="102.97"/>
    <n v="738.68116927260371"/>
  </r>
  <r>
    <s v="721070100"/>
    <n v="72107010"/>
    <x v="0"/>
    <s v=" 38"/>
    <s v="AT"/>
    <s v="0"/>
    <x v="1"/>
    <x v="5"/>
    <n v="4543"/>
    <n v="267"/>
    <n v="0.26700000000000002"/>
    <n v="17014.981273408237"/>
  </r>
  <r>
    <s v="721090400"/>
    <n v="72109040"/>
    <x v="0"/>
    <s v="  3"/>
    <s v="NL"/>
    <s v="0"/>
    <x v="0"/>
    <x v="5"/>
    <n v="351"/>
    <n v="197"/>
    <n v="0.19700000000000001"/>
    <n v="1781.725888324873"/>
  </r>
  <r>
    <s v="721090400"/>
    <n v="72109040"/>
    <x v="0"/>
    <s v="  3"/>
    <s v="NL"/>
    <s v="0"/>
    <x v="4"/>
    <x v="5"/>
    <n v="7906"/>
    <n v="6161"/>
    <n v="6.1609999999999996"/>
    <n v="1283.2332413569227"/>
  </r>
  <r>
    <s v="721090400"/>
    <n v="72109040"/>
    <x v="0"/>
    <s v="  5"/>
    <s v="IT"/>
    <s v="0"/>
    <x v="0"/>
    <x v="5"/>
    <n v="16846"/>
    <n v="9431"/>
    <n v="9.4309999999999992"/>
    <n v="1786.2368783798115"/>
  </r>
  <r>
    <s v="721090400"/>
    <n v="72109040"/>
    <x v="0"/>
    <s v="  5"/>
    <s v="IT"/>
    <s v="0"/>
    <x v="1"/>
    <x v="5"/>
    <n v="167381"/>
    <n v="137798"/>
    <n v="137.798"/>
    <n v="1214.6838125371921"/>
  </r>
  <r>
    <s v="721090400"/>
    <n v="72109040"/>
    <x v="0"/>
    <s v=" 10"/>
    <s v="PT"/>
    <s v="0"/>
    <x v="0"/>
    <x v="5"/>
    <n v="13215"/>
    <n v="7398"/>
    <n v="7.3979999999999997"/>
    <n v="1786.2935928629361"/>
  </r>
  <r>
    <s v="721090400"/>
    <n v="72109040"/>
    <x v="0"/>
    <s v=" 10"/>
    <s v="PT"/>
    <s v="0"/>
    <x v="1"/>
    <x v="5"/>
    <n v="7312"/>
    <n v="3916"/>
    <n v="3.9159999999999999"/>
    <n v="1867.2114402451482"/>
  </r>
  <r>
    <s v="721090400"/>
    <n v="72109040"/>
    <x v="0"/>
    <s v=" 60"/>
    <s v="PL"/>
    <s v="0"/>
    <x v="0"/>
    <x v="5"/>
    <n v="13368"/>
    <n v="7485"/>
    <n v="7.4850000000000003"/>
    <n v="1785.9719438877755"/>
  </r>
  <r>
    <s v="721090400"/>
    <n v="72109040"/>
    <x v="0"/>
    <s v=" 60"/>
    <s v="PL"/>
    <s v="0"/>
    <x v="1"/>
    <x v="5"/>
    <n v="9255"/>
    <n v="5714"/>
    <n v="5.7140000000000004"/>
    <n v="1619.7059852992647"/>
  </r>
  <r>
    <s v="721090400"/>
    <n v="72109040"/>
    <x v="0"/>
    <s v=" 61"/>
    <s v="CZ"/>
    <s v="0"/>
    <x v="0"/>
    <x v="5"/>
    <n v="200"/>
    <n v="112"/>
    <n v="0.112"/>
    <n v="1785.7142857142858"/>
  </r>
  <r>
    <s v="721090400"/>
    <n v="72109040"/>
    <x v="0"/>
    <s v=" 61"/>
    <s v="CZ"/>
    <s v="0"/>
    <x v="1"/>
    <x v="5"/>
    <n v="321"/>
    <n v="217"/>
    <n v="0.217"/>
    <n v="1479.2626728110599"/>
  </r>
  <r>
    <s v="721210100"/>
    <n v="72121010"/>
    <x v="0"/>
    <s v="  3"/>
    <s v="NL"/>
    <s v="0"/>
    <x v="0"/>
    <x v="5"/>
    <n v="2759"/>
    <n v="1728"/>
    <n v="1.728"/>
    <n v="1596.6435185185185"/>
  </r>
  <r>
    <s v="721210100"/>
    <n v="72121010"/>
    <x v="0"/>
    <s v="  3"/>
    <s v="NL"/>
    <s v="0"/>
    <x v="1"/>
    <x v="5"/>
    <n v="17933"/>
    <n v="1360"/>
    <n v="1.36"/>
    <n v="13186.029411764704"/>
  </r>
  <r>
    <s v="721210100"/>
    <n v="72121010"/>
    <x v="0"/>
    <s v="  4"/>
    <s v="DE"/>
    <s v="0"/>
    <x v="0"/>
    <x v="5"/>
    <n v="14005"/>
    <n v="8769"/>
    <n v="8.7690000000000001"/>
    <n v="1597.1034325464705"/>
  </r>
  <r>
    <s v="721210100"/>
    <n v="72121010"/>
    <x v="0"/>
    <s v="  4"/>
    <s v="DE"/>
    <s v="0"/>
    <x v="1"/>
    <x v="5"/>
    <n v="255548"/>
    <n v="250557"/>
    <n v="250.55699999999999"/>
    <n v="1019.9196190886705"/>
  </r>
  <r>
    <s v="721210100"/>
    <n v="72121010"/>
    <x v="0"/>
    <s v="  7"/>
    <s v="IE"/>
    <s v="0"/>
    <x v="0"/>
    <x v="5"/>
    <n v="7513"/>
    <n v="4705"/>
    <n v="4.7050000000000001"/>
    <n v="1596.8119022316685"/>
  </r>
  <r>
    <s v="721210100"/>
    <n v="72121010"/>
    <x v="0"/>
    <s v="  7"/>
    <s v="IE"/>
    <s v="0"/>
    <x v="1"/>
    <x v="5"/>
    <n v="19928"/>
    <n v="3094"/>
    <n v="3.0939999999999999"/>
    <n v="6440.8532643826766"/>
  </r>
  <r>
    <s v="721210100"/>
    <n v="72121010"/>
    <x v="0"/>
    <s v=" 61"/>
    <s v="CZ"/>
    <s v="0"/>
    <x v="1"/>
    <x v="5"/>
    <n v="14427"/>
    <n v="16446"/>
    <n v="16.446000000000002"/>
    <n v="877.23458591754832"/>
  </r>
  <r>
    <s v="721210900"/>
    <n v="72121090"/>
    <x v="0"/>
    <s v="  1"/>
    <s v="FR"/>
    <s v="0"/>
    <x v="0"/>
    <x v="5"/>
    <n v="33"/>
    <n v="15"/>
    <n v="1.4999999999999999E-2"/>
    <n v="2200"/>
  </r>
  <r>
    <s v="721210900"/>
    <n v="72121090"/>
    <x v="0"/>
    <s v="  1"/>
    <s v="FR"/>
    <s v="0"/>
    <x v="1"/>
    <x v="5"/>
    <n v="860"/>
    <n v="23"/>
    <n v="2.3E-2"/>
    <n v="37391.304347826088"/>
  </r>
  <r>
    <s v="721210900"/>
    <n v="72121090"/>
    <x v="0"/>
    <s v="  4"/>
    <s v="DE"/>
    <s v="0"/>
    <x v="0"/>
    <x v="5"/>
    <n v="208"/>
    <n v="100"/>
    <n v="0.1"/>
    <n v="2080"/>
  </r>
  <r>
    <s v="721210900"/>
    <n v="72121090"/>
    <x v="0"/>
    <s v="  4"/>
    <s v="DE"/>
    <s v="0"/>
    <x v="1"/>
    <x v="5"/>
    <n v="14828"/>
    <n v="9928"/>
    <n v="9.9280000000000008"/>
    <n v="1493.5535858178887"/>
  </r>
  <r>
    <s v="721210900"/>
    <n v="72121090"/>
    <x v="0"/>
    <s v="  4"/>
    <s v="DE"/>
    <s v="0"/>
    <x v="6"/>
    <x v="5"/>
    <n v="623"/>
    <n v="315"/>
    <n v="0.315"/>
    <n v="1977.7777777777778"/>
  </r>
  <r>
    <s v="721210900"/>
    <n v="72121090"/>
    <x v="0"/>
    <s v="  5"/>
    <s v="IT"/>
    <s v="0"/>
    <x v="1"/>
    <x v="5"/>
    <n v="897"/>
    <n v="40"/>
    <n v="0.04"/>
    <n v="22425"/>
  </r>
  <r>
    <s v="721210900"/>
    <n v="72121090"/>
    <x v="0"/>
    <s v=" 11"/>
    <s v="ES"/>
    <s v="0"/>
    <x v="0"/>
    <x v="5"/>
    <n v="25658"/>
    <n v="12317"/>
    <n v="12.317"/>
    <n v="2083.1371275472925"/>
  </r>
  <r>
    <s v="721210900"/>
    <n v="72121090"/>
    <x v="0"/>
    <s v=" 11"/>
    <s v="ES"/>
    <s v="0"/>
    <x v="1"/>
    <x v="5"/>
    <n v="68669"/>
    <n v="17887"/>
    <n v="17.887"/>
    <n v="3839.0451165651029"/>
  </r>
  <r>
    <s v="721240200"/>
    <n v="72124020"/>
    <x v="0"/>
    <s v="  1"/>
    <s v="FR"/>
    <s v="0"/>
    <x v="0"/>
    <x v="5"/>
    <n v="128852"/>
    <n v="127995"/>
    <n v="127.995"/>
    <n v="1006.6955740458611"/>
  </r>
  <r>
    <s v="721240200"/>
    <n v="72124020"/>
    <x v="0"/>
    <s v="  1"/>
    <s v="FR"/>
    <s v="0"/>
    <x v="1"/>
    <x v="5"/>
    <n v="3461774"/>
    <n v="3198777"/>
    <n v="3198.777"/>
    <n v="1082.2179851862134"/>
  </r>
  <r>
    <s v="721240200"/>
    <n v="72124020"/>
    <x v="0"/>
    <s v="  3"/>
    <s v="NL"/>
    <s v="0"/>
    <x v="0"/>
    <x v="5"/>
    <n v="44796"/>
    <n v="44497"/>
    <n v="44.497"/>
    <n v="1006.7195541272446"/>
  </r>
  <r>
    <s v="721240200"/>
    <n v="72124020"/>
    <x v="0"/>
    <s v="  3"/>
    <s v="NL"/>
    <s v="0"/>
    <x v="1"/>
    <x v="5"/>
    <n v="942350"/>
    <n v="711903"/>
    <n v="711.90300000000002"/>
    <n v="1323.7056171978486"/>
  </r>
  <r>
    <s v="721240200"/>
    <n v="72124020"/>
    <x v="0"/>
    <s v="  4"/>
    <s v="DE"/>
    <s v="0"/>
    <x v="0"/>
    <x v="5"/>
    <n v="31246"/>
    <n v="31036"/>
    <n v="31.036000000000001"/>
    <n v="1006.7663358680242"/>
  </r>
  <r>
    <s v="721240200"/>
    <n v="72124020"/>
    <x v="0"/>
    <s v="  4"/>
    <s v="DE"/>
    <s v="0"/>
    <x v="1"/>
    <x v="5"/>
    <n v="693146"/>
    <n v="49933"/>
    <n v="49.933"/>
    <n v="13881.521238459536"/>
  </r>
  <r>
    <s v="721240200"/>
    <n v="72124020"/>
    <x v="0"/>
    <s v="  5"/>
    <s v="IT"/>
    <s v="0"/>
    <x v="1"/>
    <x v="5"/>
    <n v="28"/>
    <n v="6"/>
    <n v="6.0000000000000001E-3"/>
    <n v="4666.666666666667"/>
  </r>
  <r>
    <s v="721240200"/>
    <n v="72124020"/>
    <x v="0"/>
    <s v="  9"/>
    <s v="GR"/>
    <s v="0"/>
    <x v="1"/>
    <x v="5"/>
    <n v="1040052"/>
    <n v="1314379"/>
    <n v="1314.3789999999999"/>
    <n v="791.28774881521997"/>
  </r>
  <r>
    <s v="721240200"/>
    <n v="72124020"/>
    <x v="0"/>
    <s v=" 17"/>
    <s v="BE"/>
    <s v="0"/>
    <x v="0"/>
    <x v="5"/>
    <n v="631"/>
    <n v="627"/>
    <n v="0.627"/>
    <n v="1006.3795853269537"/>
  </r>
  <r>
    <s v="721240200"/>
    <n v="72124020"/>
    <x v="0"/>
    <s v=" 17"/>
    <s v="BE"/>
    <s v="0"/>
    <x v="1"/>
    <x v="5"/>
    <n v="260"/>
    <n v="1"/>
    <n v="1E-3"/>
    <n v="260000"/>
  </r>
  <r>
    <s v="721240200"/>
    <n v="72124020"/>
    <x v="0"/>
    <s v=" 32"/>
    <s v="FI"/>
    <s v="0"/>
    <x v="1"/>
    <x v="5"/>
    <n v="47853"/>
    <n v="54051"/>
    <n v="54.051000000000002"/>
    <n v="885.33052117444629"/>
  </r>
  <r>
    <s v="721310000"/>
    <n v="72131000"/>
    <x v="1"/>
    <s v="  1"/>
    <s v="FR"/>
    <s v="0"/>
    <x v="1"/>
    <x v="5"/>
    <n v="1142879"/>
    <n v="2482000"/>
    <n v="2482"/>
    <n v="460.46696212731666"/>
  </r>
  <r>
    <s v="721310000"/>
    <n v="72131000"/>
    <x v="1"/>
    <s v="  1"/>
    <s v="FR"/>
    <s v="0"/>
    <x v="7"/>
    <x v="5"/>
    <n v="89274"/>
    <n v="47"/>
    <n v="4.7E-2"/>
    <n v="1899446.8085106383"/>
  </r>
  <r>
    <s v="721310000"/>
    <n v="72131000"/>
    <x v="1"/>
    <s v="  4"/>
    <s v="DE"/>
    <s v="0"/>
    <x v="0"/>
    <x v="5"/>
    <n v="8217"/>
    <n v="20270"/>
    <n v="20.27"/>
    <n v="405.37740503206709"/>
  </r>
  <r>
    <s v="721310000"/>
    <n v="72131000"/>
    <x v="1"/>
    <s v="  4"/>
    <s v="DE"/>
    <s v="0"/>
    <x v="1"/>
    <x v="5"/>
    <n v="86430"/>
    <n v="88715"/>
    <n v="88.715000000000003"/>
    <n v="974.24336358000335"/>
  </r>
  <r>
    <s v="721310000"/>
    <n v="72131000"/>
    <x v="1"/>
    <s v="  9"/>
    <s v="GR"/>
    <s v="0"/>
    <x v="1"/>
    <x v="5"/>
    <n v="25466"/>
    <n v="51000"/>
    <n v="51"/>
    <n v="499.33333333333331"/>
  </r>
  <r>
    <s v="721310000"/>
    <n v="72131000"/>
    <x v="1"/>
    <s v=" 10"/>
    <s v="PT"/>
    <s v="0"/>
    <x v="0"/>
    <x v="5"/>
    <n v="1334775"/>
    <n v="3292535"/>
    <n v="3292.5349999999999"/>
    <n v="405.39432382647414"/>
  </r>
  <r>
    <s v="721310000"/>
    <n v="72131000"/>
    <x v="1"/>
    <s v=" 10"/>
    <s v="PT"/>
    <s v="0"/>
    <x v="1"/>
    <x v="5"/>
    <n v="25583826"/>
    <n v="55133303"/>
    <n v="55133.303"/>
    <n v="464.03579339333254"/>
  </r>
  <r>
    <s v="721310000"/>
    <n v="72131000"/>
    <x v="1"/>
    <s v=" 11"/>
    <s v="ES"/>
    <s v="0"/>
    <x v="0"/>
    <x v="5"/>
    <n v="1245417"/>
    <n v="3072112"/>
    <n v="3072.1120000000001"/>
    <n v="405.39439968334489"/>
  </r>
  <r>
    <s v="721310000"/>
    <n v="72131000"/>
    <x v="1"/>
    <s v=" 11"/>
    <s v="ES"/>
    <s v="0"/>
    <x v="1"/>
    <x v="5"/>
    <n v="13035218"/>
    <n v="25610386"/>
    <n v="25610.385999999999"/>
    <n v="508.98170765563628"/>
  </r>
  <r>
    <s v="721310000"/>
    <n v="72131000"/>
    <x v="1"/>
    <s v=" 32"/>
    <s v="FI"/>
    <s v="0"/>
    <x v="1"/>
    <x v="5"/>
    <n v="28830"/>
    <n v="13998"/>
    <n v="13.997999999999999"/>
    <n v="2059.5799399914276"/>
  </r>
  <r>
    <s v="721310000"/>
    <n v="72131000"/>
    <x v="1"/>
    <s v=" 60"/>
    <s v="PL"/>
    <s v="0"/>
    <x v="1"/>
    <x v="5"/>
    <n v="308956"/>
    <n v="690000"/>
    <n v="690"/>
    <n v="447.76231884057972"/>
  </r>
  <r>
    <s v="721320000"/>
    <n v="72132000"/>
    <x v="1"/>
    <s v="  1"/>
    <s v="FR"/>
    <s v="0"/>
    <x v="1"/>
    <x v="5"/>
    <n v="3113554"/>
    <n v="5034528"/>
    <n v="5034.5280000000002"/>
    <n v="618.44010004512836"/>
  </r>
  <r>
    <s v="721320000"/>
    <n v="72132000"/>
    <x v="1"/>
    <s v="  3"/>
    <s v="NL"/>
    <s v="0"/>
    <x v="1"/>
    <x v="5"/>
    <n v="11605"/>
    <n v="90220"/>
    <n v="90.22"/>
    <n v="128.63001551762358"/>
  </r>
  <r>
    <s v="721320000"/>
    <n v="72132000"/>
    <x v="1"/>
    <s v="  4"/>
    <s v="DE"/>
    <s v="0"/>
    <x v="0"/>
    <x v="5"/>
    <n v="174069"/>
    <n v="316797"/>
    <n v="316.79700000000003"/>
    <n v="549.46543054384983"/>
  </r>
  <r>
    <s v="721320000"/>
    <n v="72132000"/>
    <x v="1"/>
    <s v="  4"/>
    <s v="DE"/>
    <s v="0"/>
    <x v="1"/>
    <x v="5"/>
    <n v="1149948"/>
    <n v="1885056"/>
    <n v="1885.056"/>
    <n v="610.03386636789571"/>
  </r>
  <r>
    <s v="721320000"/>
    <n v="72132000"/>
    <x v="1"/>
    <s v="  4"/>
    <s v="DE"/>
    <s v="0"/>
    <x v="6"/>
    <x v="5"/>
    <n v="245383"/>
    <n v="28354"/>
    <n v="28.353999999999999"/>
    <n v="8654.2639486492208"/>
  </r>
  <r>
    <s v="721320000"/>
    <n v="72132000"/>
    <x v="1"/>
    <s v="  5"/>
    <s v="IT"/>
    <s v="0"/>
    <x v="1"/>
    <x v="5"/>
    <n v="52750"/>
    <n v="56520"/>
    <n v="56.52"/>
    <n v="933.29794762915776"/>
  </r>
  <r>
    <s v="721320000"/>
    <n v="72132000"/>
    <x v="1"/>
    <s v=" 11"/>
    <s v="ES"/>
    <s v="0"/>
    <x v="0"/>
    <x v="5"/>
    <n v="81534"/>
    <n v="148387"/>
    <n v="148.387"/>
    <n v="549.46861921866468"/>
  </r>
  <r>
    <s v="721320000"/>
    <n v="72132000"/>
    <x v="1"/>
    <s v=" 11"/>
    <s v="ES"/>
    <s v="0"/>
    <x v="1"/>
    <x v="5"/>
    <n v="1679247"/>
    <n v="2433324"/>
    <n v="2433.3240000000001"/>
    <n v="690.10415382415158"/>
  </r>
  <r>
    <s v="721320000"/>
    <n v="72132000"/>
    <x v="1"/>
    <s v=" 18"/>
    <s v="LU"/>
    <s v="0"/>
    <x v="1"/>
    <x v="5"/>
    <n v="12220"/>
    <n v="18656"/>
    <n v="18.655999999999999"/>
    <n v="655.0171526586621"/>
  </r>
  <r>
    <s v="721320000"/>
    <n v="72132000"/>
    <x v="1"/>
    <s v=" 61"/>
    <s v="CZ"/>
    <s v="0"/>
    <x v="0"/>
    <x v="5"/>
    <n v="178181"/>
    <n v="324279"/>
    <n v="324.279"/>
    <n v="549.46820484829425"/>
  </r>
  <r>
    <s v="721320000"/>
    <n v="72132000"/>
    <x v="1"/>
    <s v=" 61"/>
    <s v="CZ"/>
    <s v="0"/>
    <x v="1"/>
    <x v="5"/>
    <n v="993488"/>
    <n v="1596315"/>
    <n v="1596.3150000000001"/>
    <n v="622.36338066108499"/>
  </r>
  <r>
    <s v="721320000"/>
    <n v="72132000"/>
    <x v="1"/>
    <s v=" 63"/>
    <s v="SK"/>
    <s v="0"/>
    <x v="1"/>
    <x v="5"/>
    <n v="480"/>
    <n v="2"/>
    <n v="2E-3"/>
    <n v="240000"/>
  </r>
  <r>
    <s v="721391100"/>
    <n v="72139110"/>
    <x v="1"/>
    <s v="  4"/>
    <s v="DE"/>
    <s v="0"/>
    <x v="0"/>
    <x v="5"/>
    <n v="1960105"/>
    <n v="5042563"/>
    <n v="5042.5630000000001"/>
    <n v="388.71204980483139"/>
  </r>
  <r>
    <s v="721391100"/>
    <n v="72139110"/>
    <x v="1"/>
    <s v="  4"/>
    <s v="DE"/>
    <s v="0"/>
    <x v="1"/>
    <x v="5"/>
    <n v="19717818"/>
    <n v="44283723"/>
    <n v="44283.722999999998"/>
    <n v="445.26107256158207"/>
  </r>
  <r>
    <s v="721391100"/>
    <n v="72139110"/>
    <x v="1"/>
    <s v="  7"/>
    <s v="IE"/>
    <s v="0"/>
    <x v="0"/>
    <x v="5"/>
    <n v="176977"/>
    <n v="455290"/>
    <n v="455.29"/>
    <n v="388.71268861604688"/>
  </r>
  <r>
    <s v="721391100"/>
    <n v="72139110"/>
    <x v="1"/>
    <s v="  7"/>
    <s v="IE"/>
    <s v="0"/>
    <x v="1"/>
    <x v="5"/>
    <n v="109357"/>
    <n v="82357"/>
    <n v="82.356999999999999"/>
    <n v="1327.840984980026"/>
  </r>
  <r>
    <s v="721391100"/>
    <n v="72139110"/>
    <x v="1"/>
    <s v=" 10"/>
    <s v="PT"/>
    <s v="0"/>
    <x v="1"/>
    <x v="5"/>
    <n v="10495009"/>
    <n v="20613480"/>
    <n v="20613.48"/>
    <n v="509.13329529996878"/>
  </r>
  <r>
    <s v="721391410"/>
    <n v="72139141"/>
    <x v="1"/>
    <s v=" 11"/>
    <s v="ES"/>
    <s v="0"/>
    <x v="0"/>
    <x v="5"/>
    <n v="12211"/>
    <n v="32626"/>
    <n v="32.625999999999998"/>
    <n v="374.27205296389383"/>
  </r>
  <r>
    <s v="721391410"/>
    <n v="72139141"/>
    <x v="1"/>
    <s v=" 11"/>
    <s v="ES"/>
    <s v="0"/>
    <x v="1"/>
    <x v="5"/>
    <n v="287428"/>
    <n v="490661"/>
    <n v="490.661"/>
    <n v="585.79752619425631"/>
  </r>
  <r>
    <s v="721391490"/>
    <n v="72139149"/>
    <x v="1"/>
    <s v="  4"/>
    <s v="DE"/>
    <s v="0"/>
    <x v="0"/>
    <x v="5"/>
    <n v="179612"/>
    <n v="423155"/>
    <n v="423.15499999999997"/>
    <n v="424.45912254374878"/>
  </r>
  <r>
    <s v="721391490"/>
    <n v="72139149"/>
    <x v="1"/>
    <s v="  4"/>
    <s v="DE"/>
    <s v="0"/>
    <x v="1"/>
    <x v="5"/>
    <n v="1674637"/>
    <n v="3075381"/>
    <n v="3075.3809999999999"/>
    <n v="544.52992978756129"/>
  </r>
  <r>
    <s v="721391490"/>
    <n v="72139149"/>
    <x v="1"/>
    <s v="  5"/>
    <s v="IT"/>
    <s v="0"/>
    <x v="1"/>
    <x v="5"/>
    <n v="21724"/>
    <n v="28270"/>
    <n v="28.27"/>
    <n v="768.44711708524937"/>
  </r>
  <r>
    <s v="721391490"/>
    <n v="72139149"/>
    <x v="1"/>
    <s v=" 11"/>
    <s v="ES"/>
    <s v="0"/>
    <x v="0"/>
    <x v="5"/>
    <n v="154305"/>
    <n v="363534"/>
    <n v="363.53399999999999"/>
    <n v="424.4582349931506"/>
  </r>
  <r>
    <s v="721391490"/>
    <n v="72139149"/>
    <x v="1"/>
    <s v=" 11"/>
    <s v="ES"/>
    <s v="0"/>
    <x v="1"/>
    <x v="5"/>
    <n v="520378"/>
    <n v="1000902"/>
    <n v="1000.902"/>
    <n v="519.90904204407627"/>
  </r>
  <r>
    <s v="721391490"/>
    <n v="72139149"/>
    <x v="1"/>
    <s v=" 17"/>
    <s v="BE"/>
    <s v="0"/>
    <x v="1"/>
    <x v="5"/>
    <n v="620934"/>
    <n v="1290400"/>
    <n v="1290.4000000000001"/>
    <n v="481.19497830130189"/>
  </r>
  <r>
    <s v="721391490"/>
    <n v="72139149"/>
    <x v="1"/>
    <s v=" 30"/>
    <s v="SE"/>
    <s v="0"/>
    <x v="1"/>
    <x v="5"/>
    <n v="19904"/>
    <n v="19832"/>
    <n v="19.832000000000001"/>
    <n v="1003.6304961678096"/>
  </r>
  <r>
    <s v="721391490"/>
    <n v="72139149"/>
    <x v="1"/>
    <s v=" 61"/>
    <s v="CZ"/>
    <s v="0"/>
    <x v="0"/>
    <x v="5"/>
    <n v="556269"/>
    <n v="1310539"/>
    <n v="1310.539"/>
    <n v="424.45818094692339"/>
  </r>
  <r>
    <s v="721391490"/>
    <n v="72139149"/>
    <x v="1"/>
    <s v=" 61"/>
    <s v="CZ"/>
    <s v="0"/>
    <x v="1"/>
    <x v="5"/>
    <n v="3378787"/>
    <n v="6078948"/>
    <n v="6078.9480000000003"/>
    <n v="555.81771714447962"/>
  </r>
  <r>
    <s v="721391700"/>
    <n v="72139170"/>
    <x v="1"/>
    <s v="  4"/>
    <s v="DE"/>
    <s v="0"/>
    <x v="0"/>
    <x v="5"/>
    <n v="88965"/>
    <n v="202300"/>
    <n v="202.3"/>
    <n v="439.76767177459215"/>
  </r>
  <r>
    <s v="721391700"/>
    <n v="72139170"/>
    <x v="1"/>
    <s v="  4"/>
    <s v="DE"/>
    <s v="0"/>
    <x v="1"/>
    <x v="5"/>
    <n v="1144509"/>
    <n v="1866551"/>
    <n v="1866.5509999999999"/>
    <n v="613.16781593430881"/>
  </r>
  <r>
    <s v="721391700"/>
    <n v="72139170"/>
    <x v="1"/>
    <s v="  5"/>
    <s v="IT"/>
    <s v="0"/>
    <x v="1"/>
    <x v="5"/>
    <n v="11219"/>
    <n v="12750"/>
    <n v="12.75"/>
    <n v="879.92156862745094"/>
  </r>
  <r>
    <s v="721391700"/>
    <n v="72139170"/>
    <x v="1"/>
    <s v=" 11"/>
    <s v="ES"/>
    <s v="0"/>
    <x v="0"/>
    <x v="5"/>
    <n v="43060"/>
    <n v="97915"/>
    <n v="97.915000000000006"/>
    <n v="439.7691875606393"/>
  </r>
  <r>
    <s v="721391700"/>
    <n v="72139170"/>
    <x v="1"/>
    <s v=" 11"/>
    <s v="ES"/>
    <s v="0"/>
    <x v="1"/>
    <x v="5"/>
    <n v="916689"/>
    <n v="1613477"/>
    <n v="1613.4770000000001"/>
    <n v="568.14506807348346"/>
  </r>
  <r>
    <s v="721391700"/>
    <n v="72139170"/>
    <x v="1"/>
    <s v=" 61"/>
    <s v="CZ"/>
    <s v="0"/>
    <x v="0"/>
    <x v="5"/>
    <n v="463987"/>
    <n v="1055080"/>
    <n v="1055.08"/>
    <n v="439.76475717481139"/>
  </r>
  <r>
    <s v="721391700"/>
    <n v="72139170"/>
    <x v="1"/>
    <s v=" 61"/>
    <s v="CZ"/>
    <s v="0"/>
    <x v="1"/>
    <x v="5"/>
    <n v="2517287"/>
    <n v="5024390"/>
    <n v="5024.3900000000003"/>
    <n v="501.0134563598765"/>
  </r>
  <r>
    <s v="721391900"/>
    <n v="72139190"/>
    <x v="1"/>
    <s v="  1"/>
    <s v="FR"/>
    <s v="0"/>
    <x v="1"/>
    <x v="5"/>
    <n v="4397"/>
    <n v="10200"/>
    <n v="10.199999999999999"/>
    <n v="431.07843137254906"/>
  </r>
  <r>
    <s v="721391900"/>
    <n v="72139190"/>
    <x v="1"/>
    <s v="  4"/>
    <s v="DE"/>
    <s v="0"/>
    <x v="0"/>
    <x v="5"/>
    <n v="17887"/>
    <n v="44898"/>
    <n v="44.898000000000003"/>
    <n v="398.39191055280855"/>
  </r>
  <r>
    <s v="721391900"/>
    <n v="72139190"/>
    <x v="1"/>
    <s v="  4"/>
    <s v="DE"/>
    <s v="0"/>
    <x v="1"/>
    <x v="5"/>
    <n v="262861"/>
    <n v="544752"/>
    <n v="544.75199999999995"/>
    <n v="482.53333627044969"/>
  </r>
  <r>
    <s v="721391900"/>
    <n v="72139190"/>
    <x v="1"/>
    <s v=" 11"/>
    <s v="ES"/>
    <s v="0"/>
    <x v="0"/>
    <x v="5"/>
    <n v="62414"/>
    <n v="156664"/>
    <n v="156.66399999999999"/>
    <n v="398.3940152172803"/>
  </r>
  <r>
    <s v="721391900"/>
    <n v="72139190"/>
    <x v="1"/>
    <s v=" 11"/>
    <s v="ES"/>
    <s v="0"/>
    <x v="1"/>
    <x v="5"/>
    <n v="898592"/>
    <n v="1847467"/>
    <n v="1847.4670000000001"/>
    <n v="486.3913672071003"/>
  </r>
  <r>
    <s v="721391900"/>
    <n v="72139190"/>
    <x v="1"/>
    <s v=" 61"/>
    <s v="CZ"/>
    <s v="0"/>
    <x v="0"/>
    <x v="5"/>
    <n v="732523"/>
    <n v="1838694"/>
    <n v="1838.694"/>
    <n v="398.3930985797528"/>
  </r>
  <r>
    <s v="721391900"/>
    <n v="72139190"/>
    <x v="1"/>
    <s v=" 61"/>
    <s v="CZ"/>
    <s v="0"/>
    <x v="1"/>
    <x v="5"/>
    <n v="4309844"/>
    <n v="8271609"/>
    <n v="8271.6090000000004"/>
    <n v="521.0405859367869"/>
  </r>
  <r>
    <s v="721399100"/>
    <n v="72139910"/>
    <x v="1"/>
    <s v="  1"/>
    <s v="FR"/>
    <s v="0"/>
    <x v="1"/>
    <x v="5"/>
    <n v="211950"/>
    <n v="322631"/>
    <n v="322.63099999999997"/>
    <n v="656.94245128335467"/>
  </r>
  <r>
    <s v="721399100"/>
    <n v="72139910"/>
    <x v="1"/>
    <s v="  4"/>
    <s v="DE"/>
    <s v="0"/>
    <x v="0"/>
    <x v="5"/>
    <n v="16349"/>
    <n v="37457"/>
    <n v="37.457000000000001"/>
    <n v="436.47382331740397"/>
  </r>
  <r>
    <s v="721399100"/>
    <n v="72139910"/>
    <x v="1"/>
    <s v="  4"/>
    <s v="DE"/>
    <s v="0"/>
    <x v="1"/>
    <x v="5"/>
    <n v="139135"/>
    <n v="244311"/>
    <n v="244.31100000000001"/>
    <n v="569.49953133506062"/>
  </r>
  <r>
    <s v="721399100"/>
    <n v="72139910"/>
    <x v="1"/>
    <s v="  5"/>
    <s v="IT"/>
    <s v="0"/>
    <x v="1"/>
    <x v="5"/>
    <n v="4353123"/>
    <n v="6899713"/>
    <n v="6899.7129999999997"/>
    <n v="630.91363365403754"/>
  </r>
  <r>
    <s v="721399100"/>
    <n v="72139910"/>
    <x v="1"/>
    <s v=" 11"/>
    <s v="ES"/>
    <s v="0"/>
    <x v="0"/>
    <x v="5"/>
    <n v="37717"/>
    <n v="86411"/>
    <n v="86.411000000000001"/>
    <n v="436.48378100010416"/>
  </r>
  <r>
    <s v="721399100"/>
    <n v="72139910"/>
    <x v="1"/>
    <s v=" 11"/>
    <s v="ES"/>
    <s v="0"/>
    <x v="1"/>
    <x v="5"/>
    <n v="298072"/>
    <n v="434343"/>
    <n v="434.34300000000002"/>
    <n v="686.25947695715138"/>
  </r>
  <r>
    <s v="721399100"/>
    <n v="72139910"/>
    <x v="1"/>
    <s v=" 17"/>
    <s v="BE"/>
    <s v="0"/>
    <x v="1"/>
    <x v="5"/>
    <n v="8818"/>
    <n v="9360"/>
    <n v="9.36"/>
    <n v="942.0940170940172"/>
  </r>
  <r>
    <s v="721399100"/>
    <n v="72139910"/>
    <x v="1"/>
    <s v=" 61"/>
    <s v="CZ"/>
    <s v="0"/>
    <x v="0"/>
    <x v="5"/>
    <n v="201518"/>
    <n v="461677"/>
    <n v="461.67700000000002"/>
    <n v="436.49131319082386"/>
  </r>
  <r>
    <s v="721399100"/>
    <n v="72139910"/>
    <x v="1"/>
    <s v=" 61"/>
    <s v="CZ"/>
    <s v="0"/>
    <x v="1"/>
    <x v="5"/>
    <n v="1193832"/>
    <n v="1978632"/>
    <n v="1978.6320000000001"/>
    <n v="603.36232305956844"/>
  </r>
  <r>
    <s v="721399100"/>
    <n v="72139910"/>
    <x v="1"/>
    <s v=" 91"/>
    <s v="SI"/>
    <s v="0"/>
    <x v="1"/>
    <x v="5"/>
    <n v="15990"/>
    <n v="13220"/>
    <n v="13.22"/>
    <n v="1209.5310136157336"/>
  </r>
  <r>
    <s v="721399900"/>
    <n v="72139990"/>
    <x v="1"/>
    <s v="  1"/>
    <s v="FR"/>
    <s v="0"/>
    <x v="1"/>
    <x v="5"/>
    <n v="22998"/>
    <n v="40226"/>
    <n v="40.225999999999999"/>
    <n v="571.71978322478003"/>
  </r>
  <r>
    <s v="721399900"/>
    <n v="72139990"/>
    <x v="1"/>
    <s v="  4"/>
    <s v="DE"/>
    <s v="0"/>
    <x v="0"/>
    <x v="5"/>
    <n v="3737"/>
    <n v="6379"/>
    <n v="6.3789999999999996"/>
    <n v="585.82849976485352"/>
  </r>
  <r>
    <s v="721399900"/>
    <n v="72139990"/>
    <x v="1"/>
    <s v="  4"/>
    <s v="DE"/>
    <s v="0"/>
    <x v="1"/>
    <x v="5"/>
    <n v="37040"/>
    <n v="84603"/>
    <n v="84.602999999999994"/>
    <n v="437.8095339408768"/>
  </r>
  <r>
    <s v="721399900"/>
    <n v="72139990"/>
    <x v="1"/>
    <s v="  5"/>
    <s v="IT"/>
    <s v="0"/>
    <x v="1"/>
    <x v="5"/>
    <n v="174049"/>
    <n v="338760"/>
    <n v="338.76"/>
    <n v="513.78261896327786"/>
  </r>
  <r>
    <s v="721399900"/>
    <n v="72139990"/>
    <x v="1"/>
    <s v="  7"/>
    <s v="IE"/>
    <s v="0"/>
    <x v="0"/>
    <x v="5"/>
    <n v="14461"/>
    <n v="24685"/>
    <n v="24.684999999999999"/>
    <n v="585.82134899736684"/>
  </r>
  <r>
    <s v="721399900"/>
    <n v="72139990"/>
    <x v="1"/>
    <s v="  7"/>
    <s v="IE"/>
    <s v="0"/>
    <x v="1"/>
    <x v="5"/>
    <n v="6027"/>
    <n v="2"/>
    <n v="2E-3"/>
    <n v="3013500"/>
  </r>
  <r>
    <s v="721399900"/>
    <n v="72139990"/>
    <x v="1"/>
    <s v=" 11"/>
    <s v="ES"/>
    <s v="0"/>
    <x v="0"/>
    <x v="5"/>
    <n v="21650"/>
    <n v="36957"/>
    <n v="36.957000000000001"/>
    <n v="585.81594826419894"/>
  </r>
  <r>
    <s v="721399900"/>
    <n v="72139990"/>
    <x v="1"/>
    <s v=" 11"/>
    <s v="ES"/>
    <s v="0"/>
    <x v="1"/>
    <x v="5"/>
    <n v="108210"/>
    <n v="186104"/>
    <n v="186.10400000000001"/>
    <n v="581.44908223358982"/>
  </r>
  <r>
    <s v="721399900"/>
    <n v="72139990"/>
    <x v="1"/>
    <s v=" 61"/>
    <s v="CZ"/>
    <s v="0"/>
    <x v="0"/>
    <x v="5"/>
    <n v="27173"/>
    <n v="46384"/>
    <n v="46.384"/>
    <n v="585.82700931355635"/>
  </r>
  <r>
    <s v="721399900"/>
    <n v="72139990"/>
    <x v="1"/>
    <s v=" 61"/>
    <s v="CZ"/>
    <s v="0"/>
    <x v="1"/>
    <x v="5"/>
    <n v="147677"/>
    <n v="234990"/>
    <n v="234.99"/>
    <n v="628.43950806417297"/>
  </r>
  <r>
    <s v="721430000"/>
    <n v="72143000"/>
    <x v="2"/>
    <s v="  1"/>
    <s v="FR"/>
    <s v="0"/>
    <x v="0"/>
    <x v="5"/>
    <n v="399389"/>
    <n v="742886"/>
    <n v="742.88599999999997"/>
    <n v="537.61815406401524"/>
  </r>
  <r>
    <s v="721430000"/>
    <n v="72143000"/>
    <x v="2"/>
    <s v="  1"/>
    <s v="FR"/>
    <s v="0"/>
    <x v="1"/>
    <x v="5"/>
    <n v="1723819"/>
    <n v="2670373"/>
    <n v="2670.373"/>
    <n v="645.53491216395616"/>
  </r>
  <r>
    <s v="721430000"/>
    <n v="72143000"/>
    <x v="2"/>
    <s v="  4"/>
    <s v="DE"/>
    <s v="0"/>
    <x v="0"/>
    <x v="5"/>
    <n v="473063"/>
    <n v="879922"/>
    <n v="879.92200000000003"/>
    <n v="537.61924352385779"/>
  </r>
  <r>
    <s v="721430000"/>
    <n v="72143000"/>
    <x v="2"/>
    <s v="  4"/>
    <s v="DE"/>
    <s v="0"/>
    <x v="1"/>
    <x v="5"/>
    <n v="3921867"/>
    <n v="6020477"/>
    <n v="6020.4769999999999"/>
    <n v="651.42130764721799"/>
  </r>
  <r>
    <s v="721430000"/>
    <n v="72143000"/>
    <x v="2"/>
    <s v="  5"/>
    <s v="IT"/>
    <s v="0"/>
    <x v="0"/>
    <x v="5"/>
    <n v="27888"/>
    <n v="51873"/>
    <n v="51.872999999999998"/>
    <n v="537.62072754612234"/>
  </r>
  <r>
    <s v="721430000"/>
    <n v="72143000"/>
    <x v="2"/>
    <s v="  5"/>
    <s v="IT"/>
    <s v="0"/>
    <x v="1"/>
    <x v="5"/>
    <n v="308303"/>
    <n v="425662"/>
    <n v="425.66199999999998"/>
    <n v="724.2906343530783"/>
  </r>
  <r>
    <s v="721430000"/>
    <n v="72143000"/>
    <x v="2"/>
    <s v="  7"/>
    <s v="IE"/>
    <s v="0"/>
    <x v="0"/>
    <x v="5"/>
    <n v="20057"/>
    <n v="37307"/>
    <n v="37.307000000000002"/>
    <n v="537.62028573726104"/>
  </r>
  <r>
    <s v="721430000"/>
    <n v="72143000"/>
    <x v="2"/>
    <s v="  7"/>
    <s v="IE"/>
    <s v="0"/>
    <x v="1"/>
    <x v="5"/>
    <n v="678913"/>
    <n v="1321353"/>
    <n v="1321.3530000000001"/>
    <n v="513.80138388454861"/>
  </r>
  <r>
    <s v="721430000"/>
    <n v="72143000"/>
    <x v="2"/>
    <s v=" 11"/>
    <s v="ES"/>
    <s v="0"/>
    <x v="0"/>
    <x v="5"/>
    <n v="104670"/>
    <n v="194691"/>
    <n v="194.691"/>
    <n v="537.6211535201935"/>
  </r>
  <r>
    <s v="721430000"/>
    <n v="72143000"/>
    <x v="2"/>
    <s v=" 11"/>
    <s v="ES"/>
    <s v="0"/>
    <x v="1"/>
    <x v="5"/>
    <n v="987820"/>
    <n v="1577001"/>
    <n v="1577.001"/>
    <n v="626.39148611827136"/>
  </r>
  <r>
    <s v="721430000"/>
    <n v="72143000"/>
    <x v="2"/>
    <s v=" 60"/>
    <s v="PL"/>
    <s v="0"/>
    <x v="1"/>
    <x v="5"/>
    <n v="8931"/>
    <n v="13880"/>
    <n v="13.88"/>
    <n v="643.44380403458206"/>
  </r>
  <r>
    <s v="721430000"/>
    <n v="72143000"/>
    <x v="2"/>
    <s v=" 61"/>
    <s v="CZ"/>
    <s v="0"/>
    <x v="0"/>
    <x v="5"/>
    <n v="197643"/>
    <n v="367628"/>
    <n v="367.62799999999999"/>
    <n v="537.61683005647012"/>
  </r>
  <r>
    <s v="721430000"/>
    <n v="72143000"/>
    <x v="2"/>
    <s v=" 61"/>
    <s v="CZ"/>
    <s v="0"/>
    <x v="1"/>
    <x v="5"/>
    <n v="1945984"/>
    <n v="2954395"/>
    <n v="2954.395"/>
    <n v="658.67428018257544"/>
  </r>
  <r>
    <s v="721491100"/>
    <n v="72149110"/>
    <x v="2"/>
    <s v="  1"/>
    <s v="FR"/>
    <s v="0"/>
    <x v="0"/>
    <x v="5"/>
    <n v="2558250"/>
    <n v="5123148"/>
    <n v="5123.1480000000001"/>
    <n v="499.35118017281559"/>
  </r>
  <r>
    <s v="721491100"/>
    <n v="72149110"/>
    <x v="2"/>
    <s v="  1"/>
    <s v="FR"/>
    <s v="0"/>
    <x v="1"/>
    <x v="5"/>
    <n v="10303707"/>
    <n v="19264427"/>
    <n v="19264.427"/>
    <n v="534.85665574169423"/>
  </r>
  <r>
    <s v="721491100"/>
    <n v="72149110"/>
    <x v="2"/>
    <s v="  3"/>
    <s v="NL"/>
    <s v="0"/>
    <x v="0"/>
    <x v="5"/>
    <n v="5054"/>
    <n v="10121"/>
    <n v="10.121"/>
    <n v="499.35777097124787"/>
  </r>
  <r>
    <s v="721491100"/>
    <n v="72149110"/>
    <x v="2"/>
    <s v="  3"/>
    <s v="NL"/>
    <s v="0"/>
    <x v="1"/>
    <x v="5"/>
    <n v="385870"/>
    <n v="280671"/>
    <n v="280.67099999999999"/>
    <n v="1374.8125028948484"/>
  </r>
  <r>
    <s v="721491100"/>
    <n v="72149110"/>
    <x v="2"/>
    <s v="  4"/>
    <s v="DE"/>
    <s v="0"/>
    <x v="0"/>
    <x v="5"/>
    <n v="21693"/>
    <n v="43443"/>
    <n v="43.442999999999998"/>
    <n v="499.34396795801399"/>
  </r>
  <r>
    <s v="721491100"/>
    <n v="72149110"/>
    <x v="2"/>
    <s v="  4"/>
    <s v="DE"/>
    <s v="0"/>
    <x v="1"/>
    <x v="5"/>
    <n v="181877"/>
    <n v="239225"/>
    <n v="239.22499999999999"/>
    <n v="760.27589089769049"/>
  </r>
  <r>
    <s v="721491100"/>
    <n v="72149110"/>
    <x v="2"/>
    <s v="  5"/>
    <s v="IT"/>
    <s v="0"/>
    <x v="0"/>
    <x v="5"/>
    <n v="275638"/>
    <n v="551992"/>
    <n v="551.99199999999996"/>
    <n v="499.35143987594029"/>
  </r>
  <r>
    <s v="721491100"/>
    <n v="72149110"/>
    <x v="2"/>
    <s v="  5"/>
    <s v="IT"/>
    <s v="0"/>
    <x v="1"/>
    <x v="5"/>
    <n v="1387743"/>
    <n v="2720733"/>
    <n v="2720.7330000000002"/>
    <n v="510.06217809685842"/>
  </r>
  <r>
    <s v="721491100"/>
    <n v="72149110"/>
    <x v="2"/>
    <s v="  7"/>
    <s v="IE"/>
    <s v="0"/>
    <x v="0"/>
    <x v="5"/>
    <n v="31043"/>
    <n v="62166"/>
    <n v="62.165999999999997"/>
    <n v="499.35656146446615"/>
  </r>
  <r>
    <s v="721491100"/>
    <n v="72149110"/>
    <x v="2"/>
    <s v="  7"/>
    <s v="IE"/>
    <s v="0"/>
    <x v="1"/>
    <x v="5"/>
    <n v="25943"/>
    <n v="47922"/>
    <n v="47.921999999999997"/>
    <n v="541.35887483827889"/>
  </r>
  <r>
    <s v="721491100"/>
    <n v="72149110"/>
    <x v="2"/>
    <s v="  7"/>
    <s v="IE"/>
    <s v="0"/>
    <x v="4"/>
    <x v="5"/>
    <n v="16112"/>
    <n v="17980"/>
    <n v="17.98"/>
    <n v="896.10678531701888"/>
  </r>
  <r>
    <s v="721491100"/>
    <n v="72149110"/>
    <x v="2"/>
    <s v="  8"/>
    <s v="DK"/>
    <s v="0"/>
    <x v="1"/>
    <x v="5"/>
    <n v="1"/>
    <n v="2"/>
    <n v="2E-3"/>
    <n v="500"/>
  </r>
  <r>
    <s v="721491100"/>
    <n v="72149110"/>
    <x v="2"/>
    <s v=" 11"/>
    <s v="ES"/>
    <s v="0"/>
    <x v="0"/>
    <x v="5"/>
    <n v="521700"/>
    <n v="1044757"/>
    <n v="1044.7570000000001"/>
    <n v="499.35056668679891"/>
  </r>
  <r>
    <s v="721491100"/>
    <n v="72149110"/>
    <x v="2"/>
    <s v=" 11"/>
    <s v="ES"/>
    <s v="0"/>
    <x v="1"/>
    <x v="5"/>
    <n v="3927479"/>
    <n v="8029670"/>
    <n v="8029.67"/>
    <n v="489.12084805477684"/>
  </r>
  <r>
    <s v="721491100"/>
    <n v="72149110"/>
    <x v="2"/>
    <s v=" 17"/>
    <s v="BE"/>
    <s v="0"/>
    <x v="0"/>
    <x v="5"/>
    <n v="168"/>
    <n v="336"/>
    <n v="0.33600000000000002"/>
    <n v="499.99999999999994"/>
  </r>
  <r>
    <s v="721491100"/>
    <n v="72149110"/>
    <x v="2"/>
    <s v=" 17"/>
    <s v="BE"/>
    <s v="0"/>
    <x v="1"/>
    <x v="5"/>
    <n v="31878"/>
    <n v="49326"/>
    <n v="49.326000000000001"/>
    <n v="646.27174309694681"/>
  </r>
  <r>
    <s v="721491100"/>
    <n v="72149110"/>
    <x v="2"/>
    <s v=" 18"/>
    <s v="LU"/>
    <s v="0"/>
    <x v="0"/>
    <x v="5"/>
    <n v="8875"/>
    <n v="17773"/>
    <n v="17.773"/>
    <n v="499.35295110560963"/>
  </r>
  <r>
    <s v="721491100"/>
    <n v="72149110"/>
    <x v="2"/>
    <s v=" 18"/>
    <s v="LU"/>
    <s v="0"/>
    <x v="1"/>
    <x v="5"/>
    <n v="26643"/>
    <n v="40807"/>
    <n v="40.807000000000002"/>
    <n v="652.90268826426836"/>
  </r>
  <r>
    <s v="721491100"/>
    <n v="72149110"/>
    <x v="2"/>
    <s v=" 30"/>
    <s v="SE"/>
    <s v="0"/>
    <x v="0"/>
    <x v="5"/>
    <n v="193130"/>
    <n v="386761"/>
    <n v="386.76100000000002"/>
    <n v="499.35231318566241"/>
  </r>
  <r>
    <s v="721491100"/>
    <n v="72149110"/>
    <x v="2"/>
    <s v=" 30"/>
    <s v="SE"/>
    <s v="0"/>
    <x v="1"/>
    <x v="5"/>
    <n v="2017867"/>
    <n v="3494151"/>
    <n v="3494.1509999999998"/>
    <n v="577.49851108323594"/>
  </r>
  <r>
    <s v="721491100"/>
    <n v="72149110"/>
    <x v="2"/>
    <s v=" 38"/>
    <s v="AT"/>
    <s v="0"/>
    <x v="1"/>
    <x v="5"/>
    <n v="17"/>
    <n v="23"/>
    <n v="2.3E-2"/>
    <n v="739.13043478260875"/>
  </r>
  <r>
    <s v="721491100"/>
    <n v="72149110"/>
    <x v="2"/>
    <s v=" 60"/>
    <s v="PL"/>
    <s v="0"/>
    <x v="1"/>
    <x v="5"/>
    <n v="7506"/>
    <n v="7345"/>
    <n v="7.3449999999999998"/>
    <n v="1021.9196732471069"/>
  </r>
  <r>
    <s v="721491900"/>
    <n v="72149190"/>
    <x v="2"/>
    <s v="  3"/>
    <s v="NL"/>
    <s v="0"/>
    <x v="0"/>
    <x v="5"/>
    <n v="22"/>
    <n v="42"/>
    <n v="4.2000000000000003E-2"/>
    <n v="523.80952380952374"/>
  </r>
  <r>
    <s v="721491900"/>
    <n v="72149190"/>
    <x v="2"/>
    <s v="  3"/>
    <s v="NL"/>
    <s v="0"/>
    <x v="1"/>
    <x v="5"/>
    <n v="85"/>
    <n v="11"/>
    <n v="1.0999999999999999E-2"/>
    <n v="7727.2727272727279"/>
  </r>
  <r>
    <s v="721491900"/>
    <n v="72149190"/>
    <x v="2"/>
    <s v="  4"/>
    <s v="DE"/>
    <s v="0"/>
    <x v="0"/>
    <x v="5"/>
    <n v="3947"/>
    <n v="7491"/>
    <n v="7.4909999999999997"/>
    <n v="526.89894540114801"/>
  </r>
  <r>
    <s v="721491900"/>
    <n v="72149190"/>
    <x v="2"/>
    <s v="  4"/>
    <s v="DE"/>
    <s v="0"/>
    <x v="1"/>
    <x v="5"/>
    <n v="30957"/>
    <n v="17678"/>
    <n v="17.678000000000001"/>
    <n v="1751.159633442697"/>
  </r>
  <r>
    <s v="721491900"/>
    <n v="72149190"/>
    <x v="2"/>
    <s v="  5"/>
    <s v="IT"/>
    <s v="0"/>
    <x v="0"/>
    <x v="5"/>
    <n v="16928"/>
    <n v="32133"/>
    <n v="32.133000000000003"/>
    <n v="526.81044409174365"/>
  </r>
  <r>
    <s v="721491900"/>
    <n v="72149190"/>
    <x v="2"/>
    <s v="  5"/>
    <s v="IT"/>
    <s v="0"/>
    <x v="1"/>
    <x v="5"/>
    <n v="128116"/>
    <n v="63168"/>
    <n v="63.167999999999999"/>
    <n v="2028.1788247213779"/>
  </r>
  <r>
    <s v="721491900"/>
    <n v="72149190"/>
    <x v="2"/>
    <s v="  8"/>
    <s v="DK"/>
    <s v="0"/>
    <x v="0"/>
    <x v="5"/>
    <n v="109465"/>
    <n v="207793"/>
    <n v="207.79300000000001"/>
    <n v="526.79830408146563"/>
  </r>
  <r>
    <s v="721491900"/>
    <n v="72149190"/>
    <x v="2"/>
    <s v="  8"/>
    <s v="DK"/>
    <s v="0"/>
    <x v="1"/>
    <x v="5"/>
    <n v="57875"/>
    <n v="90669"/>
    <n v="90.668999999999997"/>
    <n v="638.31077876672293"/>
  </r>
  <r>
    <s v="721491900"/>
    <n v="72149190"/>
    <x v="2"/>
    <s v=" 11"/>
    <s v="ES"/>
    <s v="0"/>
    <x v="0"/>
    <x v="5"/>
    <n v="34802"/>
    <n v="66063"/>
    <n v="66.063000000000002"/>
    <n v="526.80017558996713"/>
  </r>
  <r>
    <s v="721491900"/>
    <n v="72149190"/>
    <x v="2"/>
    <s v=" 11"/>
    <s v="ES"/>
    <s v="0"/>
    <x v="1"/>
    <x v="5"/>
    <n v="344975"/>
    <n v="366535"/>
    <n v="366.53500000000003"/>
    <n v="941.17887786978042"/>
  </r>
  <r>
    <s v="721491900"/>
    <n v="72149190"/>
    <x v="2"/>
    <s v=" 30"/>
    <s v="SE"/>
    <s v="0"/>
    <x v="0"/>
    <x v="5"/>
    <n v="4870"/>
    <n v="9245"/>
    <n v="9.2449999999999992"/>
    <n v="526.77122769064363"/>
  </r>
  <r>
    <s v="721491900"/>
    <n v="72149190"/>
    <x v="2"/>
    <s v=" 30"/>
    <s v="SE"/>
    <s v="0"/>
    <x v="1"/>
    <x v="5"/>
    <n v="83204"/>
    <n v="137709"/>
    <n v="137.709"/>
    <n v="604.20161354740787"/>
  </r>
  <r>
    <s v="721491900"/>
    <n v="72149190"/>
    <x v="2"/>
    <s v=" 60"/>
    <s v="PL"/>
    <s v="0"/>
    <x v="1"/>
    <x v="5"/>
    <n v="1744"/>
    <n v="51"/>
    <n v="5.0999999999999997E-2"/>
    <n v="34196.078431372553"/>
  </r>
  <r>
    <s v="721491900"/>
    <n v="72149190"/>
    <x v="2"/>
    <s v=" 68"/>
    <s v="BG"/>
    <s v="0"/>
    <x v="1"/>
    <x v="5"/>
    <n v="3647259"/>
    <n v="6354155"/>
    <n v="6354.1549999999997"/>
    <n v="573.99591291052866"/>
  </r>
  <r>
    <s v="721491900"/>
    <n v="72149190"/>
    <x v="2"/>
    <s v=" 91"/>
    <s v="SI"/>
    <s v="0"/>
    <x v="1"/>
    <x v="5"/>
    <n v="132"/>
    <n v="8"/>
    <n v="8.0000000000000002E-3"/>
    <n v="16500"/>
  </r>
  <r>
    <s v="721499310"/>
    <n v="72149931"/>
    <x v="2"/>
    <s v="  1"/>
    <s v="FR"/>
    <s v="0"/>
    <x v="0"/>
    <x v="5"/>
    <n v="1476"/>
    <n v="2942"/>
    <n v="2.9420000000000002"/>
    <n v="501.69952413324268"/>
  </r>
  <r>
    <s v="721499310"/>
    <n v="72149931"/>
    <x v="2"/>
    <s v="  1"/>
    <s v="FR"/>
    <s v="0"/>
    <x v="1"/>
    <x v="5"/>
    <n v="3706"/>
    <n v="7510"/>
    <n v="7.51"/>
    <n v="493.47536617842877"/>
  </r>
  <r>
    <s v="721499310"/>
    <n v="72149931"/>
    <x v="2"/>
    <s v="  3"/>
    <s v="NL"/>
    <s v="0"/>
    <x v="0"/>
    <x v="5"/>
    <n v="33615"/>
    <n v="67012"/>
    <n v="67.012"/>
    <n v="501.62657434489347"/>
  </r>
  <r>
    <s v="721499310"/>
    <n v="72149931"/>
    <x v="2"/>
    <s v="  3"/>
    <s v="NL"/>
    <s v="0"/>
    <x v="1"/>
    <x v="5"/>
    <n v="76530"/>
    <n v="54976"/>
    <n v="54.975999999999999"/>
    <n v="1392.0619906868451"/>
  </r>
  <r>
    <s v="721499310"/>
    <n v="72149931"/>
    <x v="2"/>
    <s v="  4"/>
    <s v="DE"/>
    <s v="0"/>
    <x v="0"/>
    <x v="5"/>
    <n v="11672"/>
    <n v="23268"/>
    <n v="23.268000000000001"/>
    <n v="501.63314423242218"/>
  </r>
  <r>
    <s v="721499310"/>
    <n v="72149931"/>
    <x v="2"/>
    <s v="  4"/>
    <s v="DE"/>
    <s v="0"/>
    <x v="1"/>
    <x v="5"/>
    <n v="92856"/>
    <n v="114576"/>
    <n v="114.57599999999999"/>
    <n v="810.43150397989109"/>
  </r>
  <r>
    <s v="721499310"/>
    <n v="72149931"/>
    <x v="2"/>
    <s v="  5"/>
    <s v="IT"/>
    <s v="0"/>
    <x v="0"/>
    <x v="5"/>
    <n v="85130"/>
    <n v="169705"/>
    <n v="169.70500000000001"/>
    <n v="501.63519047759343"/>
  </r>
  <r>
    <s v="721499310"/>
    <n v="72149931"/>
    <x v="2"/>
    <s v="  5"/>
    <s v="IT"/>
    <s v="0"/>
    <x v="1"/>
    <x v="5"/>
    <n v="548034"/>
    <n v="958230"/>
    <n v="958.23"/>
    <n v="571.92323346169496"/>
  </r>
  <r>
    <s v="721499310"/>
    <n v="72149931"/>
    <x v="2"/>
    <s v=" 17"/>
    <s v="BE"/>
    <s v="0"/>
    <x v="0"/>
    <x v="5"/>
    <n v="72312"/>
    <n v="144153"/>
    <n v="144.15299999999999"/>
    <n v="501.63368088073094"/>
  </r>
  <r>
    <s v="721499310"/>
    <n v="72149931"/>
    <x v="2"/>
    <s v=" 17"/>
    <s v="BE"/>
    <s v="0"/>
    <x v="1"/>
    <x v="5"/>
    <n v="120601"/>
    <n v="165692"/>
    <n v="165.69200000000001"/>
    <n v="727.86254013470773"/>
  </r>
  <r>
    <s v="721499310"/>
    <n v="72149931"/>
    <x v="2"/>
    <s v=" 18"/>
    <s v="LU"/>
    <s v="0"/>
    <x v="0"/>
    <x v="5"/>
    <n v="4365"/>
    <n v="8702"/>
    <n v="8.702"/>
    <n v="501.60882555734315"/>
  </r>
  <r>
    <s v="721499310"/>
    <n v="72149931"/>
    <x v="2"/>
    <s v=" 18"/>
    <s v="LU"/>
    <s v="0"/>
    <x v="1"/>
    <x v="5"/>
    <n v="15180"/>
    <n v="25671"/>
    <n v="25.670999999999999"/>
    <n v="591.32873670678975"/>
  </r>
  <r>
    <s v="721499310"/>
    <n v="72149931"/>
    <x v="2"/>
    <s v=" 32"/>
    <s v="FI"/>
    <s v="0"/>
    <x v="0"/>
    <x v="5"/>
    <n v="790"/>
    <n v="1575"/>
    <n v="1.575"/>
    <n v="501.58730158730162"/>
  </r>
  <r>
    <s v="721499310"/>
    <n v="72149931"/>
    <x v="2"/>
    <s v=" 32"/>
    <s v="FI"/>
    <s v="0"/>
    <x v="1"/>
    <x v="5"/>
    <n v="4183"/>
    <n v="6130"/>
    <n v="6.13"/>
    <n v="682.38172920065256"/>
  </r>
  <r>
    <s v="721499310"/>
    <n v="72149931"/>
    <x v="2"/>
    <s v=" 60"/>
    <s v="PL"/>
    <s v="0"/>
    <x v="1"/>
    <x v="5"/>
    <n v="49700"/>
    <n v="70560"/>
    <n v="70.56"/>
    <n v="704.3650793650794"/>
  </r>
  <r>
    <s v="721499310"/>
    <n v="72149931"/>
    <x v="2"/>
    <s v=" 61"/>
    <s v="CZ"/>
    <s v="0"/>
    <x v="0"/>
    <x v="5"/>
    <n v="135227"/>
    <n v="269576"/>
    <n v="269.57600000000002"/>
    <n v="501.62848324776684"/>
  </r>
  <r>
    <s v="721499310"/>
    <n v="72149931"/>
    <x v="2"/>
    <s v=" 61"/>
    <s v="CZ"/>
    <s v="0"/>
    <x v="1"/>
    <x v="5"/>
    <n v="1329490"/>
    <n v="2171403"/>
    <n v="2171.4029999999998"/>
    <n v="612.27234189139472"/>
  </r>
  <r>
    <s v="721499310"/>
    <n v="72149931"/>
    <x v="2"/>
    <s v=" 63"/>
    <s v="SK"/>
    <s v="0"/>
    <x v="1"/>
    <x v="5"/>
    <n v="820"/>
    <n v="0"/>
    <n v="0"/>
    <e v="#DIV/0!"/>
  </r>
  <r>
    <s v="721499390"/>
    <n v="72149939"/>
    <x v="2"/>
    <s v="  1"/>
    <s v="FR"/>
    <s v="0"/>
    <x v="0"/>
    <x v="5"/>
    <n v="330671"/>
    <n v="662043"/>
    <n v="662.04300000000001"/>
    <n v="499.47057819507194"/>
  </r>
  <r>
    <s v="721499390"/>
    <n v="72149939"/>
    <x v="2"/>
    <s v="  1"/>
    <s v="FR"/>
    <s v="0"/>
    <x v="1"/>
    <x v="5"/>
    <n v="1480117"/>
    <n v="2700603"/>
    <n v="2700.6030000000001"/>
    <n v="548.06907938708503"/>
  </r>
  <r>
    <s v="721499390"/>
    <n v="72149939"/>
    <x v="2"/>
    <s v="  3"/>
    <s v="NL"/>
    <s v="0"/>
    <x v="0"/>
    <x v="5"/>
    <n v="5330"/>
    <n v="10672"/>
    <n v="10.672000000000001"/>
    <n v="499.43778110944527"/>
  </r>
  <r>
    <s v="721499390"/>
    <n v="72149939"/>
    <x v="2"/>
    <s v="  3"/>
    <s v="NL"/>
    <s v="0"/>
    <x v="1"/>
    <x v="5"/>
    <n v="12005"/>
    <n v="7168"/>
    <n v="7.1680000000000001"/>
    <n v="1674.8046875"/>
  </r>
  <r>
    <s v="721499390"/>
    <n v="72149939"/>
    <x v="2"/>
    <s v="  4"/>
    <s v="DE"/>
    <s v="0"/>
    <x v="0"/>
    <x v="5"/>
    <n v="10923"/>
    <n v="21870"/>
    <n v="21.87"/>
    <n v="499.45130315500683"/>
  </r>
  <r>
    <s v="721499390"/>
    <n v="72149939"/>
    <x v="2"/>
    <s v="  4"/>
    <s v="DE"/>
    <s v="0"/>
    <x v="1"/>
    <x v="5"/>
    <n v="92792"/>
    <n v="61664"/>
    <n v="61.664000000000001"/>
    <n v="1504.8002075765439"/>
  </r>
  <r>
    <s v="721499390"/>
    <n v="72149939"/>
    <x v="2"/>
    <s v="  5"/>
    <s v="IT"/>
    <s v="0"/>
    <x v="0"/>
    <x v="5"/>
    <n v="94911"/>
    <n v="190022"/>
    <n v="190.02199999999999"/>
    <n v="499.47374514529901"/>
  </r>
  <r>
    <s v="721499390"/>
    <n v="72149939"/>
    <x v="2"/>
    <s v="  5"/>
    <s v="IT"/>
    <s v="0"/>
    <x v="1"/>
    <x v="5"/>
    <n v="426850"/>
    <n v="871590"/>
    <n v="871.59"/>
    <n v="489.73714705308686"/>
  </r>
  <r>
    <s v="721499390"/>
    <n v="72149939"/>
    <x v="2"/>
    <s v="  7"/>
    <s v="IE"/>
    <s v="0"/>
    <x v="0"/>
    <x v="5"/>
    <n v="28207"/>
    <n v="56474"/>
    <n v="56.473999999999997"/>
    <n v="499.46878209441513"/>
  </r>
  <r>
    <s v="721499390"/>
    <n v="72149939"/>
    <x v="2"/>
    <s v="  7"/>
    <s v="IE"/>
    <s v="0"/>
    <x v="1"/>
    <x v="5"/>
    <n v="38282"/>
    <n v="75197"/>
    <n v="75.197000000000003"/>
    <n v="509.08945835605141"/>
  </r>
  <r>
    <s v="721499390"/>
    <n v="72149939"/>
    <x v="2"/>
    <s v=" 11"/>
    <s v="ES"/>
    <s v="0"/>
    <x v="0"/>
    <x v="5"/>
    <n v="56059"/>
    <n v="112237"/>
    <n v="112.23699999999999"/>
    <n v="499.46987178916044"/>
  </r>
  <r>
    <s v="721499390"/>
    <n v="72149939"/>
    <x v="2"/>
    <s v=" 11"/>
    <s v="ES"/>
    <s v="0"/>
    <x v="1"/>
    <x v="5"/>
    <n v="832968"/>
    <n v="1840472"/>
    <n v="1840.472"/>
    <n v="452.58390239025641"/>
  </r>
  <r>
    <s v="721499390"/>
    <n v="72149939"/>
    <x v="2"/>
    <s v=" 17"/>
    <s v="BE"/>
    <s v="0"/>
    <x v="0"/>
    <x v="5"/>
    <n v="1367"/>
    <n v="2737"/>
    <n v="2.7370000000000001"/>
    <n v="499.45195469492143"/>
  </r>
  <r>
    <s v="721499390"/>
    <n v="72149939"/>
    <x v="2"/>
    <s v=" 17"/>
    <s v="BE"/>
    <s v="0"/>
    <x v="1"/>
    <x v="5"/>
    <n v="7795"/>
    <n v="17578"/>
    <n v="17.577999999999999"/>
    <n v="443.45204232563435"/>
  </r>
  <r>
    <s v="721499390"/>
    <n v="72149939"/>
    <x v="2"/>
    <s v=" 18"/>
    <s v="LU"/>
    <s v="0"/>
    <x v="0"/>
    <x v="5"/>
    <n v="25122"/>
    <n v="50297"/>
    <n v="50.296999999999997"/>
    <n v="499.47312961011596"/>
  </r>
  <r>
    <s v="721499390"/>
    <n v="72149939"/>
    <x v="2"/>
    <s v=" 18"/>
    <s v="LU"/>
    <s v="0"/>
    <x v="1"/>
    <x v="5"/>
    <n v="22769"/>
    <n v="38044"/>
    <n v="38.043999999999997"/>
    <n v="598.49122069183056"/>
  </r>
  <r>
    <s v="721499390"/>
    <n v="72149939"/>
    <x v="2"/>
    <s v=" 30"/>
    <s v="SE"/>
    <s v="0"/>
    <x v="0"/>
    <x v="5"/>
    <n v="1551"/>
    <n v="3105"/>
    <n v="3.105"/>
    <n v="499.51690821256039"/>
  </r>
  <r>
    <s v="721499390"/>
    <n v="72149939"/>
    <x v="2"/>
    <s v=" 30"/>
    <s v="SE"/>
    <s v="0"/>
    <x v="1"/>
    <x v="5"/>
    <n v="34469"/>
    <n v="49192"/>
    <n v="49.192"/>
    <n v="700.70336640104085"/>
  </r>
  <r>
    <s v="721499390"/>
    <n v="72149939"/>
    <x v="2"/>
    <s v=" 38"/>
    <s v="AT"/>
    <s v="0"/>
    <x v="1"/>
    <x v="5"/>
    <n v="715"/>
    <n v="19"/>
    <n v="1.9E-2"/>
    <n v="37631.57894736842"/>
  </r>
  <r>
    <s v="721499390"/>
    <n v="72149939"/>
    <x v="2"/>
    <s v=" 61"/>
    <s v="CZ"/>
    <s v="0"/>
    <x v="0"/>
    <x v="5"/>
    <n v="105303"/>
    <n v="210830"/>
    <n v="210.83"/>
    <n v="499.46876630460559"/>
  </r>
  <r>
    <s v="721499390"/>
    <n v="72149939"/>
    <x v="2"/>
    <s v=" 61"/>
    <s v="CZ"/>
    <s v="0"/>
    <x v="1"/>
    <x v="5"/>
    <n v="1043375"/>
    <n v="1733640"/>
    <n v="1733.64"/>
    <n v="601.84063588749677"/>
  </r>
  <r>
    <s v="721499500"/>
    <n v="72149950"/>
    <x v="2"/>
    <s v="  1"/>
    <s v="FR"/>
    <s v="0"/>
    <x v="0"/>
    <x v="5"/>
    <n v="217826"/>
    <n v="433021"/>
    <n v="433.02100000000002"/>
    <n v="503.0379588980673"/>
  </r>
  <r>
    <s v="721499500"/>
    <n v="72149950"/>
    <x v="2"/>
    <s v="  1"/>
    <s v="FR"/>
    <s v="0"/>
    <x v="1"/>
    <x v="5"/>
    <n v="1035256"/>
    <n v="1975585"/>
    <n v="1975.585"/>
    <n v="524.02503562235995"/>
  </r>
  <r>
    <s v="721499500"/>
    <n v="72149950"/>
    <x v="2"/>
    <s v="  3"/>
    <s v="NL"/>
    <s v="0"/>
    <x v="0"/>
    <x v="5"/>
    <n v="328"/>
    <n v="652"/>
    <n v="0.65200000000000002"/>
    <n v="503.06748466257665"/>
  </r>
  <r>
    <s v="721499500"/>
    <n v="72149950"/>
    <x v="2"/>
    <s v="  3"/>
    <s v="NL"/>
    <s v="0"/>
    <x v="1"/>
    <x v="5"/>
    <n v="2724"/>
    <n v="3033"/>
    <n v="3.0329999999999999"/>
    <n v="898.12067260138474"/>
  </r>
  <r>
    <s v="721499500"/>
    <n v="72149950"/>
    <x v="2"/>
    <s v="  4"/>
    <s v="DE"/>
    <s v="0"/>
    <x v="0"/>
    <x v="5"/>
    <n v="58698"/>
    <n v="116687"/>
    <n v="116.687"/>
    <n v="503.03804194126167"/>
  </r>
  <r>
    <s v="721499500"/>
    <n v="72149950"/>
    <x v="2"/>
    <s v="  4"/>
    <s v="DE"/>
    <s v="0"/>
    <x v="1"/>
    <x v="5"/>
    <n v="633862"/>
    <n v="955595"/>
    <n v="955.59500000000003"/>
    <n v="663.31657239730214"/>
  </r>
  <r>
    <s v="721499500"/>
    <n v="72149950"/>
    <x v="2"/>
    <s v="  5"/>
    <s v="IT"/>
    <s v="0"/>
    <x v="0"/>
    <x v="5"/>
    <n v="261964"/>
    <n v="520764"/>
    <n v="520.76400000000001"/>
    <n v="503.03784439784624"/>
  </r>
  <r>
    <s v="721499500"/>
    <n v="72149950"/>
    <x v="2"/>
    <s v="  5"/>
    <s v="IT"/>
    <s v="0"/>
    <x v="1"/>
    <x v="5"/>
    <n v="1256574"/>
    <n v="2436606"/>
    <n v="2436.6060000000002"/>
    <n v="515.70668380526024"/>
  </r>
  <r>
    <s v="721499500"/>
    <n v="72149950"/>
    <x v="2"/>
    <s v="  7"/>
    <s v="IE"/>
    <s v="0"/>
    <x v="0"/>
    <x v="5"/>
    <n v="13293"/>
    <n v="26426"/>
    <n v="26.425999999999998"/>
    <n v="503.02732157723455"/>
  </r>
  <r>
    <s v="721499500"/>
    <n v="72149950"/>
    <x v="2"/>
    <s v="  7"/>
    <s v="IE"/>
    <s v="0"/>
    <x v="1"/>
    <x v="5"/>
    <n v="26868"/>
    <n v="37440"/>
    <n v="37.44"/>
    <n v="717.6282051282052"/>
  </r>
  <r>
    <s v="721499500"/>
    <n v="72149950"/>
    <x v="2"/>
    <s v=" 11"/>
    <s v="ES"/>
    <s v="0"/>
    <x v="0"/>
    <x v="5"/>
    <n v="1126"/>
    <n v="2238"/>
    <n v="2.238"/>
    <n v="503.12779267202859"/>
  </r>
  <r>
    <s v="721499500"/>
    <n v="72149950"/>
    <x v="2"/>
    <s v=" 11"/>
    <s v="ES"/>
    <s v="0"/>
    <x v="1"/>
    <x v="5"/>
    <n v="12913"/>
    <n v="24460"/>
    <n v="24.46"/>
    <n v="527.92313982011444"/>
  </r>
  <r>
    <s v="721499710"/>
    <n v="72149971"/>
    <x v="2"/>
    <s v="  1"/>
    <s v="FR"/>
    <s v="0"/>
    <x v="0"/>
    <x v="5"/>
    <n v="26"/>
    <n v="34"/>
    <n v="3.4000000000000002E-2"/>
    <n v="764.7058823529411"/>
  </r>
  <r>
    <s v="721499710"/>
    <n v="72149971"/>
    <x v="2"/>
    <s v="  1"/>
    <s v="FR"/>
    <s v="0"/>
    <x v="1"/>
    <x v="5"/>
    <n v="107"/>
    <n v="15"/>
    <n v="1.4999999999999999E-2"/>
    <n v="7133.3333333333339"/>
  </r>
  <r>
    <s v="721499710"/>
    <n v="72149971"/>
    <x v="2"/>
    <s v="  4"/>
    <s v="DE"/>
    <s v="0"/>
    <x v="0"/>
    <x v="5"/>
    <n v="15"/>
    <n v="20"/>
    <n v="0.02"/>
    <n v="750"/>
  </r>
  <r>
    <s v="721499710"/>
    <n v="72149971"/>
    <x v="2"/>
    <s v="  4"/>
    <s v="DE"/>
    <s v="0"/>
    <x v="1"/>
    <x v="5"/>
    <n v="145"/>
    <n v="66"/>
    <n v="6.6000000000000003E-2"/>
    <n v="2196.969696969697"/>
  </r>
  <r>
    <s v="721499710"/>
    <n v="72149971"/>
    <x v="2"/>
    <s v="  5"/>
    <s v="IT"/>
    <s v="0"/>
    <x v="0"/>
    <x v="5"/>
    <n v="50797"/>
    <n v="66653"/>
    <n v="66.653000000000006"/>
    <n v="762.11123280272454"/>
  </r>
  <r>
    <s v="721499710"/>
    <n v="72149971"/>
    <x v="2"/>
    <s v="  5"/>
    <s v="IT"/>
    <s v="0"/>
    <x v="1"/>
    <x v="5"/>
    <n v="220062"/>
    <n v="298803"/>
    <n v="298.803"/>
    <n v="736.47854941215451"/>
  </r>
  <r>
    <s v="721499710"/>
    <n v="72149971"/>
    <x v="2"/>
    <s v=" 11"/>
    <s v="ES"/>
    <s v="0"/>
    <x v="0"/>
    <x v="5"/>
    <n v="38612"/>
    <n v="50665"/>
    <n v="50.664999999999999"/>
    <n v="762.10401657949274"/>
  </r>
  <r>
    <s v="721499710"/>
    <n v="72149971"/>
    <x v="2"/>
    <s v=" 11"/>
    <s v="ES"/>
    <s v="0"/>
    <x v="1"/>
    <x v="5"/>
    <n v="353887"/>
    <n v="471971"/>
    <n v="471.971"/>
    <n v="749.80666184998654"/>
  </r>
  <r>
    <s v="721499710"/>
    <n v="72149971"/>
    <x v="2"/>
    <s v=" 17"/>
    <s v="BE"/>
    <s v="0"/>
    <x v="0"/>
    <x v="5"/>
    <n v="40019"/>
    <n v="52510"/>
    <n v="52.51"/>
    <n v="762.12150066653976"/>
  </r>
  <r>
    <s v="721499710"/>
    <n v="72149971"/>
    <x v="2"/>
    <s v=" 17"/>
    <s v="BE"/>
    <s v="0"/>
    <x v="1"/>
    <x v="5"/>
    <n v="198823"/>
    <n v="302452"/>
    <n v="302.452"/>
    <n v="657.37042572044493"/>
  </r>
  <r>
    <s v="721499710"/>
    <n v="72149971"/>
    <x v="2"/>
    <s v=" 32"/>
    <s v="FI"/>
    <s v="0"/>
    <x v="0"/>
    <x v="5"/>
    <n v="213815"/>
    <n v="280554"/>
    <n v="280.55399999999997"/>
    <n v="762.11709688687392"/>
  </r>
  <r>
    <s v="721499710"/>
    <n v="72149971"/>
    <x v="2"/>
    <s v=" 32"/>
    <s v="FI"/>
    <s v="0"/>
    <x v="1"/>
    <x v="5"/>
    <n v="152393"/>
    <n v="121855"/>
    <n v="121.855"/>
    <n v="1250.6093307619713"/>
  </r>
  <r>
    <s v="721499710"/>
    <n v="72149971"/>
    <x v="2"/>
    <s v=" 61"/>
    <s v="CZ"/>
    <s v="0"/>
    <x v="0"/>
    <x v="5"/>
    <n v="80308"/>
    <n v="105374"/>
    <n v="105.374"/>
    <n v="762.12348397137816"/>
  </r>
  <r>
    <s v="721499710"/>
    <n v="72149971"/>
    <x v="2"/>
    <s v=" 61"/>
    <s v="CZ"/>
    <s v="0"/>
    <x v="1"/>
    <x v="5"/>
    <n v="845637"/>
    <n v="1364653"/>
    <n v="1364.653"/>
    <n v="619.67181400693073"/>
  </r>
  <r>
    <s v="721499790"/>
    <n v="72149979"/>
    <x v="2"/>
    <s v="  1"/>
    <s v="FR"/>
    <s v="0"/>
    <x v="0"/>
    <x v="5"/>
    <n v="106561"/>
    <n v="173991"/>
    <n v="173.99100000000001"/>
    <n v="612.45121874119923"/>
  </r>
  <r>
    <s v="721499790"/>
    <n v="72149979"/>
    <x v="2"/>
    <s v="  1"/>
    <s v="FR"/>
    <s v="0"/>
    <x v="1"/>
    <x v="5"/>
    <n v="490795"/>
    <n v="669050"/>
    <n v="669.05"/>
    <n v="733.56998729541897"/>
  </r>
  <r>
    <s v="721499790"/>
    <n v="72149979"/>
    <x v="2"/>
    <s v="  1"/>
    <s v="FR"/>
    <s v="0"/>
    <x v="3"/>
    <x v="5"/>
    <n v="126831"/>
    <n v="170084"/>
    <n v="170.084"/>
    <n v="745.69624420874391"/>
  </r>
  <r>
    <s v="721499790"/>
    <n v="72149979"/>
    <x v="2"/>
    <s v="  4"/>
    <s v="DE"/>
    <s v="0"/>
    <x v="0"/>
    <x v="5"/>
    <n v="951387"/>
    <n v="1553413"/>
    <n v="1553.413"/>
    <n v="612.44949025146559"/>
  </r>
  <r>
    <s v="721499790"/>
    <n v="72149979"/>
    <x v="2"/>
    <s v="  4"/>
    <s v="DE"/>
    <s v="0"/>
    <x v="1"/>
    <x v="5"/>
    <n v="7018972"/>
    <n v="11283527"/>
    <n v="11283.527"/>
    <n v="622.05478836537543"/>
  </r>
  <r>
    <s v="721499790"/>
    <n v="72149979"/>
    <x v="2"/>
    <s v="  5"/>
    <s v="IT"/>
    <s v="0"/>
    <x v="0"/>
    <x v="5"/>
    <n v="16922"/>
    <n v="27631"/>
    <n v="27.631"/>
    <n v="612.42806992146507"/>
  </r>
  <r>
    <s v="721499790"/>
    <n v="72149979"/>
    <x v="2"/>
    <s v="  5"/>
    <s v="IT"/>
    <s v="0"/>
    <x v="1"/>
    <x v="5"/>
    <n v="84938"/>
    <n v="167364"/>
    <n v="167.364"/>
    <n v="507.50460075046004"/>
  </r>
  <r>
    <s v="721499790"/>
    <n v="72149979"/>
    <x v="2"/>
    <s v="  8"/>
    <s v="DK"/>
    <s v="0"/>
    <x v="1"/>
    <x v="5"/>
    <n v="31226"/>
    <n v="53276"/>
    <n v="53.276000000000003"/>
    <n v="586.11757639462417"/>
  </r>
  <r>
    <s v="721499790"/>
    <n v="72149979"/>
    <x v="2"/>
    <s v=" 11"/>
    <s v="ES"/>
    <s v="0"/>
    <x v="0"/>
    <x v="5"/>
    <n v="5867"/>
    <n v="9579"/>
    <n v="9.5790000000000006"/>
    <n v="612.48564568326549"/>
  </r>
  <r>
    <s v="721499790"/>
    <n v="72149979"/>
    <x v="2"/>
    <s v=" 11"/>
    <s v="ES"/>
    <s v="0"/>
    <x v="1"/>
    <x v="5"/>
    <n v="144084"/>
    <n v="253980"/>
    <n v="253.98"/>
    <n v="567.30451216631229"/>
  </r>
  <r>
    <s v="721499790"/>
    <n v="72149979"/>
    <x v="2"/>
    <s v=" 17"/>
    <s v="BE"/>
    <s v="0"/>
    <x v="0"/>
    <x v="5"/>
    <n v="4581"/>
    <n v="7480"/>
    <n v="7.48"/>
    <n v="612.43315508021385"/>
  </r>
  <r>
    <s v="721499790"/>
    <n v="72149979"/>
    <x v="2"/>
    <s v=" 17"/>
    <s v="BE"/>
    <s v="0"/>
    <x v="1"/>
    <x v="5"/>
    <n v="66953"/>
    <n v="95488"/>
    <n v="95.488"/>
    <n v="701.16663873994639"/>
  </r>
  <r>
    <s v="721499790"/>
    <n v="72149979"/>
    <x v="2"/>
    <s v=" 30"/>
    <s v="SE"/>
    <s v="0"/>
    <x v="1"/>
    <x v="5"/>
    <n v="3723"/>
    <n v="6066"/>
    <n v="6.0659999999999998"/>
    <n v="613.7487636003957"/>
  </r>
  <r>
    <s v="721499790"/>
    <n v="72149979"/>
    <x v="2"/>
    <s v=" 60"/>
    <s v="PL"/>
    <s v="0"/>
    <x v="1"/>
    <x v="5"/>
    <n v="108901"/>
    <n v="167960"/>
    <n v="167.96"/>
    <n v="648.37461300309599"/>
  </r>
  <r>
    <s v="721499790"/>
    <n v="72149979"/>
    <x v="2"/>
    <s v=" 61"/>
    <s v="CZ"/>
    <s v="0"/>
    <x v="0"/>
    <x v="5"/>
    <n v="67950"/>
    <n v="110947"/>
    <n v="110.947"/>
    <n v="612.45459543746108"/>
  </r>
  <r>
    <s v="721499790"/>
    <n v="72149979"/>
    <x v="2"/>
    <s v=" 61"/>
    <s v="CZ"/>
    <s v="0"/>
    <x v="1"/>
    <x v="5"/>
    <n v="666823"/>
    <n v="1098128"/>
    <n v="1098.1279999999999"/>
    <n v="607.2361327641222"/>
  </r>
  <r>
    <s v="721499950"/>
    <n v="72149995"/>
    <x v="2"/>
    <s v="  1"/>
    <s v="FR"/>
    <s v="0"/>
    <x v="0"/>
    <x v="5"/>
    <n v="1062"/>
    <n v="1718"/>
    <n v="1.718"/>
    <n v="618.16065192083818"/>
  </r>
  <r>
    <s v="721499950"/>
    <n v="72149995"/>
    <x v="2"/>
    <s v="  1"/>
    <s v="FR"/>
    <s v="0"/>
    <x v="1"/>
    <x v="5"/>
    <n v="4801"/>
    <n v="487"/>
    <n v="0.48699999999999999"/>
    <n v="9858.3162217659137"/>
  </r>
  <r>
    <s v="721499950"/>
    <n v="72149995"/>
    <x v="2"/>
    <s v="  3"/>
    <s v="NL"/>
    <s v="0"/>
    <x v="0"/>
    <x v="5"/>
    <n v="28"/>
    <n v="46"/>
    <n v="4.5999999999999999E-2"/>
    <n v="608.695652173913"/>
  </r>
  <r>
    <s v="721499950"/>
    <n v="72149995"/>
    <x v="2"/>
    <s v="  3"/>
    <s v="NL"/>
    <s v="0"/>
    <x v="1"/>
    <x v="5"/>
    <n v="55"/>
    <n v="4"/>
    <n v="4.0000000000000001E-3"/>
    <n v="13750"/>
  </r>
  <r>
    <s v="721499950"/>
    <n v="72149995"/>
    <x v="2"/>
    <s v="  4"/>
    <s v="DE"/>
    <s v="0"/>
    <x v="0"/>
    <x v="5"/>
    <n v="10197"/>
    <n v="16496"/>
    <n v="16.495999999999999"/>
    <n v="618.14985451018435"/>
  </r>
  <r>
    <s v="721499950"/>
    <n v="72149995"/>
    <x v="2"/>
    <s v="  4"/>
    <s v="DE"/>
    <s v="0"/>
    <x v="1"/>
    <x v="5"/>
    <n v="71876"/>
    <n v="120287"/>
    <n v="120.28700000000001"/>
    <n v="597.53755601187163"/>
  </r>
  <r>
    <s v="721499950"/>
    <n v="72149995"/>
    <x v="2"/>
    <s v="  5"/>
    <s v="IT"/>
    <s v="0"/>
    <x v="0"/>
    <x v="5"/>
    <n v="412292"/>
    <n v="666966"/>
    <n v="666.96600000000001"/>
    <n v="618.16044595976405"/>
  </r>
  <r>
    <s v="721499950"/>
    <n v="72149995"/>
    <x v="2"/>
    <s v="  5"/>
    <s v="IT"/>
    <s v="0"/>
    <x v="1"/>
    <x v="5"/>
    <n v="1565029"/>
    <n v="2165093"/>
    <n v="2165.0929999999998"/>
    <n v="722.84608559539947"/>
  </r>
  <r>
    <s v="721499950"/>
    <n v="72149995"/>
    <x v="2"/>
    <s v=" 11"/>
    <s v="ES"/>
    <s v="0"/>
    <x v="0"/>
    <x v="5"/>
    <n v="13620"/>
    <n v="22033"/>
    <n v="22.033000000000001"/>
    <n v="618.1636635955158"/>
  </r>
  <r>
    <s v="721499950"/>
    <n v="72149995"/>
    <x v="2"/>
    <s v=" 11"/>
    <s v="ES"/>
    <s v="0"/>
    <x v="1"/>
    <x v="5"/>
    <n v="121123"/>
    <n v="179906"/>
    <n v="179.90600000000001"/>
    <n v="673.25714539815237"/>
  </r>
  <r>
    <s v="721499950"/>
    <n v="72149995"/>
    <x v="2"/>
    <s v=" 60"/>
    <s v="PL"/>
    <s v="0"/>
    <x v="1"/>
    <x v="5"/>
    <n v="34651"/>
    <n v="33800"/>
    <n v="33.799999999999997"/>
    <n v="1025.1775147928995"/>
  </r>
  <r>
    <s v="721510000"/>
    <n v="72151000"/>
    <x v="3"/>
    <s v="  1"/>
    <s v="FR"/>
    <s v="0"/>
    <x v="0"/>
    <x v="5"/>
    <n v="96304"/>
    <n v="108759"/>
    <n v="108.759"/>
    <n v="885.4807418236652"/>
  </r>
  <r>
    <s v="721510000"/>
    <n v="72151000"/>
    <x v="3"/>
    <s v="  1"/>
    <s v="FR"/>
    <s v="0"/>
    <x v="1"/>
    <x v="5"/>
    <n v="770826"/>
    <n v="860364"/>
    <n v="860.36400000000003"/>
    <n v="895.93009470410198"/>
  </r>
  <r>
    <s v="721510000"/>
    <n v="72151000"/>
    <x v="3"/>
    <s v="  3"/>
    <s v="NL"/>
    <s v="0"/>
    <x v="1"/>
    <x v="5"/>
    <n v="16438"/>
    <n v="21836"/>
    <n v="21.835999999999999"/>
    <n v="752.79355193258846"/>
  </r>
  <r>
    <s v="721510000"/>
    <n v="72151000"/>
    <x v="3"/>
    <s v="  4"/>
    <s v="DE"/>
    <s v="0"/>
    <x v="0"/>
    <x v="5"/>
    <n v="132282"/>
    <n v="149392"/>
    <n v="149.392"/>
    <n v="885.4691014244404"/>
  </r>
  <r>
    <s v="721510000"/>
    <n v="72151000"/>
    <x v="3"/>
    <s v="  4"/>
    <s v="DE"/>
    <s v="0"/>
    <x v="1"/>
    <x v="5"/>
    <n v="544139"/>
    <n v="661428"/>
    <n v="661.428"/>
    <n v="822.67306494433262"/>
  </r>
  <r>
    <s v="721510000"/>
    <n v="72151000"/>
    <x v="3"/>
    <s v="  4"/>
    <s v="DE"/>
    <s v="0"/>
    <x v="4"/>
    <x v="5"/>
    <n v="719"/>
    <n v="2294"/>
    <n v="2.294"/>
    <n v="313.4263295553618"/>
  </r>
  <r>
    <s v="721510000"/>
    <n v="72151000"/>
    <x v="3"/>
    <s v="  4"/>
    <s v="DE"/>
    <s v="0"/>
    <x v="6"/>
    <x v="5"/>
    <n v="3107"/>
    <n v="1375"/>
    <n v="1.375"/>
    <n v="2259.6363636363635"/>
  </r>
  <r>
    <s v="721510000"/>
    <n v="72151000"/>
    <x v="3"/>
    <s v="  5"/>
    <s v="IT"/>
    <s v="0"/>
    <x v="0"/>
    <x v="5"/>
    <n v="4641"/>
    <n v="5241"/>
    <n v="5.2409999999999997"/>
    <n v="885.51803091013176"/>
  </r>
  <r>
    <s v="721510000"/>
    <n v="72151000"/>
    <x v="3"/>
    <s v="  5"/>
    <s v="IT"/>
    <s v="0"/>
    <x v="1"/>
    <x v="5"/>
    <n v="97690"/>
    <n v="121094"/>
    <n v="121.09399999999999"/>
    <n v="806.72865707632093"/>
  </r>
  <r>
    <s v="721510000"/>
    <n v="72151000"/>
    <x v="3"/>
    <s v="  7"/>
    <s v="IE"/>
    <s v="0"/>
    <x v="1"/>
    <x v="5"/>
    <n v="2959"/>
    <n v="3370"/>
    <n v="3.37"/>
    <n v="878.04154302670622"/>
  </r>
  <r>
    <s v="721510000"/>
    <n v="72151000"/>
    <x v="3"/>
    <s v="  8"/>
    <s v="DK"/>
    <s v="0"/>
    <x v="1"/>
    <x v="5"/>
    <n v="44129"/>
    <n v="58084"/>
    <n v="58.084000000000003"/>
    <n v="759.74450795399764"/>
  </r>
  <r>
    <s v="721510000"/>
    <n v="72151000"/>
    <x v="3"/>
    <s v=" 10"/>
    <s v="PT"/>
    <s v="0"/>
    <x v="1"/>
    <x v="5"/>
    <n v="0"/>
    <n v="0"/>
    <n v="0"/>
    <e v="#DIV/0!"/>
  </r>
  <r>
    <s v="721510000"/>
    <n v="72151000"/>
    <x v="3"/>
    <s v=" 11"/>
    <s v="ES"/>
    <s v="0"/>
    <x v="0"/>
    <x v="5"/>
    <n v="20007"/>
    <n v="22594"/>
    <n v="22.594000000000001"/>
    <n v="885.500575373993"/>
  </r>
  <r>
    <s v="721510000"/>
    <n v="72151000"/>
    <x v="3"/>
    <s v=" 11"/>
    <s v="ES"/>
    <s v="0"/>
    <x v="1"/>
    <x v="5"/>
    <n v="549267"/>
    <n v="444892"/>
    <n v="444.892"/>
    <n v="1234.607500247251"/>
  </r>
  <r>
    <s v="721510000"/>
    <n v="72151000"/>
    <x v="3"/>
    <s v=" 30"/>
    <s v="SE"/>
    <s v="0"/>
    <x v="0"/>
    <x v="5"/>
    <n v="1442"/>
    <n v="1629"/>
    <n v="1.629"/>
    <n v="885.20564763658683"/>
  </r>
  <r>
    <s v="721510000"/>
    <n v="72151000"/>
    <x v="3"/>
    <s v=" 30"/>
    <s v="SE"/>
    <s v="0"/>
    <x v="1"/>
    <x v="5"/>
    <n v="988"/>
    <n v="789"/>
    <n v="0.78900000000000003"/>
    <n v="1252.2179974651458"/>
  </r>
  <r>
    <s v="721510000"/>
    <n v="72151000"/>
    <x v="3"/>
    <s v=" 38"/>
    <s v="AT"/>
    <s v="0"/>
    <x v="1"/>
    <x v="5"/>
    <n v="4"/>
    <n v="1"/>
    <n v="1E-3"/>
    <n v="4000"/>
  </r>
  <r>
    <s v="721510000"/>
    <n v="72151000"/>
    <x v="3"/>
    <s v=" 60"/>
    <s v="PL"/>
    <s v="0"/>
    <x v="0"/>
    <x v="5"/>
    <n v="81675"/>
    <n v="92240"/>
    <n v="92.24"/>
    <n v="885.46183868169999"/>
  </r>
  <r>
    <s v="721510000"/>
    <n v="72151000"/>
    <x v="3"/>
    <s v=" 60"/>
    <s v="PL"/>
    <s v="0"/>
    <x v="1"/>
    <x v="5"/>
    <n v="317749"/>
    <n v="88740"/>
    <n v="88.74"/>
    <n v="3580.6738787469012"/>
  </r>
  <r>
    <s v="721510000"/>
    <n v="72151000"/>
    <x v="3"/>
    <s v=" 60"/>
    <s v="PL"/>
    <s v="0"/>
    <x v="4"/>
    <x v="5"/>
    <n v="727"/>
    <n v="7324"/>
    <n v="7.3239999999999998"/>
    <n v="99.262697979246312"/>
  </r>
  <r>
    <s v="721510000"/>
    <n v="72151000"/>
    <x v="3"/>
    <s v=" 61"/>
    <s v="CZ"/>
    <s v="0"/>
    <x v="1"/>
    <x v="5"/>
    <n v="61378"/>
    <n v="54152"/>
    <n v="54.152000000000001"/>
    <n v="1133.4392081548235"/>
  </r>
  <r>
    <s v="721510000"/>
    <n v="72151000"/>
    <x v="3"/>
    <s v=" 64"/>
    <s v="HU"/>
    <s v="0"/>
    <x v="1"/>
    <x v="5"/>
    <n v="187251"/>
    <n v="7332"/>
    <n v="7.3319999999999999"/>
    <n v="25538.870703764322"/>
  </r>
  <r>
    <s v="721550110"/>
    <n v="72155011"/>
    <x v="3"/>
    <s v="  3"/>
    <s v="NL"/>
    <s v="0"/>
    <x v="1"/>
    <x v="5"/>
    <n v="442"/>
    <n v="114"/>
    <n v="0.114"/>
    <n v="3877.1929824561403"/>
  </r>
  <r>
    <s v="721550110"/>
    <n v="72155011"/>
    <x v="3"/>
    <s v="  4"/>
    <s v="DE"/>
    <s v="0"/>
    <x v="0"/>
    <x v="5"/>
    <n v="256772"/>
    <n v="370862"/>
    <n v="370.86200000000002"/>
    <n v="692.3653542287966"/>
  </r>
  <r>
    <s v="721550110"/>
    <n v="72155011"/>
    <x v="3"/>
    <s v="  4"/>
    <s v="DE"/>
    <s v="0"/>
    <x v="1"/>
    <x v="5"/>
    <n v="1140690"/>
    <n v="1347546"/>
    <n v="1347.546"/>
    <n v="846.49429407233595"/>
  </r>
  <r>
    <s v="721550110"/>
    <n v="72155011"/>
    <x v="3"/>
    <s v="  5"/>
    <s v="IT"/>
    <s v="0"/>
    <x v="0"/>
    <x v="5"/>
    <n v="30294"/>
    <n v="43756"/>
    <n v="43.756"/>
    <n v="692.33933631959042"/>
  </r>
  <r>
    <s v="721550110"/>
    <n v="72155011"/>
    <x v="3"/>
    <s v="  5"/>
    <s v="IT"/>
    <s v="0"/>
    <x v="1"/>
    <x v="5"/>
    <n v="1014414"/>
    <n v="1342829"/>
    <n v="1342.829"/>
    <n v="755.4305127458523"/>
  </r>
  <r>
    <s v="721550110"/>
    <n v="72155011"/>
    <x v="3"/>
    <s v="  7"/>
    <s v="IE"/>
    <s v="0"/>
    <x v="0"/>
    <x v="5"/>
    <n v="2323"/>
    <n v="3355"/>
    <n v="3.355"/>
    <n v="692.39940387481374"/>
  </r>
  <r>
    <s v="721550110"/>
    <n v="72155011"/>
    <x v="3"/>
    <s v="  7"/>
    <s v="IE"/>
    <s v="0"/>
    <x v="1"/>
    <x v="5"/>
    <n v="128533"/>
    <n v="233980"/>
    <n v="233.98"/>
    <n v="549.33327634840589"/>
  </r>
  <r>
    <s v="721550110"/>
    <n v="72155011"/>
    <x v="3"/>
    <s v=" 11"/>
    <s v="ES"/>
    <s v="0"/>
    <x v="0"/>
    <x v="5"/>
    <n v="69760"/>
    <n v="100757"/>
    <n v="100.75700000000001"/>
    <n v="692.35884355429391"/>
  </r>
  <r>
    <s v="721550110"/>
    <n v="72155011"/>
    <x v="3"/>
    <s v=" 11"/>
    <s v="ES"/>
    <s v="0"/>
    <x v="1"/>
    <x v="5"/>
    <n v="1375375"/>
    <n v="1782902"/>
    <n v="1782.902"/>
    <n v="771.42490164910907"/>
  </r>
  <r>
    <s v="721550190"/>
    <n v="72155019"/>
    <x v="3"/>
    <s v="  1"/>
    <s v="FR"/>
    <s v="0"/>
    <x v="0"/>
    <x v="5"/>
    <n v="32920"/>
    <n v="39625"/>
    <n v="39.625"/>
    <n v="830.78864353312304"/>
  </r>
  <r>
    <s v="721550190"/>
    <n v="72155019"/>
    <x v="3"/>
    <s v="  1"/>
    <s v="FR"/>
    <s v="0"/>
    <x v="1"/>
    <x v="5"/>
    <n v="104599"/>
    <n v="109751"/>
    <n v="109.751"/>
    <n v="953.05737533143201"/>
  </r>
  <r>
    <s v="721550190"/>
    <n v="72155019"/>
    <x v="3"/>
    <s v="  3"/>
    <s v="NL"/>
    <s v="0"/>
    <x v="1"/>
    <x v="5"/>
    <n v="73"/>
    <n v="1"/>
    <n v="1E-3"/>
    <n v="73000"/>
  </r>
  <r>
    <s v="721550190"/>
    <n v="72155019"/>
    <x v="3"/>
    <s v="  4"/>
    <s v="DE"/>
    <s v="0"/>
    <x v="0"/>
    <x v="5"/>
    <n v="12276"/>
    <n v="14775"/>
    <n v="14.775"/>
    <n v="830.86294416243652"/>
  </r>
  <r>
    <s v="721550190"/>
    <n v="72155019"/>
    <x v="3"/>
    <s v="  4"/>
    <s v="DE"/>
    <s v="0"/>
    <x v="1"/>
    <x v="5"/>
    <n v="47184"/>
    <n v="7123"/>
    <n v="7.1230000000000002"/>
    <n v="6624.1752070756702"/>
  </r>
  <r>
    <s v="721550190"/>
    <n v="72155019"/>
    <x v="3"/>
    <s v="  5"/>
    <s v="IT"/>
    <s v="0"/>
    <x v="0"/>
    <x v="5"/>
    <n v="43746"/>
    <n v="52654"/>
    <n v="52.654000000000003"/>
    <n v="830.82007064990307"/>
  </r>
  <r>
    <s v="721550190"/>
    <n v="72155019"/>
    <x v="3"/>
    <s v="  5"/>
    <s v="IT"/>
    <s v="0"/>
    <x v="1"/>
    <x v="5"/>
    <n v="1345948"/>
    <n v="1372267"/>
    <n v="1372.2670000000001"/>
    <n v="980.82078779129711"/>
  </r>
  <r>
    <s v="721550190"/>
    <n v="72155019"/>
    <x v="3"/>
    <s v="  7"/>
    <s v="IE"/>
    <s v="0"/>
    <x v="0"/>
    <x v="5"/>
    <n v="11"/>
    <n v="13"/>
    <n v="1.2999999999999999E-2"/>
    <n v="846.15384615384619"/>
  </r>
  <r>
    <s v="721550190"/>
    <n v="72155019"/>
    <x v="3"/>
    <s v="  7"/>
    <s v="IE"/>
    <s v="0"/>
    <x v="1"/>
    <x v="5"/>
    <n v="974"/>
    <n v="1995"/>
    <n v="1.9950000000000001"/>
    <n v="488.22055137844609"/>
  </r>
  <r>
    <s v="721550190"/>
    <n v="72155019"/>
    <x v="3"/>
    <s v="  7"/>
    <s v="IE"/>
    <s v="0"/>
    <x v="4"/>
    <x v="5"/>
    <n v="1884"/>
    <n v="99"/>
    <n v="9.9000000000000005E-2"/>
    <n v="19030.303030303028"/>
  </r>
  <r>
    <s v="721550190"/>
    <n v="72155019"/>
    <x v="3"/>
    <s v="  8"/>
    <s v="DK"/>
    <s v="0"/>
    <x v="1"/>
    <x v="5"/>
    <n v="7764"/>
    <n v="9069"/>
    <n v="9.0690000000000008"/>
    <n v="856.10320873304659"/>
  </r>
  <r>
    <s v="721550190"/>
    <n v="72155019"/>
    <x v="3"/>
    <s v=" 11"/>
    <s v="ES"/>
    <s v="0"/>
    <x v="0"/>
    <x v="5"/>
    <n v="18473"/>
    <n v="22235"/>
    <n v="22.234999999999999"/>
    <n v="830.80728581065887"/>
  </r>
  <r>
    <s v="721550190"/>
    <n v="72155019"/>
    <x v="3"/>
    <s v=" 11"/>
    <s v="ES"/>
    <s v="0"/>
    <x v="1"/>
    <x v="5"/>
    <n v="535518"/>
    <n v="604389"/>
    <n v="604.38900000000001"/>
    <n v="886.04855482148082"/>
  </r>
  <r>
    <s v="721550190"/>
    <n v="72155019"/>
    <x v="3"/>
    <s v=" 17"/>
    <s v="BE"/>
    <s v="0"/>
    <x v="0"/>
    <x v="5"/>
    <n v="24194"/>
    <n v="29122"/>
    <n v="29.122"/>
    <n v="830.78085296339532"/>
  </r>
  <r>
    <s v="721550190"/>
    <n v="72155019"/>
    <x v="3"/>
    <s v=" 17"/>
    <s v="BE"/>
    <s v="0"/>
    <x v="1"/>
    <x v="5"/>
    <n v="93255"/>
    <n v="79620"/>
    <n v="79.62"/>
    <n v="1171.2509419743783"/>
  </r>
  <r>
    <s v="721550190"/>
    <n v="72155019"/>
    <x v="3"/>
    <s v=" 30"/>
    <s v="SE"/>
    <s v="0"/>
    <x v="0"/>
    <x v="5"/>
    <n v="134528"/>
    <n v="161926"/>
    <n v="161.92599999999999"/>
    <n v="830.79925398021328"/>
  </r>
  <r>
    <s v="721550190"/>
    <n v="72155019"/>
    <x v="3"/>
    <s v=" 30"/>
    <s v="SE"/>
    <s v="0"/>
    <x v="1"/>
    <x v="5"/>
    <n v="93570"/>
    <n v="67123"/>
    <n v="67.123000000000005"/>
    <n v="1394.0080151363914"/>
  </r>
  <r>
    <s v="721550190"/>
    <n v="72155019"/>
    <x v="3"/>
    <s v=" 60"/>
    <s v="PL"/>
    <s v="0"/>
    <x v="0"/>
    <x v="5"/>
    <n v="150327"/>
    <n v="180942"/>
    <n v="180.94200000000001"/>
    <n v="830.80213549093071"/>
  </r>
  <r>
    <s v="721550190"/>
    <n v="72155019"/>
    <x v="3"/>
    <s v=" 60"/>
    <s v="PL"/>
    <s v="0"/>
    <x v="1"/>
    <x v="5"/>
    <n v="58108"/>
    <n v="49850"/>
    <n v="49.85"/>
    <n v="1165.6569709127382"/>
  </r>
  <r>
    <s v="721550190"/>
    <n v="72155019"/>
    <x v="3"/>
    <s v=" 61"/>
    <s v="CZ"/>
    <s v="0"/>
    <x v="1"/>
    <x v="5"/>
    <n v="512543"/>
    <n v="424888"/>
    <n v="424.88799999999998"/>
    <n v="1206.3014253167894"/>
  </r>
  <r>
    <s v="721550190"/>
    <n v="72155019"/>
    <x v="3"/>
    <s v=" 66"/>
    <s v="RO"/>
    <s v="0"/>
    <x v="1"/>
    <x v="5"/>
    <n v="486626"/>
    <n v="318245"/>
    <n v="318.245"/>
    <n v="1529.0923659444768"/>
  </r>
  <r>
    <s v="721550800"/>
    <n v="72155080"/>
    <x v="3"/>
    <s v="  1"/>
    <s v="FR"/>
    <s v="0"/>
    <x v="0"/>
    <x v="5"/>
    <n v="17538"/>
    <n v="19369"/>
    <n v="19.369"/>
    <n v="905.46749961278329"/>
  </r>
  <r>
    <s v="721550800"/>
    <n v="72155080"/>
    <x v="3"/>
    <s v="  1"/>
    <s v="FR"/>
    <s v="0"/>
    <x v="1"/>
    <x v="5"/>
    <n v="80263"/>
    <n v="107616"/>
    <n v="107.616"/>
    <n v="745.82775795420753"/>
  </r>
  <r>
    <s v="721550800"/>
    <n v="72155080"/>
    <x v="3"/>
    <s v="  4"/>
    <s v="DE"/>
    <s v="0"/>
    <x v="0"/>
    <x v="5"/>
    <n v="28834"/>
    <n v="31844"/>
    <n v="31.844000000000001"/>
    <n v="905.47669890717248"/>
  </r>
  <r>
    <s v="721550800"/>
    <n v="72155080"/>
    <x v="3"/>
    <s v="  4"/>
    <s v="DE"/>
    <s v="0"/>
    <x v="1"/>
    <x v="5"/>
    <n v="71647"/>
    <n v="60771"/>
    <n v="60.771000000000001"/>
    <n v="1178.9669414687926"/>
  </r>
  <r>
    <s v="721550800"/>
    <n v="72155080"/>
    <x v="3"/>
    <s v="  5"/>
    <s v="IT"/>
    <s v="0"/>
    <x v="0"/>
    <x v="5"/>
    <n v="68259"/>
    <n v="75385"/>
    <n v="75.385000000000005"/>
    <n v="905.47191085759755"/>
  </r>
  <r>
    <s v="721550800"/>
    <n v="72155080"/>
    <x v="3"/>
    <s v="  5"/>
    <s v="IT"/>
    <s v="0"/>
    <x v="1"/>
    <x v="5"/>
    <n v="1764266"/>
    <n v="1314258"/>
    <n v="1314.258"/>
    <n v="1342.404611575505"/>
  </r>
  <r>
    <s v="721550800"/>
    <n v="72155080"/>
    <x v="3"/>
    <s v="  7"/>
    <s v="IE"/>
    <s v="0"/>
    <x v="0"/>
    <x v="5"/>
    <n v="128"/>
    <n v="141"/>
    <n v="0.14099999999999999"/>
    <n v="907.80141843971637"/>
  </r>
  <r>
    <s v="721550800"/>
    <n v="72155080"/>
    <x v="3"/>
    <s v="  7"/>
    <s v="IE"/>
    <s v="0"/>
    <x v="1"/>
    <x v="5"/>
    <n v="3635"/>
    <n v="1334"/>
    <n v="1.3340000000000001"/>
    <n v="2724.8875562218891"/>
  </r>
  <r>
    <s v="721550800"/>
    <n v="72155080"/>
    <x v="3"/>
    <s v=" 11"/>
    <s v="ES"/>
    <s v="0"/>
    <x v="0"/>
    <x v="5"/>
    <n v="3544"/>
    <n v="3914"/>
    <n v="3.9140000000000001"/>
    <n v="905.46755237608579"/>
  </r>
  <r>
    <s v="721550800"/>
    <n v="72155080"/>
    <x v="3"/>
    <s v=" 11"/>
    <s v="ES"/>
    <s v="0"/>
    <x v="1"/>
    <x v="5"/>
    <n v="89874"/>
    <n v="107321"/>
    <n v="107.321"/>
    <n v="837.43163034261704"/>
  </r>
  <r>
    <s v="721550800"/>
    <n v="72155080"/>
    <x v="3"/>
    <s v=" 17"/>
    <s v="BE"/>
    <s v="0"/>
    <x v="0"/>
    <x v="5"/>
    <n v="246"/>
    <n v="272"/>
    <n v="0.27200000000000002"/>
    <n v="904.41176470588232"/>
  </r>
  <r>
    <s v="721550800"/>
    <n v="72155080"/>
    <x v="3"/>
    <s v=" 17"/>
    <s v="BE"/>
    <s v="0"/>
    <x v="1"/>
    <x v="5"/>
    <n v="20411"/>
    <n v="35038"/>
    <n v="35.037999999999997"/>
    <n v="582.53895770306531"/>
  </r>
  <r>
    <s v="721550800"/>
    <n v="72155080"/>
    <x v="3"/>
    <s v=" 30"/>
    <s v="SE"/>
    <s v="0"/>
    <x v="0"/>
    <x v="5"/>
    <n v="331"/>
    <n v="366"/>
    <n v="0.36599999999999999"/>
    <n v="904.37158469945359"/>
  </r>
  <r>
    <s v="721550800"/>
    <n v="72155080"/>
    <x v="3"/>
    <s v=" 30"/>
    <s v="SE"/>
    <s v="0"/>
    <x v="1"/>
    <x v="5"/>
    <n v="143"/>
    <n v="18"/>
    <n v="1.7999999999999999E-2"/>
    <n v="7944.4444444444453"/>
  </r>
  <r>
    <s v="721550800"/>
    <n v="72155080"/>
    <x v="3"/>
    <s v=" 30"/>
    <s v="SE"/>
    <s v="0"/>
    <x v="4"/>
    <x v="5"/>
    <n v="2"/>
    <n v="1"/>
    <n v="1E-3"/>
    <n v="2000"/>
  </r>
  <r>
    <s v="721550800"/>
    <n v="72155080"/>
    <x v="3"/>
    <s v=" 60"/>
    <s v="PL"/>
    <s v="0"/>
    <x v="0"/>
    <x v="5"/>
    <n v="567"/>
    <n v="626"/>
    <n v="0.626"/>
    <n v="905.75079872204469"/>
  </r>
  <r>
    <s v="721550800"/>
    <n v="72155080"/>
    <x v="3"/>
    <s v=" 60"/>
    <s v="PL"/>
    <s v="0"/>
    <x v="1"/>
    <x v="5"/>
    <n v="2033"/>
    <n v="1994"/>
    <n v="1.994"/>
    <n v="1019.5586760280843"/>
  </r>
  <r>
    <s v="721550800"/>
    <n v="72155080"/>
    <x v="3"/>
    <s v=" 60"/>
    <s v="PL"/>
    <s v="0"/>
    <x v="4"/>
    <x v="5"/>
    <n v="219"/>
    <n v="1000"/>
    <n v="1"/>
    <n v="219"/>
  </r>
  <r>
    <s v="721550800"/>
    <n v="72155080"/>
    <x v="3"/>
    <s v=" 61"/>
    <s v="CZ"/>
    <s v="0"/>
    <x v="1"/>
    <x v="5"/>
    <n v="7683"/>
    <n v="7532"/>
    <n v="7.532"/>
    <n v="1020.0477960701008"/>
  </r>
  <r>
    <s v="721550800"/>
    <n v="72155080"/>
    <x v="3"/>
    <s v=" 66"/>
    <s v="RO"/>
    <s v="0"/>
    <x v="1"/>
    <x v="5"/>
    <n v="903499"/>
    <n v="612022"/>
    <n v="612.02200000000005"/>
    <n v="1476.2524876556724"/>
  </r>
  <r>
    <s v="721590000"/>
    <n v="72159000"/>
    <x v="2"/>
    <s v="  1"/>
    <s v="FR"/>
    <s v="0"/>
    <x v="0"/>
    <x v="5"/>
    <n v="2434453"/>
    <n v="3355245"/>
    <n v="3355.2449999999999"/>
    <n v="725.56638933967565"/>
  </r>
  <r>
    <s v="721590000"/>
    <n v="72159000"/>
    <x v="2"/>
    <s v="  1"/>
    <s v="FR"/>
    <s v="0"/>
    <x v="1"/>
    <x v="5"/>
    <n v="11074278"/>
    <n v="8035019"/>
    <n v="8035.0190000000002"/>
    <n v="1378.2516257895593"/>
  </r>
  <r>
    <s v="721590000"/>
    <n v="72159000"/>
    <x v="2"/>
    <s v="  3"/>
    <s v="NL"/>
    <s v="0"/>
    <x v="0"/>
    <x v="5"/>
    <n v="149"/>
    <n v="205"/>
    <n v="0.20499999999999999"/>
    <n v="726.82926829268297"/>
  </r>
  <r>
    <s v="721590000"/>
    <n v="72159000"/>
    <x v="2"/>
    <s v="  3"/>
    <s v="NL"/>
    <s v="0"/>
    <x v="1"/>
    <x v="5"/>
    <n v="519936"/>
    <n v="255576"/>
    <n v="255.57599999999999"/>
    <n v="2034.3694243590949"/>
  </r>
  <r>
    <s v="721590000"/>
    <n v="72159000"/>
    <x v="2"/>
    <s v="  4"/>
    <s v="DE"/>
    <s v="0"/>
    <x v="0"/>
    <x v="5"/>
    <n v="351199"/>
    <n v="484035"/>
    <n v="484.03500000000003"/>
    <n v="725.56530002995646"/>
  </r>
  <r>
    <s v="721590000"/>
    <n v="72159000"/>
    <x v="2"/>
    <s v="  4"/>
    <s v="DE"/>
    <s v="0"/>
    <x v="1"/>
    <x v="5"/>
    <n v="1128244"/>
    <n v="18422"/>
    <n v="18.422000000000001"/>
    <n v="61244.381717511671"/>
  </r>
  <r>
    <s v="721590000"/>
    <n v="72159000"/>
    <x v="2"/>
    <s v="  5"/>
    <s v="IT"/>
    <s v="0"/>
    <x v="0"/>
    <x v="5"/>
    <n v="27172"/>
    <n v="37449"/>
    <n v="37.448999999999998"/>
    <n v="725.57344655398015"/>
  </r>
  <r>
    <s v="721590000"/>
    <n v="72159000"/>
    <x v="2"/>
    <s v="  5"/>
    <s v="IT"/>
    <s v="0"/>
    <x v="1"/>
    <x v="5"/>
    <n v="1177231"/>
    <n v="770901"/>
    <n v="770.90099999999995"/>
    <n v="1527.0845413353986"/>
  </r>
  <r>
    <s v="721590000"/>
    <n v="72159000"/>
    <x v="2"/>
    <s v="  7"/>
    <s v="IE"/>
    <s v="0"/>
    <x v="1"/>
    <x v="5"/>
    <n v="225"/>
    <n v="67"/>
    <n v="6.7000000000000004E-2"/>
    <n v="3358.2089552238804"/>
  </r>
  <r>
    <s v="721590000"/>
    <n v="72159000"/>
    <x v="2"/>
    <s v="  7"/>
    <s v="IE"/>
    <s v="0"/>
    <x v="4"/>
    <x v="5"/>
    <n v="218"/>
    <n v="105"/>
    <n v="0.105"/>
    <n v="2076.1904761904761"/>
  </r>
  <r>
    <s v="721590000"/>
    <n v="72159000"/>
    <x v="2"/>
    <s v="  8"/>
    <s v="DK"/>
    <s v="0"/>
    <x v="1"/>
    <x v="5"/>
    <n v="87"/>
    <n v="2"/>
    <n v="2E-3"/>
    <n v="43500"/>
  </r>
  <r>
    <s v="721590000"/>
    <n v="72159000"/>
    <x v="2"/>
    <s v=" 11"/>
    <s v="ES"/>
    <s v="0"/>
    <x v="0"/>
    <x v="5"/>
    <n v="7809"/>
    <n v="10762"/>
    <n v="10.762"/>
    <n v="725.60862293254036"/>
  </r>
  <r>
    <s v="721590000"/>
    <n v="72159000"/>
    <x v="2"/>
    <s v=" 11"/>
    <s v="ES"/>
    <s v="0"/>
    <x v="1"/>
    <x v="5"/>
    <n v="165492"/>
    <n v="911782"/>
    <n v="911.78200000000004"/>
    <n v="181.50391211934431"/>
  </r>
  <r>
    <s v="721590000"/>
    <n v="72159000"/>
    <x v="2"/>
    <s v=" 17"/>
    <s v="BE"/>
    <s v="0"/>
    <x v="0"/>
    <x v="5"/>
    <n v="1288"/>
    <n v="1775"/>
    <n v="1.7749999999999999"/>
    <n v="725.63380281690149"/>
  </r>
  <r>
    <s v="721590000"/>
    <n v="72159000"/>
    <x v="2"/>
    <s v=" 17"/>
    <s v="BE"/>
    <s v="0"/>
    <x v="1"/>
    <x v="5"/>
    <n v="8726"/>
    <n v="103"/>
    <n v="0.10299999999999999"/>
    <n v="84718.446601941745"/>
  </r>
  <r>
    <s v="721590000"/>
    <n v="72159000"/>
    <x v="2"/>
    <s v=" 30"/>
    <s v="SE"/>
    <s v="0"/>
    <x v="0"/>
    <x v="5"/>
    <n v="13617"/>
    <n v="18767"/>
    <n v="18.766999999999999"/>
    <n v="725.58213886076624"/>
  </r>
  <r>
    <s v="721590000"/>
    <n v="72159000"/>
    <x v="2"/>
    <s v=" 30"/>
    <s v="SE"/>
    <s v="0"/>
    <x v="1"/>
    <x v="5"/>
    <n v="8496"/>
    <n v="6038"/>
    <n v="6.0380000000000003"/>
    <n v="1407.0884398807552"/>
  </r>
  <r>
    <s v="721590000"/>
    <n v="72159000"/>
    <x v="2"/>
    <s v=" 32"/>
    <s v="FI"/>
    <s v="0"/>
    <x v="1"/>
    <x v="5"/>
    <n v="8947"/>
    <n v="89"/>
    <n v="8.8999999999999996E-2"/>
    <n v="100528.08988764045"/>
  </r>
  <r>
    <s v="721590000"/>
    <n v="72159000"/>
    <x v="2"/>
    <s v=" 38"/>
    <s v="AT"/>
    <s v="0"/>
    <x v="1"/>
    <x v="5"/>
    <n v="274889"/>
    <n v="185437"/>
    <n v="185.43700000000001"/>
    <n v="1482.3848530767862"/>
  </r>
  <r>
    <s v="721590000"/>
    <n v="72159000"/>
    <x v="2"/>
    <s v=" 38"/>
    <s v="AT"/>
    <s v="0"/>
    <x v="4"/>
    <x v="5"/>
    <n v="35"/>
    <n v="1"/>
    <n v="1E-3"/>
    <n v="35000"/>
  </r>
  <r>
    <s v="721590000"/>
    <n v="72159000"/>
    <x v="2"/>
    <s v=" 46"/>
    <s v="MT"/>
    <s v="0"/>
    <x v="1"/>
    <x v="5"/>
    <n v="0"/>
    <n v="0"/>
    <n v="0"/>
    <e v="#DIV/0!"/>
  </r>
  <r>
    <s v="721590000"/>
    <n v="72159000"/>
    <x v="2"/>
    <s v=" 60"/>
    <s v="PL"/>
    <s v="0"/>
    <x v="0"/>
    <x v="5"/>
    <n v="847"/>
    <n v="1167"/>
    <n v="1.167"/>
    <n v="725.79263067694944"/>
  </r>
  <r>
    <s v="721590000"/>
    <n v="72159000"/>
    <x v="2"/>
    <s v=" 60"/>
    <s v="PL"/>
    <s v="0"/>
    <x v="1"/>
    <x v="5"/>
    <n v="108505"/>
    <n v="25711"/>
    <n v="25.710999999999999"/>
    <n v="4220.1781338726614"/>
  </r>
  <r>
    <s v="721590000"/>
    <n v="72159000"/>
    <x v="2"/>
    <s v=" 61"/>
    <s v="CZ"/>
    <s v="0"/>
    <x v="1"/>
    <x v="5"/>
    <n v="69020"/>
    <n v="898"/>
    <n v="0.89800000000000002"/>
    <n v="76859.688195991082"/>
  </r>
  <r>
    <s v="721590000"/>
    <n v="72159000"/>
    <x v="2"/>
    <s v=" 63"/>
    <s v="SK"/>
    <s v="0"/>
    <x v="1"/>
    <x v="5"/>
    <n v="374704"/>
    <n v="120904"/>
    <n v="120.904"/>
    <n v="3099.1861311453717"/>
  </r>
  <r>
    <s v="721590000"/>
    <n v="72159000"/>
    <x v="2"/>
    <s v=" 64"/>
    <s v="HU"/>
    <s v="0"/>
    <x v="1"/>
    <x v="5"/>
    <n v="36869"/>
    <n v="1629"/>
    <n v="1.629"/>
    <n v="22632.903621853897"/>
  </r>
  <r>
    <s v="721590000"/>
    <n v="72159000"/>
    <x v="2"/>
    <s v=" 66"/>
    <s v="RO"/>
    <s v="0"/>
    <x v="1"/>
    <x v="5"/>
    <n v="86193"/>
    <n v="64654"/>
    <n v="64.653999999999996"/>
    <n v="1333.142574318681"/>
  </r>
  <r>
    <s v="721590000"/>
    <n v="72159000"/>
    <x v="2"/>
    <s v=" 68"/>
    <s v="BG"/>
    <s v="0"/>
    <x v="1"/>
    <x v="5"/>
    <n v="221"/>
    <n v="16"/>
    <n v="1.6E-2"/>
    <n v="13812.5"/>
  </r>
  <r>
    <s v="721590000"/>
    <n v="72159000"/>
    <x v="2"/>
    <s v=" 91"/>
    <s v="SI"/>
    <s v="0"/>
    <x v="1"/>
    <x v="5"/>
    <n v="4649"/>
    <n v="44"/>
    <n v="4.3999999999999997E-2"/>
    <n v="105659.09090909091"/>
  </r>
  <r>
    <s v="721590000"/>
    <n v="72159000"/>
    <x v="2"/>
    <s v=" 92"/>
    <s v="HR"/>
    <s v="0"/>
    <x v="1"/>
    <x v="5"/>
    <n v="2145"/>
    <n v="6"/>
    <n v="6.0000000000000001E-3"/>
    <n v="357500"/>
  </r>
  <r>
    <s v="721610000"/>
    <n v="72161000"/>
    <x v="2"/>
    <s v="  1"/>
    <s v="FR"/>
    <s v="0"/>
    <x v="0"/>
    <x v="5"/>
    <n v="80339"/>
    <n v="169256"/>
    <n v="169.256"/>
    <n v="474.6596871011958"/>
  </r>
  <r>
    <s v="721610000"/>
    <n v="72161000"/>
    <x v="2"/>
    <s v="  1"/>
    <s v="FR"/>
    <s v="0"/>
    <x v="1"/>
    <x v="5"/>
    <n v="335455"/>
    <n v="649901"/>
    <n v="649.90099999999995"/>
    <n v="516.16323101518537"/>
  </r>
  <r>
    <s v="721610000"/>
    <n v="72161000"/>
    <x v="2"/>
    <s v="  3"/>
    <s v="NL"/>
    <s v="0"/>
    <x v="0"/>
    <x v="5"/>
    <n v="21796"/>
    <n v="45919"/>
    <n v="45.918999999999997"/>
    <n v="474.6619046582025"/>
  </r>
  <r>
    <s v="721610000"/>
    <n v="72161000"/>
    <x v="2"/>
    <s v="  3"/>
    <s v="NL"/>
    <s v="0"/>
    <x v="1"/>
    <x v="5"/>
    <n v="97667"/>
    <n v="20755"/>
    <n v="20.754999999999999"/>
    <n v="4705.7094675981698"/>
  </r>
  <r>
    <s v="721610000"/>
    <n v="72161000"/>
    <x v="2"/>
    <s v="  4"/>
    <s v="DE"/>
    <s v="0"/>
    <x v="0"/>
    <x v="5"/>
    <n v="759"/>
    <n v="1599"/>
    <n v="1.599"/>
    <n v="474.67166979362099"/>
  </r>
  <r>
    <s v="721610000"/>
    <n v="72161000"/>
    <x v="2"/>
    <s v="  4"/>
    <s v="DE"/>
    <s v="0"/>
    <x v="1"/>
    <x v="5"/>
    <n v="4545"/>
    <n v="2906"/>
    <n v="2.9060000000000001"/>
    <n v="1564.0055058499654"/>
  </r>
  <r>
    <s v="721610000"/>
    <n v="72161000"/>
    <x v="2"/>
    <s v="  5"/>
    <s v="IT"/>
    <s v="0"/>
    <x v="0"/>
    <x v="5"/>
    <n v="1958"/>
    <n v="4125"/>
    <n v="4.125"/>
    <n v="474.66666666666669"/>
  </r>
  <r>
    <s v="721610000"/>
    <n v="72161000"/>
    <x v="2"/>
    <s v="  5"/>
    <s v="IT"/>
    <s v="0"/>
    <x v="1"/>
    <x v="5"/>
    <n v="56596"/>
    <n v="63484"/>
    <n v="63.484000000000002"/>
    <n v="891.50022052800705"/>
  </r>
  <r>
    <s v="721610000"/>
    <n v="72161000"/>
    <x v="2"/>
    <s v="  7"/>
    <s v="IE"/>
    <s v="0"/>
    <x v="0"/>
    <x v="5"/>
    <n v="3935"/>
    <n v="8290"/>
    <n v="8.2899999999999991"/>
    <n v="474.66827503015685"/>
  </r>
  <r>
    <s v="721610000"/>
    <n v="72161000"/>
    <x v="2"/>
    <s v="  7"/>
    <s v="IE"/>
    <s v="0"/>
    <x v="1"/>
    <x v="5"/>
    <n v="56697"/>
    <n v="90859"/>
    <n v="90.858999999999995"/>
    <n v="624.01082996731202"/>
  </r>
  <r>
    <s v="721610000"/>
    <n v="72161000"/>
    <x v="2"/>
    <s v=" 11"/>
    <s v="ES"/>
    <s v="0"/>
    <x v="0"/>
    <x v="5"/>
    <n v="17464"/>
    <n v="36793"/>
    <n v="36.792999999999999"/>
    <n v="474.65550512325717"/>
  </r>
  <r>
    <s v="721610000"/>
    <n v="72161000"/>
    <x v="2"/>
    <s v=" 11"/>
    <s v="ES"/>
    <s v="0"/>
    <x v="1"/>
    <x v="5"/>
    <n v="1768185"/>
    <n v="3519229"/>
    <n v="3519.2289999999998"/>
    <n v="502.43533455765458"/>
  </r>
  <r>
    <s v="721621000"/>
    <n v="72162100"/>
    <x v="2"/>
    <s v="  1"/>
    <s v="FR"/>
    <s v="0"/>
    <x v="0"/>
    <x v="5"/>
    <n v="846079"/>
    <n v="1639747"/>
    <n v="1639.7470000000001"/>
    <n v="515.98142884237632"/>
  </r>
  <r>
    <s v="721621000"/>
    <n v="72162100"/>
    <x v="2"/>
    <s v="  1"/>
    <s v="FR"/>
    <s v="0"/>
    <x v="1"/>
    <x v="5"/>
    <n v="3020751"/>
    <n v="5410146"/>
    <n v="5410.1459999999997"/>
    <n v="558.34925711801498"/>
  </r>
  <r>
    <s v="721621000"/>
    <n v="72162100"/>
    <x v="2"/>
    <s v="  4"/>
    <s v="DE"/>
    <s v="0"/>
    <x v="0"/>
    <x v="5"/>
    <n v="25959"/>
    <n v="50311"/>
    <n v="50.311"/>
    <n v="515.97066247937823"/>
  </r>
  <r>
    <s v="721621000"/>
    <n v="72162100"/>
    <x v="2"/>
    <s v="  4"/>
    <s v="DE"/>
    <s v="0"/>
    <x v="1"/>
    <x v="5"/>
    <n v="188592"/>
    <n v="246354"/>
    <n v="246.35400000000001"/>
    <n v="765.53252636449986"/>
  </r>
  <r>
    <s v="721621000"/>
    <n v="72162100"/>
    <x v="2"/>
    <s v="  5"/>
    <s v="IT"/>
    <s v="0"/>
    <x v="0"/>
    <x v="5"/>
    <n v="147830"/>
    <n v="286503"/>
    <n v="286.50299999999999"/>
    <n v="515.9806354558242"/>
  </r>
  <r>
    <s v="721621000"/>
    <n v="72162100"/>
    <x v="2"/>
    <s v="  5"/>
    <s v="IT"/>
    <s v="0"/>
    <x v="1"/>
    <x v="5"/>
    <n v="545279"/>
    <n v="975887"/>
    <n v="975.88699999999994"/>
    <n v="558.75219159595326"/>
  </r>
  <r>
    <s v="721621000"/>
    <n v="72162100"/>
    <x v="2"/>
    <s v="  7"/>
    <s v="IE"/>
    <s v="0"/>
    <x v="0"/>
    <x v="5"/>
    <n v="15235"/>
    <n v="29526"/>
    <n v="29.526"/>
    <n v="515.98591072275281"/>
  </r>
  <r>
    <s v="721621000"/>
    <n v="72162100"/>
    <x v="2"/>
    <s v="  7"/>
    <s v="IE"/>
    <s v="0"/>
    <x v="1"/>
    <x v="5"/>
    <n v="204604"/>
    <n v="383167"/>
    <n v="383.16699999999997"/>
    <n v="533.98126665396558"/>
  </r>
  <r>
    <s v="721621000"/>
    <n v="72162100"/>
    <x v="2"/>
    <s v=" 11"/>
    <s v="ES"/>
    <s v="0"/>
    <x v="0"/>
    <x v="5"/>
    <n v="21984"/>
    <n v="42606"/>
    <n v="42.606000000000002"/>
    <n v="515.98366427263761"/>
  </r>
  <r>
    <s v="721621000"/>
    <n v="72162100"/>
    <x v="2"/>
    <s v=" 11"/>
    <s v="ES"/>
    <s v="0"/>
    <x v="1"/>
    <x v="5"/>
    <n v="1922657"/>
    <n v="4141456"/>
    <n v="4141.4560000000001"/>
    <n v="464.24663210233308"/>
  </r>
  <r>
    <s v="721621000"/>
    <n v="72162100"/>
    <x v="2"/>
    <s v=" 17"/>
    <s v="BE"/>
    <s v="0"/>
    <x v="0"/>
    <x v="5"/>
    <n v="21"/>
    <n v="41"/>
    <n v="4.1000000000000002E-2"/>
    <n v="512.19512195121945"/>
  </r>
  <r>
    <s v="721621000"/>
    <n v="72162100"/>
    <x v="2"/>
    <s v=" 17"/>
    <s v="BE"/>
    <s v="0"/>
    <x v="1"/>
    <x v="5"/>
    <n v="11"/>
    <n v="1"/>
    <n v="1E-3"/>
    <n v="11000"/>
  </r>
  <r>
    <s v="721621000"/>
    <n v="72162100"/>
    <x v="2"/>
    <s v=" 18"/>
    <s v="LU"/>
    <s v="0"/>
    <x v="0"/>
    <x v="5"/>
    <n v="8368"/>
    <n v="16217"/>
    <n v="16.216999999999999"/>
    <n v="516.00172658321515"/>
  </r>
  <r>
    <s v="721621000"/>
    <n v="72162100"/>
    <x v="2"/>
    <s v=" 18"/>
    <s v="LU"/>
    <s v="0"/>
    <x v="1"/>
    <x v="5"/>
    <n v="34465"/>
    <n v="58903"/>
    <n v="58.902999999999999"/>
    <n v="585.11451029658929"/>
  </r>
  <r>
    <s v="721621000"/>
    <n v="72162100"/>
    <x v="2"/>
    <s v=" 60"/>
    <s v="PL"/>
    <s v="0"/>
    <x v="0"/>
    <x v="5"/>
    <n v="78671"/>
    <n v="152469"/>
    <n v="152.46899999999999"/>
    <n v="515.98029763427326"/>
  </r>
  <r>
    <s v="721621000"/>
    <n v="72162100"/>
    <x v="2"/>
    <s v=" 60"/>
    <s v="PL"/>
    <s v="0"/>
    <x v="6"/>
    <x v="5"/>
    <n v="79164"/>
    <n v="19000"/>
    <n v="19"/>
    <n v="4166.5263157894733"/>
  </r>
  <r>
    <s v="721622000"/>
    <n v="72162200"/>
    <x v="2"/>
    <s v="  1"/>
    <s v="FR"/>
    <s v="0"/>
    <x v="0"/>
    <x v="5"/>
    <n v="51872"/>
    <n v="73727"/>
    <n v="73.727000000000004"/>
    <n v="703.5685705372523"/>
  </r>
  <r>
    <s v="721622000"/>
    <n v="72162200"/>
    <x v="2"/>
    <s v="  1"/>
    <s v="FR"/>
    <s v="0"/>
    <x v="1"/>
    <x v="5"/>
    <n v="181956"/>
    <n v="327681"/>
    <n v="327.68099999999998"/>
    <n v="555.28394993911763"/>
  </r>
  <r>
    <s v="721622000"/>
    <n v="72162200"/>
    <x v="2"/>
    <s v="  4"/>
    <s v="DE"/>
    <s v="0"/>
    <x v="0"/>
    <x v="5"/>
    <n v="186"/>
    <n v="264"/>
    <n v="0.26400000000000001"/>
    <n v="704.5454545454545"/>
  </r>
  <r>
    <s v="721622000"/>
    <n v="72162200"/>
    <x v="2"/>
    <s v="  4"/>
    <s v="DE"/>
    <s v="0"/>
    <x v="1"/>
    <x v="5"/>
    <n v="2441"/>
    <n v="2512"/>
    <n v="2.512"/>
    <n v="971.73566878980887"/>
  </r>
  <r>
    <s v="721622000"/>
    <n v="72162200"/>
    <x v="2"/>
    <s v="  5"/>
    <s v="IT"/>
    <s v="0"/>
    <x v="0"/>
    <x v="5"/>
    <n v="915"/>
    <n v="1300"/>
    <n v="1.3"/>
    <n v="703.84615384615381"/>
  </r>
  <r>
    <s v="721622000"/>
    <n v="72162200"/>
    <x v="2"/>
    <s v="  5"/>
    <s v="IT"/>
    <s v="0"/>
    <x v="1"/>
    <x v="5"/>
    <n v="9771"/>
    <n v="22068"/>
    <n v="22.068000000000001"/>
    <n v="442.76780859162585"/>
  </r>
  <r>
    <s v="721622000"/>
    <n v="72162200"/>
    <x v="2"/>
    <s v=" 11"/>
    <s v="ES"/>
    <s v="0"/>
    <x v="0"/>
    <x v="5"/>
    <n v="99"/>
    <n v="141"/>
    <n v="0.14099999999999999"/>
    <n v="702.12765957446811"/>
  </r>
  <r>
    <s v="721622000"/>
    <n v="72162200"/>
    <x v="2"/>
    <s v=" 11"/>
    <s v="ES"/>
    <s v="0"/>
    <x v="1"/>
    <x v="5"/>
    <n v="5952"/>
    <n v="4444"/>
    <n v="4.444"/>
    <n v="1339.3339333933393"/>
  </r>
  <r>
    <s v="721631100"/>
    <n v="72163110"/>
    <x v="4"/>
    <s v="  1"/>
    <s v="FR"/>
    <s v="0"/>
    <x v="0"/>
    <x v="5"/>
    <n v="265748"/>
    <n v="621735"/>
    <n v="621.73500000000001"/>
    <n v="427.4296927147418"/>
  </r>
  <r>
    <s v="721631100"/>
    <n v="72163110"/>
    <x v="4"/>
    <s v="  1"/>
    <s v="FR"/>
    <s v="0"/>
    <x v="1"/>
    <x v="5"/>
    <n v="605339"/>
    <n v="1204531"/>
    <n v="1204.5309999999999"/>
    <n v="502.55161552504671"/>
  </r>
  <r>
    <s v="721631100"/>
    <n v="72163110"/>
    <x v="4"/>
    <s v="  3"/>
    <s v="NL"/>
    <s v="0"/>
    <x v="0"/>
    <x v="5"/>
    <n v="77668"/>
    <n v="181709"/>
    <n v="181.709"/>
    <n v="427.43067211860722"/>
  </r>
  <r>
    <s v="721631100"/>
    <n v="72163110"/>
    <x v="4"/>
    <s v="  3"/>
    <s v="NL"/>
    <s v="0"/>
    <x v="1"/>
    <x v="5"/>
    <n v="96709"/>
    <n v="136417"/>
    <n v="136.417"/>
    <n v="708.92190855978356"/>
  </r>
  <r>
    <s v="721631100"/>
    <n v="72163110"/>
    <x v="4"/>
    <s v="  4"/>
    <s v="DE"/>
    <s v="0"/>
    <x v="0"/>
    <x v="5"/>
    <n v="206703"/>
    <n v="483596"/>
    <n v="483.596"/>
    <n v="427.42909370631685"/>
  </r>
  <r>
    <s v="721631100"/>
    <n v="72163110"/>
    <x v="4"/>
    <s v="  4"/>
    <s v="DE"/>
    <s v="0"/>
    <x v="1"/>
    <x v="5"/>
    <n v="1270312"/>
    <n v="2168467"/>
    <n v="2168.4670000000001"/>
    <n v="585.81108220692306"/>
  </r>
  <r>
    <s v="721631100"/>
    <n v="72163110"/>
    <x v="4"/>
    <s v="  5"/>
    <s v="IT"/>
    <s v="0"/>
    <x v="0"/>
    <x v="5"/>
    <n v="423"/>
    <n v="990"/>
    <n v="0.99"/>
    <n v="427.27272727272725"/>
  </r>
  <r>
    <s v="721631100"/>
    <n v="72163110"/>
    <x v="4"/>
    <s v="  5"/>
    <s v="IT"/>
    <s v="0"/>
    <x v="1"/>
    <x v="5"/>
    <n v="467"/>
    <n v="446"/>
    <n v="0.44600000000000001"/>
    <n v="1047.085201793722"/>
  </r>
  <r>
    <s v="721631100"/>
    <n v="72163110"/>
    <x v="4"/>
    <s v="  7"/>
    <s v="IE"/>
    <s v="0"/>
    <x v="0"/>
    <x v="5"/>
    <n v="69452"/>
    <n v="162488"/>
    <n v="162.488"/>
    <n v="427.42848702673427"/>
  </r>
  <r>
    <s v="721631100"/>
    <n v="72163110"/>
    <x v="4"/>
    <s v="  7"/>
    <s v="IE"/>
    <s v="0"/>
    <x v="1"/>
    <x v="5"/>
    <n v="875007"/>
    <n v="1109505"/>
    <n v="1109.5050000000001"/>
    <n v="788.64628820960695"/>
  </r>
  <r>
    <s v="721631100"/>
    <n v="72163110"/>
    <x v="4"/>
    <s v="  7"/>
    <s v="IE"/>
    <s v="0"/>
    <x v="4"/>
    <x v="5"/>
    <n v="3480"/>
    <n v="6082"/>
    <n v="6.0819999999999999"/>
    <n v="572.18020388030254"/>
  </r>
  <r>
    <s v="721631100"/>
    <n v="72163110"/>
    <x v="4"/>
    <s v=" 11"/>
    <s v="ES"/>
    <s v="0"/>
    <x v="0"/>
    <x v="5"/>
    <n v="215301"/>
    <n v="503711"/>
    <n v="503.71100000000001"/>
    <n v="427.42961737980704"/>
  </r>
  <r>
    <s v="721631100"/>
    <n v="72163110"/>
    <x v="4"/>
    <s v=" 11"/>
    <s v="ES"/>
    <s v="0"/>
    <x v="1"/>
    <x v="5"/>
    <n v="19242289"/>
    <n v="41115820"/>
    <n v="41115.82"/>
    <n v="468.00207316794365"/>
  </r>
  <r>
    <s v="721631900"/>
    <n v="72163190"/>
    <x v="4"/>
    <s v="  3"/>
    <s v="NL"/>
    <s v="0"/>
    <x v="0"/>
    <x v="5"/>
    <n v="17631"/>
    <n v="38623"/>
    <n v="38.622999999999998"/>
    <n v="456.48965642233907"/>
  </r>
  <r>
    <s v="721631900"/>
    <n v="72163190"/>
    <x v="4"/>
    <s v="  3"/>
    <s v="NL"/>
    <s v="0"/>
    <x v="1"/>
    <x v="5"/>
    <n v="21337"/>
    <n v="32095"/>
    <n v="32.094999999999999"/>
    <n v="664.8076024302851"/>
  </r>
  <r>
    <s v="721631900"/>
    <n v="72163190"/>
    <x v="4"/>
    <s v="  4"/>
    <s v="DE"/>
    <s v="0"/>
    <x v="0"/>
    <x v="5"/>
    <n v="88169"/>
    <n v="193147"/>
    <n v="193.14699999999999"/>
    <n v="456.48651027455776"/>
  </r>
  <r>
    <s v="721631900"/>
    <n v="72163190"/>
    <x v="4"/>
    <s v="  4"/>
    <s v="DE"/>
    <s v="0"/>
    <x v="1"/>
    <x v="5"/>
    <n v="638762"/>
    <n v="1189801"/>
    <n v="1189.8009999999999"/>
    <n v="536.86456810844845"/>
  </r>
  <r>
    <s v="721631900"/>
    <n v="72163190"/>
    <x v="4"/>
    <s v="  7"/>
    <s v="IE"/>
    <s v="0"/>
    <x v="0"/>
    <x v="5"/>
    <n v="7277"/>
    <n v="15943"/>
    <n v="15.943"/>
    <n v="456.43856237847331"/>
  </r>
  <r>
    <s v="721631900"/>
    <n v="72163190"/>
    <x v="4"/>
    <s v="  7"/>
    <s v="IE"/>
    <s v="0"/>
    <x v="1"/>
    <x v="5"/>
    <n v="90242"/>
    <n v="124238"/>
    <n v="124.238"/>
    <n v="726.36391442231843"/>
  </r>
  <r>
    <s v="721631900"/>
    <n v="72163190"/>
    <x v="4"/>
    <s v=" 11"/>
    <s v="ES"/>
    <s v="0"/>
    <x v="0"/>
    <x v="5"/>
    <n v="83856"/>
    <n v="183698"/>
    <n v="183.69800000000001"/>
    <n v="456.4883667759039"/>
  </r>
  <r>
    <s v="721631900"/>
    <n v="72163190"/>
    <x v="4"/>
    <s v=" 11"/>
    <s v="ES"/>
    <s v="0"/>
    <x v="1"/>
    <x v="5"/>
    <n v="6409970"/>
    <n v="11948994"/>
    <n v="11948.994000000001"/>
    <n v="536.44432326269475"/>
  </r>
  <r>
    <s v="721631900"/>
    <n v="72163190"/>
    <x v="4"/>
    <s v=" 18"/>
    <s v="LU"/>
    <s v="0"/>
    <x v="1"/>
    <x v="5"/>
    <n v="38434"/>
    <n v="50186"/>
    <n v="50.186"/>
    <n v="765.83110827720873"/>
  </r>
  <r>
    <s v="721631900"/>
    <n v="72163190"/>
    <x v="4"/>
    <s v=" 38"/>
    <s v="AT"/>
    <s v="0"/>
    <x v="0"/>
    <x v="5"/>
    <n v="813"/>
    <n v="1781"/>
    <n v="1.7809999999999999"/>
    <n v="456.48512071869737"/>
  </r>
  <r>
    <s v="721631900"/>
    <n v="72163190"/>
    <x v="4"/>
    <s v=" 38"/>
    <s v="AT"/>
    <s v="0"/>
    <x v="1"/>
    <x v="5"/>
    <n v="622"/>
    <n v="172"/>
    <n v="0.17199999999999999"/>
    <n v="3616.2790697674423"/>
  </r>
  <r>
    <s v="721632110"/>
    <n v="72163211"/>
    <x v="4"/>
    <s v="  1"/>
    <s v="FR"/>
    <s v="0"/>
    <x v="0"/>
    <x v="5"/>
    <n v="245352"/>
    <n v="572501"/>
    <n v="572.50099999999998"/>
    <n v="428.56169683546403"/>
  </r>
  <r>
    <s v="721632110"/>
    <n v="72163211"/>
    <x v="4"/>
    <s v="  1"/>
    <s v="FR"/>
    <s v="0"/>
    <x v="1"/>
    <x v="5"/>
    <n v="607504"/>
    <n v="1199744"/>
    <n v="1199.7439999999999"/>
    <n v="506.36135708951247"/>
  </r>
  <r>
    <s v="721632110"/>
    <n v="72163211"/>
    <x v="4"/>
    <s v="  3"/>
    <s v="NL"/>
    <s v="0"/>
    <x v="0"/>
    <x v="5"/>
    <n v="15126"/>
    <n v="35295"/>
    <n v="35.295000000000002"/>
    <n v="428.55928601784956"/>
  </r>
  <r>
    <s v="721632110"/>
    <n v="72163211"/>
    <x v="4"/>
    <s v="  3"/>
    <s v="NL"/>
    <s v="0"/>
    <x v="1"/>
    <x v="5"/>
    <n v="35327"/>
    <n v="35513"/>
    <n v="35.512999999999998"/>
    <n v="994.76248134485968"/>
  </r>
  <r>
    <s v="721632110"/>
    <n v="72163211"/>
    <x v="4"/>
    <s v="  4"/>
    <s v="DE"/>
    <s v="0"/>
    <x v="0"/>
    <x v="5"/>
    <n v="1215335"/>
    <n v="2835851"/>
    <n v="2835.8510000000001"/>
    <n v="428.56095048717299"/>
  </r>
  <r>
    <s v="721632110"/>
    <n v="72163211"/>
    <x v="4"/>
    <s v="  4"/>
    <s v="DE"/>
    <s v="0"/>
    <x v="1"/>
    <x v="5"/>
    <n v="8181665"/>
    <n v="14987866"/>
    <n v="14987.866"/>
    <n v="545.88591864912587"/>
  </r>
  <r>
    <s v="721632110"/>
    <n v="72163211"/>
    <x v="4"/>
    <s v="  4"/>
    <s v="DE"/>
    <s v="0"/>
    <x v="6"/>
    <x v="5"/>
    <n v="7578"/>
    <n v="450"/>
    <n v="0.45"/>
    <n v="16840"/>
  </r>
  <r>
    <s v="721632110"/>
    <n v="72163211"/>
    <x v="4"/>
    <s v="  7"/>
    <s v="IE"/>
    <s v="0"/>
    <x v="0"/>
    <x v="5"/>
    <n v="2022"/>
    <n v="4719"/>
    <n v="4.7190000000000003"/>
    <n v="428.4806102987921"/>
  </r>
  <r>
    <s v="721632110"/>
    <n v="72163211"/>
    <x v="4"/>
    <s v="  7"/>
    <s v="IE"/>
    <s v="0"/>
    <x v="1"/>
    <x v="5"/>
    <n v="379441"/>
    <n v="162500"/>
    <n v="162.5"/>
    <n v="2335.0215384615385"/>
  </r>
  <r>
    <s v="721632110"/>
    <n v="72163211"/>
    <x v="4"/>
    <s v=" 11"/>
    <s v="ES"/>
    <s v="0"/>
    <x v="0"/>
    <x v="5"/>
    <n v="380075"/>
    <n v="886864"/>
    <n v="886.86400000000003"/>
    <n v="428.56063612910208"/>
  </r>
  <r>
    <s v="721632110"/>
    <n v="72163211"/>
    <x v="4"/>
    <s v=" 11"/>
    <s v="ES"/>
    <s v="0"/>
    <x v="1"/>
    <x v="5"/>
    <n v="34681184"/>
    <n v="74506067"/>
    <n v="74506.066999999995"/>
    <n v="465.48134127117464"/>
  </r>
  <r>
    <s v="721632110"/>
    <n v="72163211"/>
    <x v="4"/>
    <s v=" 18"/>
    <s v="LU"/>
    <s v="0"/>
    <x v="0"/>
    <x v="5"/>
    <n v="161360"/>
    <n v="376516"/>
    <n v="376.51600000000002"/>
    <n v="428.5608048529146"/>
  </r>
  <r>
    <s v="721632110"/>
    <n v="72163211"/>
    <x v="4"/>
    <s v=" 18"/>
    <s v="LU"/>
    <s v="0"/>
    <x v="1"/>
    <x v="5"/>
    <n v="498226"/>
    <n v="865290"/>
    <n v="865.29"/>
    <n v="575.79077534699354"/>
  </r>
  <r>
    <s v="721632190"/>
    <n v="72163219"/>
    <x v="4"/>
    <s v="  4"/>
    <s v="DE"/>
    <s v="0"/>
    <x v="0"/>
    <x v="5"/>
    <n v="1717"/>
    <n v="4045"/>
    <n v="4.0449999999999999"/>
    <n v="424.47466007416563"/>
  </r>
  <r>
    <s v="721632190"/>
    <n v="72163219"/>
    <x v="4"/>
    <s v="  4"/>
    <s v="DE"/>
    <s v="0"/>
    <x v="1"/>
    <x v="5"/>
    <n v="6665"/>
    <n v="18937"/>
    <n v="18.937000000000001"/>
    <n v="351.95648729999471"/>
  </r>
  <r>
    <s v="721632190"/>
    <n v="72163219"/>
    <x v="4"/>
    <s v="  7"/>
    <s v="IE"/>
    <s v="0"/>
    <x v="0"/>
    <x v="5"/>
    <n v="7802"/>
    <n v="18379"/>
    <n v="18.379000000000001"/>
    <n v="424.50622993634033"/>
  </r>
  <r>
    <s v="721632190"/>
    <n v="72163219"/>
    <x v="4"/>
    <s v="  7"/>
    <s v="IE"/>
    <s v="0"/>
    <x v="6"/>
    <x v="5"/>
    <n v="542233"/>
    <n v="158150"/>
    <n v="158.15"/>
    <n v="3428.5994309200123"/>
  </r>
  <r>
    <s v="721632190"/>
    <n v="72163219"/>
    <x v="4"/>
    <s v=" 11"/>
    <s v="ES"/>
    <s v="0"/>
    <x v="0"/>
    <x v="5"/>
    <n v="8529"/>
    <n v="20092"/>
    <n v="20.091999999999999"/>
    <n v="424.49731236312965"/>
  </r>
  <r>
    <s v="721632190"/>
    <n v="72163219"/>
    <x v="4"/>
    <s v=" 11"/>
    <s v="ES"/>
    <s v="0"/>
    <x v="1"/>
    <x v="5"/>
    <n v="304501"/>
    <n v="629777"/>
    <n v="629.77700000000004"/>
    <n v="483.50606643303894"/>
  </r>
  <r>
    <s v="721632910"/>
    <n v="72163291"/>
    <x v="4"/>
    <s v="  1"/>
    <s v="FR"/>
    <s v="0"/>
    <x v="0"/>
    <x v="5"/>
    <n v="182695"/>
    <n v="407927"/>
    <n v="407.92700000000002"/>
    <n v="447.86199491575695"/>
  </r>
  <r>
    <s v="721632910"/>
    <n v="72163291"/>
    <x v="4"/>
    <s v="  1"/>
    <s v="FR"/>
    <s v="0"/>
    <x v="1"/>
    <x v="5"/>
    <n v="343065"/>
    <n v="693159"/>
    <n v="693.15899999999999"/>
    <n v="494.92973473618605"/>
  </r>
  <r>
    <s v="721632910"/>
    <n v="72163291"/>
    <x v="4"/>
    <s v="  3"/>
    <s v="NL"/>
    <s v="0"/>
    <x v="0"/>
    <x v="5"/>
    <n v="51149"/>
    <n v="114208"/>
    <n v="114.208"/>
    <n v="447.85829363967497"/>
  </r>
  <r>
    <s v="721632910"/>
    <n v="72163291"/>
    <x v="4"/>
    <s v="  3"/>
    <s v="NL"/>
    <s v="0"/>
    <x v="1"/>
    <x v="5"/>
    <n v="61621"/>
    <n v="82307"/>
    <n v="82.307000000000002"/>
    <n v="748.67265238679579"/>
  </r>
  <r>
    <s v="721632910"/>
    <n v="72163291"/>
    <x v="4"/>
    <s v="  4"/>
    <s v="DE"/>
    <s v="0"/>
    <x v="0"/>
    <x v="5"/>
    <n v="4389000"/>
    <n v="9799896"/>
    <n v="9799.8960000000006"/>
    <n v="447.86189567726024"/>
  </r>
  <r>
    <s v="721632910"/>
    <n v="72163291"/>
    <x v="4"/>
    <s v="  4"/>
    <s v="DE"/>
    <s v="0"/>
    <x v="1"/>
    <x v="5"/>
    <n v="28934332"/>
    <n v="51269770"/>
    <n v="51269.77"/>
    <n v="564.35462846819871"/>
  </r>
  <r>
    <s v="721632910"/>
    <n v="72163291"/>
    <x v="4"/>
    <s v="  7"/>
    <s v="IE"/>
    <s v="0"/>
    <x v="0"/>
    <x v="5"/>
    <n v="1032"/>
    <n v="2305"/>
    <n v="2.3050000000000002"/>
    <n v="447.72234273318867"/>
  </r>
  <r>
    <s v="721632910"/>
    <n v="72163291"/>
    <x v="4"/>
    <s v="  7"/>
    <s v="IE"/>
    <s v="0"/>
    <x v="1"/>
    <x v="5"/>
    <n v="13773"/>
    <n v="27907"/>
    <n v="27.907"/>
    <n v="493.53208872325939"/>
  </r>
  <r>
    <s v="721632910"/>
    <n v="72163291"/>
    <x v="4"/>
    <s v="  7"/>
    <s v="IE"/>
    <s v="0"/>
    <x v="4"/>
    <x v="5"/>
    <n v="15757"/>
    <n v="24877"/>
    <n v="24.876999999999999"/>
    <n v="633.39630984443465"/>
  </r>
  <r>
    <s v="721632910"/>
    <n v="72163291"/>
    <x v="4"/>
    <s v=" 11"/>
    <s v="ES"/>
    <s v="0"/>
    <x v="0"/>
    <x v="5"/>
    <n v="827824"/>
    <n v="1848392"/>
    <n v="1848.3920000000001"/>
    <n v="447.86170898813668"/>
  </r>
  <r>
    <s v="721632910"/>
    <n v="72163291"/>
    <x v="4"/>
    <s v=" 11"/>
    <s v="ES"/>
    <s v="0"/>
    <x v="1"/>
    <x v="5"/>
    <n v="70769738"/>
    <n v="155389529"/>
    <n v="155389.52900000001"/>
    <n v="455.43440703781266"/>
  </r>
  <r>
    <s v="721632910"/>
    <n v="72163291"/>
    <x v="4"/>
    <s v=" 18"/>
    <s v="LU"/>
    <s v="0"/>
    <x v="0"/>
    <x v="5"/>
    <n v="441616"/>
    <n v="986054"/>
    <n v="986.05399999999997"/>
    <n v="447.86188180363348"/>
  </r>
  <r>
    <s v="721632910"/>
    <n v="72163291"/>
    <x v="4"/>
    <s v=" 18"/>
    <s v="LU"/>
    <s v="0"/>
    <x v="1"/>
    <x v="5"/>
    <n v="3634728"/>
    <n v="6470476"/>
    <n v="6470.4759999999997"/>
    <n v="561.74043455226479"/>
  </r>
  <r>
    <s v="721632990"/>
    <n v="72163299"/>
    <x v="4"/>
    <s v="  7"/>
    <s v="IE"/>
    <s v="0"/>
    <x v="0"/>
    <x v="5"/>
    <n v="274034"/>
    <n v="455791"/>
    <n v="455.791"/>
    <n v="601.22731690621356"/>
  </r>
  <r>
    <s v="721632990"/>
    <n v="72163299"/>
    <x v="4"/>
    <s v="  7"/>
    <s v="IE"/>
    <s v="0"/>
    <x v="7"/>
    <x v="5"/>
    <n v="3022474"/>
    <n v="5015816"/>
    <n v="5015.8159999999998"/>
    <n v="602.58869145120161"/>
  </r>
  <r>
    <s v="721632990"/>
    <n v="72163299"/>
    <x v="4"/>
    <s v=" 17"/>
    <s v="BE"/>
    <s v="0"/>
    <x v="0"/>
    <x v="5"/>
    <n v="5602"/>
    <n v="9317"/>
    <n v="9.3170000000000002"/>
    <n v="601.26650209294837"/>
  </r>
  <r>
    <s v="721632990"/>
    <n v="72163299"/>
    <x v="4"/>
    <s v=" 17"/>
    <s v="BE"/>
    <s v="0"/>
    <x v="1"/>
    <x v="5"/>
    <n v="13870"/>
    <n v="7759"/>
    <n v="7.7590000000000003"/>
    <n v="1787.6014950380202"/>
  </r>
  <r>
    <s v="721633100"/>
    <n v="72163310"/>
    <x v="4"/>
    <s v="  1"/>
    <s v="FR"/>
    <s v="0"/>
    <x v="0"/>
    <x v="5"/>
    <n v="81406"/>
    <n v="194666"/>
    <n v="194.666"/>
    <n v="418.18293898266774"/>
  </r>
  <r>
    <s v="721633100"/>
    <n v="72163310"/>
    <x v="4"/>
    <s v="  1"/>
    <s v="FR"/>
    <s v="0"/>
    <x v="1"/>
    <x v="5"/>
    <n v="197883"/>
    <n v="441877"/>
    <n v="441.87700000000001"/>
    <n v="447.8237156493775"/>
  </r>
  <r>
    <s v="721633100"/>
    <n v="72163310"/>
    <x v="4"/>
    <s v="  3"/>
    <s v="NL"/>
    <s v="0"/>
    <x v="0"/>
    <x v="5"/>
    <n v="17473"/>
    <n v="41783"/>
    <n v="41.783000000000001"/>
    <n v="418.18442907402533"/>
  </r>
  <r>
    <s v="721633100"/>
    <n v="72163310"/>
    <x v="4"/>
    <s v="  3"/>
    <s v="NL"/>
    <s v="0"/>
    <x v="1"/>
    <x v="5"/>
    <n v="27002"/>
    <n v="37245"/>
    <n v="37.244999999999997"/>
    <n v="724.98321922405694"/>
  </r>
  <r>
    <s v="721633100"/>
    <n v="72163310"/>
    <x v="4"/>
    <s v="  4"/>
    <s v="DE"/>
    <s v="0"/>
    <x v="0"/>
    <x v="5"/>
    <n v="597383"/>
    <n v="1428523"/>
    <n v="1428.5229999999999"/>
    <n v="418.18227637916925"/>
  </r>
  <r>
    <s v="721633100"/>
    <n v="72163310"/>
    <x v="4"/>
    <s v="  4"/>
    <s v="DE"/>
    <s v="0"/>
    <x v="1"/>
    <x v="5"/>
    <n v="4485399"/>
    <n v="8414082"/>
    <n v="8414.0820000000003"/>
    <n v="533.082396867537"/>
  </r>
  <r>
    <s v="721633100"/>
    <n v="72163310"/>
    <x v="4"/>
    <s v="  5"/>
    <s v="IT"/>
    <s v="0"/>
    <x v="0"/>
    <x v="5"/>
    <n v="13275"/>
    <n v="31745"/>
    <n v="31.745000000000001"/>
    <n v="418.17609072294846"/>
  </r>
  <r>
    <s v="721633100"/>
    <n v="72163310"/>
    <x v="4"/>
    <s v="  5"/>
    <s v="IT"/>
    <s v="0"/>
    <x v="1"/>
    <x v="5"/>
    <n v="69020"/>
    <n v="126360"/>
    <n v="126.36"/>
    <n v="546.2171573282684"/>
  </r>
  <r>
    <s v="721633100"/>
    <n v="72163310"/>
    <x v="4"/>
    <s v="  7"/>
    <s v="IE"/>
    <s v="0"/>
    <x v="0"/>
    <x v="5"/>
    <n v="19742"/>
    <n v="47210"/>
    <n v="47.21"/>
    <n v="418.17411565346322"/>
  </r>
  <r>
    <s v="721633100"/>
    <n v="72163310"/>
    <x v="4"/>
    <s v="  7"/>
    <s v="IE"/>
    <s v="0"/>
    <x v="1"/>
    <x v="5"/>
    <n v="169252"/>
    <n v="92339"/>
    <n v="92.338999999999999"/>
    <n v="1832.9416606201064"/>
  </r>
  <r>
    <s v="721633100"/>
    <n v="72163310"/>
    <x v="4"/>
    <s v=" 11"/>
    <s v="ES"/>
    <s v="0"/>
    <x v="0"/>
    <x v="5"/>
    <n v="129576"/>
    <n v="309855"/>
    <n v="309.85500000000002"/>
    <n v="418.18269835890976"/>
  </r>
  <r>
    <s v="721633100"/>
    <n v="72163310"/>
    <x v="4"/>
    <s v=" 11"/>
    <s v="ES"/>
    <s v="0"/>
    <x v="1"/>
    <x v="5"/>
    <n v="13970607"/>
    <n v="31020412"/>
    <n v="31020.412"/>
    <n v="450.36819627024943"/>
  </r>
  <r>
    <s v="721633100"/>
    <n v="72163310"/>
    <x v="4"/>
    <s v=" 18"/>
    <s v="LU"/>
    <s v="0"/>
    <x v="0"/>
    <x v="5"/>
    <n v="22661"/>
    <n v="54189"/>
    <n v="54.189"/>
    <n v="418.18450238978392"/>
  </r>
  <r>
    <s v="721633100"/>
    <n v="72163310"/>
    <x v="4"/>
    <s v=" 18"/>
    <s v="LU"/>
    <s v="0"/>
    <x v="1"/>
    <x v="5"/>
    <n v="433552"/>
    <n v="684226"/>
    <n v="684.226"/>
    <n v="633.63859309643306"/>
  </r>
  <r>
    <s v="721633900"/>
    <n v="72163390"/>
    <x v="4"/>
    <s v="  1"/>
    <s v="FR"/>
    <s v="0"/>
    <x v="0"/>
    <x v="5"/>
    <n v="217567"/>
    <n v="469770"/>
    <n v="469.77"/>
    <n v="463.13515124422594"/>
  </r>
  <r>
    <s v="721633900"/>
    <n v="72163390"/>
    <x v="4"/>
    <s v="  1"/>
    <s v="FR"/>
    <s v="0"/>
    <x v="1"/>
    <x v="5"/>
    <n v="403176"/>
    <n v="838404"/>
    <n v="838.404"/>
    <n v="480.88511028096241"/>
  </r>
  <r>
    <s v="721633900"/>
    <n v="72163390"/>
    <x v="4"/>
    <s v="  3"/>
    <s v="NL"/>
    <s v="0"/>
    <x v="0"/>
    <x v="5"/>
    <n v="253156"/>
    <n v="546612"/>
    <n v="546.61199999999997"/>
    <n v="463.13655755819485"/>
  </r>
  <r>
    <s v="721633900"/>
    <n v="72163390"/>
    <x v="4"/>
    <s v="  3"/>
    <s v="NL"/>
    <s v="0"/>
    <x v="1"/>
    <x v="5"/>
    <n v="307465"/>
    <n v="355483"/>
    <n v="355.483"/>
    <n v="864.92181060697703"/>
  </r>
  <r>
    <s v="721633900"/>
    <n v="72163390"/>
    <x v="4"/>
    <s v="  4"/>
    <s v="DE"/>
    <s v="0"/>
    <x v="0"/>
    <x v="5"/>
    <n v="4730426"/>
    <n v="10213918"/>
    <n v="10213.918"/>
    <n v="463.13530224151009"/>
  </r>
  <r>
    <s v="721633900"/>
    <n v="72163390"/>
    <x v="4"/>
    <s v="  4"/>
    <s v="DE"/>
    <s v="0"/>
    <x v="1"/>
    <x v="5"/>
    <n v="31232164"/>
    <n v="55838210"/>
    <n v="55838.21"/>
    <n v="559.33318779380647"/>
  </r>
  <r>
    <s v="721633900"/>
    <n v="72163390"/>
    <x v="4"/>
    <s v="  7"/>
    <s v="IE"/>
    <s v="0"/>
    <x v="0"/>
    <x v="5"/>
    <n v="17525"/>
    <n v="37840"/>
    <n v="37.840000000000003"/>
    <n v="463.13424947145876"/>
  </r>
  <r>
    <s v="721633900"/>
    <n v="72163390"/>
    <x v="4"/>
    <s v="  7"/>
    <s v="IE"/>
    <s v="0"/>
    <x v="1"/>
    <x v="5"/>
    <n v="114834"/>
    <n v="62538"/>
    <n v="62.537999999999997"/>
    <n v="1836.2275736352299"/>
  </r>
  <r>
    <s v="721633900"/>
    <n v="72163390"/>
    <x v="4"/>
    <s v="  7"/>
    <s v="IE"/>
    <s v="0"/>
    <x v="4"/>
    <x v="5"/>
    <n v="2484"/>
    <n v="4772"/>
    <n v="4.7720000000000002"/>
    <n v="520.5364626990779"/>
  </r>
  <r>
    <s v="721633900"/>
    <n v="72163390"/>
    <x v="4"/>
    <s v=" 11"/>
    <s v="ES"/>
    <s v="0"/>
    <x v="0"/>
    <x v="5"/>
    <n v="465644"/>
    <n v="1005417"/>
    <n v="1005.417"/>
    <n v="463.13519663980219"/>
  </r>
  <r>
    <s v="721633900"/>
    <n v="72163390"/>
    <x v="4"/>
    <s v=" 11"/>
    <s v="ES"/>
    <s v="0"/>
    <x v="1"/>
    <x v="5"/>
    <n v="39003130"/>
    <n v="85480778"/>
    <n v="85480.778000000006"/>
    <n v="456.27953924331382"/>
  </r>
  <r>
    <s v="721633900"/>
    <n v="72163390"/>
    <x v="4"/>
    <s v=" 18"/>
    <s v="LU"/>
    <s v="0"/>
    <x v="0"/>
    <x v="5"/>
    <n v="925638"/>
    <n v="1998633"/>
    <n v="1998.633"/>
    <n v="463.1355531505784"/>
  </r>
  <r>
    <s v="721633900"/>
    <n v="72163390"/>
    <x v="4"/>
    <s v=" 18"/>
    <s v="LU"/>
    <s v="0"/>
    <x v="1"/>
    <x v="5"/>
    <n v="2959040"/>
    <n v="5452873"/>
    <n v="5452.8729999999996"/>
    <n v="542.65705436381893"/>
  </r>
  <r>
    <s v="721640100"/>
    <n v="72164010"/>
    <x v="2"/>
    <s v="  1"/>
    <s v="FR"/>
    <s v="0"/>
    <x v="0"/>
    <x v="5"/>
    <n v="333920"/>
    <n v="628702"/>
    <n v="628.702"/>
    <n v="531.12603427378951"/>
  </r>
  <r>
    <s v="721640100"/>
    <n v="72164010"/>
    <x v="2"/>
    <s v="  1"/>
    <s v="FR"/>
    <s v="0"/>
    <x v="1"/>
    <x v="5"/>
    <n v="1289874"/>
    <n v="2246432"/>
    <n v="2246.4319999999998"/>
    <n v="574.18786769419239"/>
  </r>
  <r>
    <s v="721640100"/>
    <n v="72164010"/>
    <x v="2"/>
    <s v="  3"/>
    <s v="NL"/>
    <s v="0"/>
    <x v="0"/>
    <x v="5"/>
    <n v="28107"/>
    <n v="52920"/>
    <n v="52.92"/>
    <n v="531.12244897959181"/>
  </r>
  <r>
    <s v="721640100"/>
    <n v="72164010"/>
    <x v="2"/>
    <s v="  3"/>
    <s v="NL"/>
    <s v="0"/>
    <x v="1"/>
    <x v="5"/>
    <n v="41846"/>
    <n v="23349"/>
    <n v="23.349"/>
    <n v="1792.1966679515183"/>
  </r>
  <r>
    <s v="721640100"/>
    <n v="72164010"/>
    <x v="2"/>
    <s v="  4"/>
    <s v="DE"/>
    <s v="0"/>
    <x v="0"/>
    <x v="5"/>
    <n v="202482"/>
    <n v="381233"/>
    <n v="381.233"/>
    <n v="531.1240107755624"/>
  </r>
  <r>
    <s v="721640100"/>
    <n v="72164010"/>
    <x v="2"/>
    <s v="  4"/>
    <s v="DE"/>
    <s v="0"/>
    <x v="1"/>
    <x v="5"/>
    <n v="1162657"/>
    <n v="1843384"/>
    <n v="1843.384"/>
    <n v="630.71883015150399"/>
  </r>
  <r>
    <s v="721640100"/>
    <n v="72164010"/>
    <x v="2"/>
    <s v="  5"/>
    <s v="IT"/>
    <s v="0"/>
    <x v="0"/>
    <x v="5"/>
    <n v="3568"/>
    <n v="6718"/>
    <n v="6.718"/>
    <n v="531.1104495385531"/>
  </r>
  <r>
    <s v="721640100"/>
    <n v="72164010"/>
    <x v="2"/>
    <s v="  5"/>
    <s v="IT"/>
    <s v="0"/>
    <x v="1"/>
    <x v="5"/>
    <n v="33912"/>
    <n v="63510"/>
    <n v="63.51"/>
    <n v="533.96315540859712"/>
  </r>
  <r>
    <s v="721640100"/>
    <n v="72164010"/>
    <x v="2"/>
    <s v="  7"/>
    <s v="IE"/>
    <s v="0"/>
    <x v="0"/>
    <x v="5"/>
    <n v="19830"/>
    <n v="37335"/>
    <n v="37.335000000000001"/>
    <n v="531.13700281237448"/>
  </r>
  <r>
    <s v="721640100"/>
    <n v="72164010"/>
    <x v="2"/>
    <s v="  7"/>
    <s v="IE"/>
    <s v="0"/>
    <x v="1"/>
    <x v="5"/>
    <n v="237440"/>
    <n v="386336"/>
    <n v="386.33600000000001"/>
    <n v="614.59454982191664"/>
  </r>
  <r>
    <s v="721640100"/>
    <n v="72164010"/>
    <x v="2"/>
    <s v=" 11"/>
    <s v="ES"/>
    <s v="0"/>
    <x v="0"/>
    <x v="5"/>
    <n v="11066"/>
    <n v="20835"/>
    <n v="20.835000000000001"/>
    <n v="531.12550995920321"/>
  </r>
  <r>
    <s v="721640100"/>
    <n v="72164010"/>
    <x v="2"/>
    <s v=" 11"/>
    <s v="ES"/>
    <s v="0"/>
    <x v="1"/>
    <x v="5"/>
    <n v="983825"/>
    <n v="2022927"/>
    <n v="2022.9269999999999"/>
    <n v="486.33737154133593"/>
  </r>
  <r>
    <s v="721640100"/>
    <n v="72164010"/>
    <x v="2"/>
    <s v=" 18"/>
    <s v="LU"/>
    <s v="0"/>
    <x v="0"/>
    <x v="5"/>
    <n v="282593"/>
    <n v="532065"/>
    <n v="532.06500000000005"/>
    <n v="531.12495653726512"/>
  </r>
  <r>
    <s v="721640100"/>
    <n v="72164010"/>
    <x v="2"/>
    <s v=" 18"/>
    <s v="LU"/>
    <s v="0"/>
    <x v="1"/>
    <x v="5"/>
    <n v="574589"/>
    <n v="955160"/>
    <n v="955.16"/>
    <n v="601.56308890657067"/>
  </r>
  <r>
    <s v="721640100"/>
    <n v="72164010"/>
    <x v="2"/>
    <s v=" 38"/>
    <s v="AT"/>
    <s v="0"/>
    <x v="0"/>
    <x v="5"/>
    <n v="3237"/>
    <n v="6094"/>
    <n v="6.0940000000000003"/>
    <n v="531.17820807351495"/>
  </r>
  <r>
    <s v="721640100"/>
    <n v="72164010"/>
    <x v="2"/>
    <s v=" 38"/>
    <s v="AT"/>
    <s v="0"/>
    <x v="1"/>
    <x v="5"/>
    <n v="4997"/>
    <n v="167"/>
    <n v="0.16700000000000001"/>
    <n v="29922.155688622752"/>
  </r>
  <r>
    <s v="721640100"/>
    <n v="72164010"/>
    <x v="2"/>
    <s v=" 60"/>
    <s v="PL"/>
    <s v="0"/>
    <x v="0"/>
    <x v="5"/>
    <n v="3717782"/>
    <n v="6999818"/>
    <n v="6999.8180000000002"/>
    <n v="531.12552354932654"/>
  </r>
  <r>
    <s v="721640100"/>
    <n v="72164010"/>
    <x v="2"/>
    <s v=" 60"/>
    <s v="PL"/>
    <s v="0"/>
    <x v="1"/>
    <x v="5"/>
    <n v="2020206"/>
    <n v="3735431"/>
    <n v="3735.431"/>
    <n v="540.82273237010668"/>
  </r>
  <r>
    <s v="721640900"/>
    <n v="72164090"/>
    <x v="2"/>
    <s v="  1"/>
    <s v="FR"/>
    <s v="0"/>
    <x v="1"/>
    <x v="5"/>
    <n v="1241"/>
    <n v="2993"/>
    <n v="2.9929999999999999"/>
    <n v="414.63414634146341"/>
  </r>
  <r>
    <s v="721640900"/>
    <n v="72164090"/>
    <x v="2"/>
    <s v="  3"/>
    <s v="NL"/>
    <s v="0"/>
    <x v="0"/>
    <x v="5"/>
    <n v="160"/>
    <n v="261"/>
    <n v="0.26100000000000001"/>
    <n v="613.02681992337159"/>
  </r>
  <r>
    <s v="721640900"/>
    <n v="72164090"/>
    <x v="2"/>
    <s v="  3"/>
    <s v="NL"/>
    <s v="0"/>
    <x v="1"/>
    <x v="5"/>
    <n v="127"/>
    <n v="1"/>
    <n v="1E-3"/>
    <n v="127000"/>
  </r>
  <r>
    <s v="721640900"/>
    <n v="72164090"/>
    <x v="2"/>
    <s v="  4"/>
    <s v="DE"/>
    <s v="0"/>
    <x v="0"/>
    <x v="5"/>
    <n v="1069"/>
    <n v="1744"/>
    <n v="1.744"/>
    <n v="612.95871559633031"/>
  </r>
  <r>
    <s v="721640900"/>
    <n v="72164090"/>
    <x v="2"/>
    <s v="  4"/>
    <s v="DE"/>
    <s v="0"/>
    <x v="1"/>
    <x v="5"/>
    <n v="10548"/>
    <n v="14443"/>
    <n v="14.443"/>
    <n v="730.31918576473038"/>
  </r>
  <r>
    <s v="721650100"/>
    <n v="72165010"/>
    <x v="2"/>
    <s v="  3"/>
    <s v="NL"/>
    <s v="0"/>
    <x v="0"/>
    <x v="5"/>
    <n v="68"/>
    <n v="77"/>
    <n v="7.6999999999999999E-2"/>
    <n v="883.11688311688317"/>
  </r>
  <r>
    <s v="721650100"/>
    <n v="72165010"/>
    <x v="2"/>
    <s v="  3"/>
    <s v="NL"/>
    <s v="0"/>
    <x v="1"/>
    <x v="5"/>
    <n v="54"/>
    <n v="32"/>
    <n v="3.2000000000000001E-2"/>
    <n v="1687.5"/>
  </r>
  <r>
    <s v="721650100"/>
    <n v="72165010"/>
    <x v="2"/>
    <s v="  4"/>
    <s v="DE"/>
    <s v="0"/>
    <x v="0"/>
    <x v="5"/>
    <n v="6"/>
    <n v="7"/>
    <n v="7.0000000000000001E-3"/>
    <n v="857.14285714285711"/>
  </r>
  <r>
    <s v="721650100"/>
    <n v="72165010"/>
    <x v="2"/>
    <s v="  4"/>
    <s v="DE"/>
    <s v="0"/>
    <x v="1"/>
    <x v="5"/>
    <n v="59"/>
    <n v="32"/>
    <n v="3.2000000000000001E-2"/>
    <n v="1843.75"/>
  </r>
  <r>
    <s v="721650100"/>
    <n v="72165010"/>
    <x v="2"/>
    <s v="  7"/>
    <s v="IE"/>
    <s v="0"/>
    <x v="0"/>
    <x v="5"/>
    <n v="30433"/>
    <n v="34554"/>
    <n v="34.554000000000002"/>
    <n v="880.73739653875089"/>
  </r>
  <r>
    <s v="721650100"/>
    <n v="72165010"/>
    <x v="2"/>
    <s v="  7"/>
    <s v="IE"/>
    <s v="0"/>
    <x v="1"/>
    <x v="5"/>
    <n v="376583"/>
    <n v="297775"/>
    <n v="297.77499999999998"/>
    <n v="1264.6562001511209"/>
  </r>
  <r>
    <s v="721650100"/>
    <n v="72165010"/>
    <x v="2"/>
    <s v="  8"/>
    <s v="DK"/>
    <s v="0"/>
    <x v="0"/>
    <x v="5"/>
    <n v="9270"/>
    <n v="10525"/>
    <n v="10.525"/>
    <n v="880.7600950118765"/>
  </r>
  <r>
    <s v="721650100"/>
    <n v="72165010"/>
    <x v="2"/>
    <s v="  8"/>
    <s v="DK"/>
    <s v="0"/>
    <x v="1"/>
    <x v="5"/>
    <n v="16317"/>
    <n v="23359"/>
    <n v="23.359000000000002"/>
    <n v="698.53161522325433"/>
  </r>
  <r>
    <s v="721650100"/>
    <n v="72165010"/>
    <x v="2"/>
    <s v=" 30"/>
    <s v="SE"/>
    <s v="0"/>
    <x v="1"/>
    <x v="5"/>
    <n v="94863"/>
    <n v="106974"/>
    <n v="106.974"/>
    <n v="886.78557406472601"/>
  </r>
  <r>
    <s v="721650100"/>
    <n v="72165010"/>
    <x v="2"/>
    <s v=" 32"/>
    <s v="FI"/>
    <s v="0"/>
    <x v="1"/>
    <x v="5"/>
    <n v="10213"/>
    <n v="706"/>
    <n v="0.70599999999999996"/>
    <n v="14466.005665722381"/>
  </r>
  <r>
    <s v="721650100"/>
    <n v="72165010"/>
    <x v="2"/>
    <s v=" 61"/>
    <s v="CZ"/>
    <s v="0"/>
    <x v="0"/>
    <x v="5"/>
    <n v="2775060"/>
    <n v="3150843"/>
    <n v="3150.8429999999998"/>
    <n v="880.73572691498759"/>
  </r>
  <r>
    <s v="721650100"/>
    <n v="72165010"/>
    <x v="2"/>
    <s v=" 61"/>
    <s v="CZ"/>
    <s v="0"/>
    <x v="1"/>
    <x v="5"/>
    <n v="1384291"/>
    <n v="1429643"/>
    <n v="1429.643"/>
    <n v="968.27739512591609"/>
  </r>
  <r>
    <s v="721650910"/>
    <n v="72165091"/>
    <x v="2"/>
    <s v="  3"/>
    <s v="NL"/>
    <s v="0"/>
    <x v="0"/>
    <x v="5"/>
    <n v="113428"/>
    <n v="160081"/>
    <n v="160.08099999999999"/>
    <n v="708.56628831653984"/>
  </r>
  <r>
    <s v="721650910"/>
    <n v="72165091"/>
    <x v="2"/>
    <s v="  3"/>
    <s v="NL"/>
    <s v="0"/>
    <x v="1"/>
    <x v="5"/>
    <n v="123451"/>
    <n v="163994"/>
    <n v="163.994"/>
    <n v="752.77754064173075"/>
  </r>
  <r>
    <s v="721650910"/>
    <n v="72165091"/>
    <x v="2"/>
    <s v="  4"/>
    <s v="DE"/>
    <s v="0"/>
    <x v="0"/>
    <x v="5"/>
    <n v="419"/>
    <n v="591"/>
    <n v="0.59099999999999997"/>
    <n v="708.9678510998308"/>
  </r>
  <r>
    <s v="721650910"/>
    <n v="72165091"/>
    <x v="2"/>
    <s v="  4"/>
    <s v="DE"/>
    <s v="0"/>
    <x v="1"/>
    <x v="5"/>
    <n v="3516"/>
    <n v="2490"/>
    <n v="2.4900000000000002"/>
    <n v="1412.0481927710841"/>
  </r>
  <r>
    <s v="721650910"/>
    <n v="72165091"/>
    <x v="2"/>
    <s v=" 17"/>
    <s v="BE"/>
    <s v="0"/>
    <x v="0"/>
    <x v="5"/>
    <n v="53700"/>
    <n v="75788"/>
    <n v="75.787999999999997"/>
    <n v="708.555444133636"/>
  </r>
  <r>
    <s v="721650910"/>
    <n v="72165091"/>
    <x v="2"/>
    <s v=" 17"/>
    <s v="BE"/>
    <s v="0"/>
    <x v="1"/>
    <x v="5"/>
    <n v="36625"/>
    <n v="52741"/>
    <n v="52.741"/>
    <n v="694.43127737433872"/>
  </r>
  <r>
    <s v="721650990"/>
    <n v="72165099"/>
    <x v="2"/>
    <s v="  1"/>
    <s v="FR"/>
    <s v="0"/>
    <x v="0"/>
    <x v="5"/>
    <n v="927"/>
    <n v="882"/>
    <n v="0.88200000000000001"/>
    <n v="1051.0204081632653"/>
  </r>
  <r>
    <s v="721650990"/>
    <n v="72165099"/>
    <x v="2"/>
    <s v="  1"/>
    <s v="FR"/>
    <s v="0"/>
    <x v="1"/>
    <x v="5"/>
    <n v="5174"/>
    <n v="8101"/>
    <n v="8.1010000000000009"/>
    <n v="638.68658190346866"/>
  </r>
  <r>
    <s v="721650990"/>
    <n v="72165099"/>
    <x v="2"/>
    <s v="  3"/>
    <s v="NL"/>
    <s v="0"/>
    <x v="0"/>
    <x v="5"/>
    <n v="11121"/>
    <n v="10583"/>
    <n v="10.583"/>
    <n v="1050.8362468109231"/>
  </r>
  <r>
    <s v="721650990"/>
    <n v="72165099"/>
    <x v="2"/>
    <s v="  3"/>
    <s v="NL"/>
    <s v="0"/>
    <x v="1"/>
    <x v="5"/>
    <n v="16454"/>
    <n v="9940"/>
    <n v="9.94"/>
    <n v="1655.3319919517103"/>
  </r>
  <r>
    <s v="721650990"/>
    <n v="72165099"/>
    <x v="2"/>
    <s v="  4"/>
    <s v="DE"/>
    <s v="0"/>
    <x v="0"/>
    <x v="5"/>
    <n v="84832"/>
    <n v="80732"/>
    <n v="80.731999999999999"/>
    <n v="1050.7853143734826"/>
  </r>
  <r>
    <s v="721650990"/>
    <n v="72165099"/>
    <x v="2"/>
    <s v="  4"/>
    <s v="DE"/>
    <s v="0"/>
    <x v="1"/>
    <x v="5"/>
    <n v="570561"/>
    <n v="207288"/>
    <n v="207.28800000000001"/>
    <n v="2752.5037628806299"/>
  </r>
  <r>
    <s v="721650990"/>
    <n v="72165099"/>
    <x v="2"/>
    <s v="  4"/>
    <s v="DE"/>
    <s v="0"/>
    <x v="6"/>
    <x v="5"/>
    <n v="577"/>
    <n v="100"/>
    <n v="0.1"/>
    <n v="5770"/>
  </r>
  <r>
    <s v="721650990"/>
    <n v="72165099"/>
    <x v="2"/>
    <s v="  5"/>
    <s v="IT"/>
    <s v="0"/>
    <x v="0"/>
    <x v="5"/>
    <n v="500"/>
    <n v="476"/>
    <n v="0.47599999999999998"/>
    <n v="1050.420168067227"/>
  </r>
  <r>
    <s v="721650990"/>
    <n v="72165099"/>
    <x v="2"/>
    <s v="  5"/>
    <s v="IT"/>
    <s v="0"/>
    <x v="1"/>
    <x v="5"/>
    <n v="25231"/>
    <n v="52780"/>
    <n v="52.78"/>
    <n v="478.04092459264871"/>
  </r>
  <r>
    <s v="721650990"/>
    <n v="72165099"/>
    <x v="2"/>
    <s v="  7"/>
    <s v="IE"/>
    <s v="0"/>
    <x v="0"/>
    <x v="5"/>
    <n v="70677"/>
    <n v="67262"/>
    <n v="67.262"/>
    <n v="1050.7716095269245"/>
  </r>
  <r>
    <s v="721650990"/>
    <n v="72165099"/>
    <x v="2"/>
    <s v="  7"/>
    <s v="IE"/>
    <s v="0"/>
    <x v="1"/>
    <x v="5"/>
    <n v="876409"/>
    <n v="985590"/>
    <n v="985.59"/>
    <n v="889.22269909394367"/>
  </r>
  <r>
    <s v="721650990"/>
    <n v="72165099"/>
    <x v="2"/>
    <s v=" 18"/>
    <s v="LU"/>
    <s v="0"/>
    <x v="0"/>
    <x v="5"/>
    <n v="18957"/>
    <n v="18040"/>
    <n v="18.04"/>
    <n v="1050.8314855875833"/>
  </r>
  <r>
    <s v="721650990"/>
    <n v="72165099"/>
    <x v="2"/>
    <s v=" 18"/>
    <s v="LU"/>
    <s v="0"/>
    <x v="1"/>
    <x v="5"/>
    <n v="74268"/>
    <n v="31466"/>
    <n v="31.466000000000001"/>
    <n v="2360.2618699548721"/>
  </r>
  <r>
    <s v="721650990"/>
    <n v="72165099"/>
    <x v="2"/>
    <s v=" 38"/>
    <s v="AT"/>
    <s v="0"/>
    <x v="0"/>
    <x v="5"/>
    <n v="1082"/>
    <n v="1030"/>
    <n v="1.03"/>
    <n v="1050.4854368932038"/>
  </r>
  <r>
    <s v="721650990"/>
    <n v="72165099"/>
    <x v="2"/>
    <s v=" 38"/>
    <s v="AT"/>
    <s v="0"/>
    <x v="1"/>
    <x v="5"/>
    <n v="2737"/>
    <n v="834"/>
    <n v="0.83399999999999996"/>
    <n v="3281.7745803357316"/>
  </r>
  <r>
    <s v="721699000"/>
    <n v="72169900"/>
    <x v="2"/>
    <s v="  1"/>
    <s v="FR"/>
    <s v="0"/>
    <x v="0"/>
    <x v="5"/>
    <n v="422"/>
    <n v="168"/>
    <n v="0.16800000000000001"/>
    <n v="2511.9047619047619"/>
  </r>
  <r>
    <s v="721699000"/>
    <n v="72169900"/>
    <x v="2"/>
    <s v="  1"/>
    <s v="FR"/>
    <s v="0"/>
    <x v="1"/>
    <x v="5"/>
    <n v="102"/>
    <n v="6"/>
    <n v="6.0000000000000001E-3"/>
    <n v="17000"/>
  </r>
  <r>
    <s v="721699000"/>
    <n v="72169900"/>
    <x v="2"/>
    <s v="  1"/>
    <s v="FR"/>
    <s v="0"/>
    <x v="4"/>
    <x v="5"/>
    <n v="3960"/>
    <n v="270"/>
    <n v="0.27"/>
    <n v="14666.666666666666"/>
  </r>
  <r>
    <s v="721699000"/>
    <n v="72169900"/>
    <x v="2"/>
    <s v="  3"/>
    <s v="NL"/>
    <s v="0"/>
    <x v="0"/>
    <x v="5"/>
    <n v="122235"/>
    <n v="48626"/>
    <n v="48.625999999999998"/>
    <n v="2513.7786369431992"/>
  </r>
  <r>
    <s v="721699000"/>
    <n v="72169900"/>
    <x v="2"/>
    <s v="  3"/>
    <s v="NL"/>
    <s v="0"/>
    <x v="1"/>
    <x v="5"/>
    <n v="138645"/>
    <n v="29810"/>
    <n v="29.81"/>
    <n v="4650.9560550150954"/>
  </r>
  <r>
    <s v="721699000"/>
    <n v="72169900"/>
    <x v="2"/>
    <s v="  4"/>
    <s v="DE"/>
    <s v="0"/>
    <x v="0"/>
    <x v="5"/>
    <n v="88103"/>
    <n v="35049"/>
    <n v="35.048999999999999"/>
    <n v="2513.7093782989527"/>
  </r>
  <r>
    <s v="721699000"/>
    <n v="72169900"/>
    <x v="2"/>
    <s v="  4"/>
    <s v="DE"/>
    <s v="0"/>
    <x v="1"/>
    <x v="5"/>
    <n v="617409"/>
    <n v="92549"/>
    <n v="92.549000000000007"/>
    <n v="6671.1579811775382"/>
  </r>
  <r>
    <s v="721699000"/>
    <n v="72169900"/>
    <x v="2"/>
    <s v="  4"/>
    <s v="DE"/>
    <s v="0"/>
    <x v="4"/>
    <x v="5"/>
    <n v="206"/>
    <n v="16"/>
    <n v="1.6E-2"/>
    <n v="12875"/>
  </r>
  <r>
    <s v="721699000"/>
    <n v="72169900"/>
    <x v="2"/>
    <s v="  5"/>
    <s v="IT"/>
    <s v="0"/>
    <x v="0"/>
    <x v="5"/>
    <n v="21978"/>
    <n v="8742"/>
    <n v="8.7420000000000009"/>
    <n v="2514.0700068634178"/>
  </r>
  <r>
    <s v="721699000"/>
    <n v="72169900"/>
    <x v="2"/>
    <s v="  5"/>
    <s v="IT"/>
    <s v="0"/>
    <x v="1"/>
    <x v="5"/>
    <n v="79417"/>
    <n v="29864"/>
    <n v="29.864000000000001"/>
    <n v="2659.288775783552"/>
  </r>
  <r>
    <s v="721699000"/>
    <n v="72169900"/>
    <x v="2"/>
    <s v="  7"/>
    <s v="IE"/>
    <s v="0"/>
    <x v="0"/>
    <x v="5"/>
    <n v="20116"/>
    <n v="8003"/>
    <n v="8.0030000000000001"/>
    <n v="2513.5574159690118"/>
  </r>
  <r>
    <s v="721699000"/>
    <n v="72169900"/>
    <x v="2"/>
    <s v="  7"/>
    <s v="IE"/>
    <s v="0"/>
    <x v="1"/>
    <x v="5"/>
    <n v="226871"/>
    <n v="55612"/>
    <n v="55.612000000000002"/>
    <n v="4079.533194274617"/>
  </r>
  <r>
    <s v="721699000"/>
    <n v="72169900"/>
    <x v="2"/>
    <s v="  7"/>
    <s v="IE"/>
    <s v="0"/>
    <x v="4"/>
    <x v="5"/>
    <n v="142"/>
    <n v="22"/>
    <n v="2.1999999999999999E-2"/>
    <n v="6454.545454545455"/>
  </r>
  <r>
    <s v="721699000"/>
    <n v="72169900"/>
    <x v="2"/>
    <s v="  8"/>
    <s v="DK"/>
    <s v="0"/>
    <x v="4"/>
    <x v="5"/>
    <n v="1984"/>
    <n v="92"/>
    <n v="9.1999999999999998E-2"/>
    <n v="21565.217391304348"/>
  </r>
  <r>
    <s v="721699000"/>
    <n v="72169900"/>
    <x v="2"/>
    <s v=" 17"/>
    <s v="BE"/>
    <s v="0"/>
    <x v="0"/>
    <x v="5"/>
    <n v="367170"/>
    <n v="146062"/>
    <n v="146.06200000000001"/>
    <n v="2513.7955114951183"/>
  </r>
  <r>
    <s v="721699000"/>
    <n v="72169900"/>
    <x v="2"/>
    <s v=" 17"/>
    <s v="BE"/>
    <s v="0"/>
    <x v="1"/>
    <x v="5"/>
    <n v="434811"/>
    <n v="319548"/>
    <n v="319.548"/>
    <n v="1360.7063727515115"/>
  </r>
  <r>
    <s v="721699000"/>
    <n v="72169900"/>
    <x v="2"/>
    <s v=" 30"/>
    <s v="SE"/>
    <s v="0"/>
    <x v="4"/>
    <x v="5"/>
    <n v="90"/>
    <n v="5"/>
    <n v="5.0000000000000001E-3"/>
    <n v="18000"/>
  </r>
  <r>
    <s v="721699000"/>
    <n v="72169900"/>
    <x v="2"/>
    <s v=" 32"/>
    <s v="FI"/>
    <s v="0"/>
    <x v="0"/>
    <x v="5"/>
    <n v="14978"/>
    <n v="5958"/>
    <n v="5.9580000000000002"/>
    <n v="2513.9308492782811"/>
  </r>
  <r>
    <s v="721699000"/>
    <n v="72169900"/>
    <x v="2"/>
    <s v=" 32"/>
    <s v="FI"/>
    <s v="0"/>
    <x v="1"/>
    <x v="5"/>
    <n v="4623"/>
    <n v="208"/>
    <n v="0.20799999999999999"/>
    <n v="22225.961538461539"/>
  </r>
  <r>
    <s v="721699000"/>
    <n v="72169900"/>
    <x v="2"/>
    <s v=" 60"/>
    <s v="PL"/>
    <s v="0"/>
    <x v="0"/>
    <x v="5"/>
    <n v="130927"/>
    <n v="52084"/>
    <n v="52.084000000000003"/>
    <n v="2513.7662237923355"/>
  </r>
  <r>
    <s v="721699000"/>
    <n v="72169900"/>
    <x v="2"/>
    <s v=" 60"/>
    <s v="PL"/>
    <s v="0"/>
    <x v="1"/>
    <x v="5"/>
    <n v="150408"/>
    <n v="54705"/>
    <n v="54.704999999999998"/>
    <n v="2749.4378941595833"/>
  </r>
  <r>
    <s v="721699000"/>
    <n v="72169900"/>
    <x v="2"/>
    <s v=" 61"/>
    <s v="CZ"/>
    <s v="0"/>
    <x v="0"/>
    <x v="5"/>
    <n v="95789"/>
    <n v="38105"/>
    <n v="38.104999999999997"/>
    <n v="2513.81708437213"/>
  </r>
  <r>
    <s v="721699000"/>
    <n v="72169900"/>
    <x v="2"/>
    <s v=" 61"/>
    <s v="CZ"/>
    <s v="0"/>
    <x v="1"/>
    <x v="5"/>
    <n v="54418"/>
    <n v="13271"/>
    <n v="13.271000000000001"/>
    <n v="4100.5199306759096"/>
  </r>
  <r>
    <s v="721699000"/>
    <n v="72169900"/>
    <x v="2"/>
    <s v=" 64"/>
    <s v="HU"/>
    <s v="0"/>
    <x v="1"/>
    <x v="5"/>
    <n v="919"/>
    <n v="47"/>
    <n v="4.7E-2"/>
    <n v="19553.191489361703"/>
  </r>
  <r>
    <s v="722710000"/>
    <n v="72271000"/>
    <x v="1"/>
    <s v="  1"/>
    <s v="FR"/>
    <s v="0"/>
    <x v="0"/>
    <x v="5"/>
    <n v="1376"/>
    <n v="241"/>
    <n v="0.24099999999999999"/>
    <n v="5709.5435684647309"/>
  </r>
  <r>
    <s v="722710000"/>
    <n v="72271000"/>
    <x v="1"/>
    <s v="  1"/>
    <s v="FR"/>
    <s v="0"/>
    <x v="1"/>
    <x v="5"/>
    <n v="121686"/>
    <n v="18717"/>
    <n v="18.716999999999999"/>
    <n v="6501.362397820164"/>
  </r>
  <r>
    <s v="722710000"/>
    <n v="72271000"/>
    <x v="1"/>
    <s v="  3"/>
    <s v="NL"/>
    <s v="0"/>
    <x v="0"/>
    <x v="5"/>
    <n v="266210"/>
    <n v="46521"/>
    <n v="46.521000000000001"/>
    <n v="5722.3619440682705"/>
  </r>
  <r>
    <s v="722710000"/>
    <n v="72271000"/>
    <x v="1"/>
    <s v="  3"/>
    <s v="NL"/>
    <s v="0"/>
    <x v="1"/>
    <x v="5"/>
    <n v="696434"/>
    <n v="12"/>
    <n v="1.2E-2"/>
    <n v="58036166.666666664"/>
  </r>
  <r>
    <s v="722710000"/>
    <n v="72271000"/>
    <x v="1"/>
    <s v="  4"/>
    <s v="DE"/>
    <s v="0"/>
    <x v="0"/>
    <x v="5"/>
    <n v="197489"/>
    <n v="34512"/>
    <n v="34.512"/>
    <n v="5722.3284654612889"/>
  </r>
  <r>
    <s v="722710000"/>
    <n v="72271000"/>
    <x v="1"/>
    <s v="  4"/>
    <s v="DE"/>
    <s v="0"/>
    <x v="1"/>
    <x v="5"/>
    <n v="570643"/>
    <n v="221666"/>
    <n v="221.666"/>
    <n v="2574.3370656753855"/>
  </r>
  <r>
    <s v="722710000"/>
    <n v="72271000"/>
    <x v="1"/>
    <s v=" 17"/>
    <s v="BE"/>
    <s v="0"/>
    <x v="1"/>
    <x v="5"/>
    <n v="32954"/>
    <n v="23174"/>
    <n v="23.173999999999999"/>
    <n v="1422.0246828342108"/>
  </r>
  <r>
    <s v="722710000"/>
    <n v="72271000"/>
    <x v="1"/>
    <s v=" 38"/>
    <s v="AT"/>
    <s v="0"/>
    <x v="1"/>
    <x v="5"/>
    <n v="443498"/>
    <n v="21442"/>
    <n v="21.442"/>
    <n v="20683.611603395206"/>
  </r>
  <r>
    <s v="722710000"/>
    <n v="72271000"/>
    <x v="1"/>
    <s v=" 60"/>
    <s v="PL"/>
    <s v="0"/>
    <x v="1"/>
    <x v="5"/>
    <n v="1742"/>
    <n v="2619"/>
    <n v="2.6190000000000002"/>
    <n v="665.1393661702939"/>
  </r>
  <r>
    <s v="722720000"/>
    <n v="72272000"/>
    <x v="1"/>
    <s v="  4"/>
    <s v="DE"/>
    <s v="0"/>
    <x v="0"/>
    <x v="5"/>
    <n v="464234"/>
    <n v="906865"/>
    <n v="906.86500000000001"/>
    <n v="511.91081362716614"/>
  </r>
  <r>
    <s v="722720000"/>
    <n v="72272000"/>
    <x v="1"/>
    <s v="  4"/>
    <s v="DE"/>
    <s v="0"/>
    <x v="1"/>
    <x v="5"/>
    <n v="1499399"/>
    <n v="2554002"/>
    <n v="2554.002"/>
    <n v="587.07824034593557"/>
  </r>
  <r>
    <s v="722720000"/>
    <n v="72272000"/>
    <x v="1"/>
    <s v=" 11"/>
    <s v="ES"/>
    <s v="0"/>
    <x v="0"/>
    <x v="5"/>
    <n v="681"/>
    <n v="1330"/>
    <n v="1.33"/>
    <n v="512.03007518796994"/>
  </r>
  <r>
    <s v="722720000"/>
    <n v="72272000"/>
    <x v="1"/>
    <s v=" 11"/>
    <s v="ES"/>
    <s v="0"/>
    <x v="1"/>
    <x v="5"/>
    <n v="45235"/>
    <n v="42299"/>
    <n v="42.298999999999999"/>
    <n v="1069.4106243646422"/>
  </r>
  <r>
    <s v="722720000"/>
    <n v="72272000"/>
    <x v="1"/>
    <s v=" 61"/>
    <s v="CZ"/>
    <s v="0"/>
    <x v="1"/>
    <x v="5"/>
    <n v="2779256"/>
    <n v="4689751"/>
    <n v="4689.7510000000002"/>
    <n v="592.6233610270566"/>
  </r>
  <r>
    <s v="722790100"/>
    <n v="72279010"/>
    <x v="1"/>
    <s v="  1"/>
    <s v="FR"/>
    <s v="0"/>
    <x v="0"/>
    <x v="5"/>
    <n v="1000"/>
    <n v="2768"/>
    <n v="2.7679999999999998"/>
    <n v="361.27167630057806"/>
  </r>
  <r>
    <s v="722790100"/>
    <n v="72279010"/>
    <x v="1"/>
    <s v="  1"/>
    <s v="FR"/>
    <s v="0"/>
    <x v="1"/>
    <x v="5"/>
    <n v="80736"/>
    <n v="125636"/>
    <n v="125.636"/>
    <n v="642.61835779553633"/>
  </r>
  <r>
    <s v="722790100"/>
    <n v="72279010"/>
    <x v="1"/>
    <s v="  4"/>
    <s v="DE"/>
    <s v="0"/>
    <x v="0"/>
    <x v="5"/>
    <n v="57955"/>
    <n v="160447"/>
    <n v="160.447"/>
    <n v="361.20962062238618"/>
  </r>
  <r>
    <s v="722790100"/>
    <n v="72279010"/>
    <x v="1"/>
    <s v="  4"/>
    <s v="DE"/>
    <s v="0"/>
    <x v="1"/>
    <x v="5"/>
    <n v="109993"/>
    <n v="173707"/>
    <n v="173.70699999999999"/>
    <n v="633.20994548291094"/>
  </r>
  <r>
    <s v="722790100"/>
    <n v="72279010"/>
    <x v="1"/>
    <s v="  5"/>
    <s v="IT"/>
    <s v="0"/>
    <x v="1"/>
    <x v="5"/>
    <n v="109997"/>
    <n v="139780"/>
    <n v="139.78"/>
    <n v="786.92946058091286"/>
  </r>
  <r>
    <s v="722790100"/>
    <n v="72279010"/>
    <x v="1"/>
    <s v=" 11"/>
    <s v="ES"/>
    <s v="0"/>
    <x v="1"/>
    <x v="5"/>
    <n v="18183"/>
    <n v="25020"/>
    <n v="25.02"/>
    <n v="726.73860911270981"/>
  </r>
  <r>
    <s v="722790500"/>
    <n v="72279050"/>
    <x v="1"/>
    <s v="  3"/>
    <s v="NL"/>
    <s v="0"/>
    <x v="0"/>
    <x v="5"/>
    <n v="1325250"/>
    <n v="1334506"/>
    <n v="1334.5060000000001"/>
    <n v="993.06410012394088"/>
  </r>
  <r>
    <s v="722790500"/>
    <n v="72279050"/>
    <x v="1"/>
    <s v="  3"/>
    <s v="NL"/>
    <s v="0"/>
    <x v="1"/>
    <x v="5"/>
    <n v="3231329"/>
    <n v="2780634"/>
    <n v="2780.634"/>
    <n v="1162.0835392216306"/>
  </r>
  <r>
    <s v="722790500"/>
    <n v="72279050"/>
    <x v="1"/>
    <s v="  4"/>
    <s v="DE"/>
    <s v="0"/>
    <x v="0"/>
    <x v="5"/>
    <n v="4897"/>
    <n v="4931"/>
    <n v="4.931"/>
    <n v="993.10484688704116"/>
  </r>
  <r>
    <s v="722790500"/>
    <n v="72279050"/>
    <x v="1"/>
    <s v="  4"/>
    <s v="DE"/>
    <s v="0"/>
    <x v="1"/>
    <x v="5"/>
    <n v="24833"/>
    <n v="25918"/>
    <n v="25.917999999999999"/>
    <n v="958.13720194459449"/>
  </r>
  <r>
    <s v="722790950"/>
    <n v="72279095"/>
    <x v="1"/>
    <s v="  1"/>
    <s v="FR"/>
    <s v="0"/>
    <x v="0"/>
    <x v="5"/>
    <n v="51207"/>
    <n v="52912"/>
    <n v="52.911999999999999"/>
    <n v="967.77668581796195"/>
  </r>
  <r>
    <s v="722790950"/>
    <n v="72279095"/>
    <x v="1"/>
    <s v="  1"/>
    <s v="FR"/>
    <s v="0"/>
    <x v="1"/>
    <x v="5"/>
    <n v="5512987"/>
    <n v="4704503"/>
    <n v="4704.5029999999997"/>
    <n v="1171.8532223276295"/>
  </r>
  <r>
    <s v="722790950"/>
    <n v="72279095"/>
    <x v="1"/>
    <s v="  3"/>
    <s v="NL"/>
    <s v="0"/>
    <x v="0"/>
    <x v="5"/>
    <n v="5766"/>
    <n v="5956"/>
    <n v="5.9560000000000004"/>
    <n v="968.09939556749487"/>
  </r>
  <r>
    <s v="722790950"/>
    <n v="72279095"/>
    <x v="1"/>
    <s v="  3"/>
    <s v="NL"/>
    <s v="0"/>
    <x v="1"/>
    <x v="5"/>
    <n v="15959"/>
    <n v="24525"/>
    <n v="24.524999999999999"/>
    <n v="650.72375127421003"/>
  </r>
  <r>
    <s v="722790950"/>
    <n v="72279095"/>
    <x v="1"/>
    <s v="  4"/>
    <s v="DE"/>
    <s v="0"/>
    <x v="0"/>
    <x v="5"/>
    <n v="272223"/>
    <n v="281286"/>
    <n v="281.286"/>
    <n v="967.78012414410955"/>
  </r>
  <r>
    <s v="722790950"/>
    <n v="72279095"/>
    <x v="1"/>
    <s v="  4"/>
    <s v="DE"/>
    <s v="0"/>
    <x v="1"/>
    <x v="5"/>
    <n v="1091557"/>
    <n v="1336596"/>
    <n v="1336.596"/>
    <n v="816.66936007589425"/>
  </r>
  <r>
    <s v="722790950"/>
    <n v="72279095"/>
    <x v="1"/>
    <s v="  5"/>
    <s v="IT"/>
    <s v="0"/>
    <x v="1"/>
    <x v="5"/>
    <n v="1535450"/>
    <n v="1833650"/>
    <n v="1833.65"/>
    <n v="837.37354456957428"/>
  </r>
  <r>
    <s v="722790950"/>
    <n v="72279095"/>
    <x v="1"/>
    <s v=" 11"/>
    <s v="ES"/>
    <s v="0"/>
    <x v="0"/>
    <x v="5"/>
    <n v="175313"/>
    <n v="181150"/>
    <n v="181.15"/>
    <n v="967.77808446039194"/>
  </r>
  <r>
    <s v="722790950"/>
    <n v="72279095"/>
    <x v="1"/>
    <s v=" 11"/>
    <s v="ES"/>
    <s v="0"/>
    <x v="1"/>
    <x v="5"/>
    <n v="1437417"/>
    <n v="1500696"/>
    <n v="1500.6959999999999"/>
    <n v="957.83356522573536"/>
  </r>
  <r>
    <s v="722790950"/>
    <n v="72279095"/>
    <x v="1"/>
    <s v=" 18"/>
    <s v="LU"/>
    <s v="0"/>
    <x v="1"/>
    <x v="5"/>
    <n v="4399281"/>
    <n v="3784114"/>
    <n v="3784.114"/>
    <n v="1162.5656626623827"/>
  </r>
  <r>
    <s v="722810200"/>
    <n v="72281020"/>
    <x v="2"/>
    <s v="  1"/>
    <s v="FR"/>
    <s v="0"/>
    <x v="0"/>
    <x v="5"/>
    <n v="1038741"/>
    <n v="521913"/>
    <n v="521.91300000000001"/>
    <n v="1990.2569968557978"/>
  </r>
  <r>
    <s v="722810200"/>
    <n v="72281020"/>
    <x v="2"/>
    <s v="  1"/>
    <s v="FR"/>
    <s v="0"/>
    <x v="1"/>
    <x v="5"/>
    <n v="2198908"/>
    <n v="214832"/>
    <n v="214.83199999999999"/>
    <n v="10235.477023907053"/>
  </r>
  <r>
    <s v="722810200"/>
    <n v="72281020"/>
    <x v="2"/>
    <s v="  4"/>
    <s v="DE"/>
    <s v="0"/>
    <x v="0"/>
    <x v="5"/>
    <n v="42716"/>
    <n v="21462"/>
    <n v="21.462"/>
    <n v="1990.3084521479825"/>
  </r>
  <r>
    <s v="722810200"/>
    <n v="72281020"/>
    <x v="2"/>
    <s v="  4"/>
    <s v="DE"/>
    <s v="0"/>
    <x v="1"/>
    <x v="5"/>
    <n v="163758"/>
    <n v="9839"/>
    <n v="9.8390000000000004"/>
    <n v="16643.764610224614"/>
  </r>
  <r>
    <s v="722810200"/>
    <n v="72281020"/>
    <x v="2"/>
    <s v="  5"/>
    <s v="IT"/>
    <s v="0"/>
    <x v="0"/>
    <x v="5"/>
    <n v="155"/>
    <n v="78"/>
    <n v="7.8E-2"/>
    <n v="1987.1794871794871"/>
  </r>
  <r>
    <s v="722810200"/>
    <n v="72281020"/>
    <x v="2"/>
    <s v="  5"/>
    <s v="IT"/>
    <s v="0"/>
    <x v="1"/>
    <x v="5"/>
    <n v="50261"/>
    <n v="49017"/>
    <n v="49.017000000000003"/>
    <n v="1025.3789501601484"/>
  </r>
  <r>
    <s v="722810200"/>
    <n v="72281020"/>
    <x v="2"/>
    <s v=" 30"/>
    <s v="SE"/>
    <s v="0"/>
    <x v="0"/>
    <x v="5"/>
    <n v="5207"/>
    <n v="2616"/>
    <n v="2.6160000000000001"/>
    <n v="1990.4434250764525"/>
  </r>
  <r>
    <s v="722810200"/>
    <n v="72281020"/>
    <x v="2"/>
    <s v=" 30"/>
    <s v="SE"/>
    <s v="0"/>
    <x v="1"/>
    <x v="5"/>
    <n v="14913"/>
    <n v="774"/>
    <n v="0.77400000000000002"/>
    <n v="19267.441860465115"/>
  </r>
  <r>
    <s v="722810200"/>
    <n v="72281020"/>
    <x v="2"/>
    <s v=" 38"/>
    <s v="AT"/>
    <s v="0"/>
    <x v="0"/>
    <x v="5"/>
    <n v="172"/>
    <n v="88"/>
    <n v="8.7999999999999995E-2"/>
    <n v="1954.5454545454547"/>
  </r>
  <r>
    <s v="722810200"/>
    <n v="72281020"/>
    <x v="2"/>
    <s v=" 38"/>
    <s v="AT"/>
    <s v="0"/>
    <x v="1"/>
    <x v="5"/>
    <n v="114918"/>
    <n v="15719"/>
    <n v="15.718999999999999"/>
    <n v="7310.770405242064"/>
  </r>
  <r>
    <s v="722810900"/>
    <n v="72281090"/>
    <x v="3"/>
    <s v="  1"/>
    <s v="FR"/>
    <s v="0"/>
    <x v="0"/>
    <x v="5"/>
    <n v="955159"/>
    <n v="121202"/>
    <n v="121.202"/>
    <n v="7880.7197901024738"/>
  </r>
  <r>
    <s v="722810900"/>
    <n v="72281090"/>
    <x v="3"/>
    <s v="  1"/>
    <s v="FR"/>
    <s v="0"/>
    <x v="1"/>
    <x v="5"/>
    <n v="1862701"/>
    <n v="181051"/>
    <n v="181.05099999999999"/>
    <n v="10288.266841939565"/>
  </r>
  <r>
    <s v="722810900"/>
    <n v="72281090"/>
    <x v="3"/>
    <s v="  3"/>
    <s v="NL"/>
    <s v="0"/>
    <x v="0"/>
    <x v="5"/>
    <n v="6048"/>
    <n v="768"/>
    <n v="0.76800000000000002"/>
    <n v="7875"/>
  </r>
  <r>
    <s v="722810900"/>
    <n v="72281090"/>
    <x v="3"/>
    <s v="  3"/>
    <s v="NL"/>
    <s v="0"/>
    <x v="1"/>
    <x v="5"/>
    <n v="10974"/>
    <n v="69"/>
    <n v="6.9000000000000006E-2"/>
    <n v="159043.47826086954"/>
  </r>
  <r>
    <s v="722810900"/>
    <n v="72281090"/>
    <x v="3"/>
    <s v="  4"/>
    <s v="DE"/>
    <s v="0"/>
    <x v="0"/>
    <x v="5"/>
    <n v="15814"/>
    <n v="2007"/>
    <n v="2.0070000000000001"/>
    <n v="7879.4220229197799"/>
  </r>
  <r>
    <s v="722810900"/>
    <n v="72281090"/>
    <x v="3"/>
    <s v="  4"/>
    <s v="DE"/>
    <s v="0"/>
    <x v="1"/>
    <x v="5"/>
    <n v="106566"/>
    <n v="14633"/>
    <n v="14.632999999999999"/>
    <n v="7282.5804688033904"/>
  </r>
  <r>
    <s v="722810900"/>
    <n v="72281090"/>
    <x v="3"/>
    <s v="  5"/>
    <s v="IT"/>
    <s v="0"/>
    <x v="0"/>
    <x v="5"/>
    <n v="15163"/>
    <n v="1924"/>
    <n v="1.9239999999999999"/>
    <n v="7880.9771309771313"/>
  </r>
  <r>
    <s v="722810900"/>
    <n v="72281090"/>
    <x v="3"/>
    <s v="  5"/>
    <s v="IT"/>
    <s v="0"/>
    <x v="1"/>
    <x v="5"/>
    <n v="22882"/>
    <n v="882"/>
    <n v="0.88200000000000001"/>
    <n v="25943.310657596372"/>
  </r>
  <r>
    <s v="722810900"/>
    <n v="72281090"/>
    <x v="3"/>
    <s v=" 30"/>
    <s v="SE"/>
    <s v="0"/>
    <x v="0"/>
    <x v="5"/>
    <n v="14729"/>
    <n v="1869"/>
    <n v="1.869"/>
    <n v="7880.6848582129478"/>
  </r>
  <r>
    <s v="722810900"/>
    <n v="72281090"/>
    <x v="3"/>
    <s v=" 30"/>
    <s v="SE"/>
    <s v="0"/>
    <x v="1"/>
    <x v="5"/>
    <n v="30554"/>
    <n v="1593"/>
    <n v="1.593"/>
    <n v="19180.163214061518"/>
  </r>
  <r>
    <s v="722810900"/>
    <n v="72281090"/>
    <x v="3"/>
    <s v=" 32"/>
    <s v="FI"/>
    <s v="0"/>
    <x v="1"/>
    <x v="5"/>
    <n v="44"/>
    <n v="8"/>
    <n v="8.0000000000000002E-3"/>
    <n v="5500"/>
  </r>
  <r>
    <s v="722810900"/>
    <n v="72281090"/>
    <x v="3"/>
    <s v=" 38"/>
    <s v="AT"/>
    <s v="0"/>
    <x v="0"/>
    <x v="5"/>
    <n v="3035"/>
    <n v="386"/>
    <n v="0.38600000000000001"/>
    <n v="7862.6943005181347"/>
  </r>
  <r>
    <s v="722810900"/>
    <n v="72281090"/>
    <x v="3"/>
    <s v=" 38"/>
    <s v="AT"/>
    <s v="0"/>
    <x v="1"/>
    <x v="5"/>
    <n v="2373194"/>
    <n v="229865"/>
    <n v="229.86500000000001"/>
    <n v="10324.294694712113"/>
  </r>
  <r>
    <s v="722810900"/>
    <n v="72281090"/>
    <x v="3"/>
    <s v=" 60"/>
    <s v="PL"/>
    <s v="0"/>
    <x v="1"/>
    <x v="5"/>
    <n v="16504"/>
    <n v="18150"/>
    <n v="18.149999999999999"/>
    <n v="909.31129476584033"/>
  </r>
  <r>
    <s v="722820100"/>
    <n v="72282010"/>
    <x v="2"/>
    <s v=" 30"/>
    <s v="SE"/>
    <s v="0"/>
    <x v="0"/>
    <x v="5"/>
    <n v="14772"/>
    <n v="14083"/>
    <n v="14.083"/>
    <n v="1048.9242348931336"/>
  </r>
  <r>
    <s v="722820100"/>
    <n v="72282010"/>
    <x v="2"/>
    <s v=" 30"/>
    <s v="SE"/>
    <s v="0"/>
    <x v="1"/>
    <x v="5"/>
    <n v="39087"/>
    <n v="58528"/>
    <n v="58.527999999999999"/>
    <n v="667.83419901585569"/>
  </r>
  <r>
    <s v="722820910"/>
    <n v="72282091"/>
    <x v="2"/>
    <s v="  1"/>
    <s v="FR"/>
    <s v="0"/>
    <x v="0"/>
    <x v="5"/>
    <n v="21"/>
    <n v="25"/>
    <n v="2.5000000000000001E-2"/>
    <n v="840"/>
  </r>
  <r>
    <s v="722820910"/>
    <n v="72282091"/>
    <x v="2"/>
    <s v="  1"/>
    <s v="FR"/>
    <s v="0"/>
    <x v="1"/>
    <x v="5"/>
    <n v="124299"/>
    <n v="77149"/>
    <n v="77.149000000000001"/>
    <n v="1611.1550376544089"/>
  </r>
  <r>
    <s v="722820910"/>
    <n v="72282091"/>
    <x v="2"/>
    <s v="  3"/>
    <s v="NL"/>
    <s v="0"/>
    <x v="0"/>
    <x v="5"/>
    <n v="11093"/>
    <n v="13453"/>
    <n v="13.452999999999999"/>
    <n v="824.57444436185244"/>
  </r>
  <r>
    <s v="722820910"/>
    <n v="72282091"/>
    <x v="2"/>
    <s v="  3"/>
    <s v="NL"/>
    <s v="0"/>
    <x v="1"/>
    <x v="5"/>
    <n v="61243"/>
    <n v="56848"/>
    <n v="56.847999999999999"/>
    <n v="1077.3114269631299"/>
  </r>
  <r>
    <s v="722820910"/>
    <n v="72282091"/>
    <x v="2"/>
    <s v="  4"/>
    <s v="DE"/>
    <s v="0"/>
    <x v="0"/>
    <x v="5"/>
    <n v="579842"/>
    <n v="703214"/>
    <n v="703.21400000000006"/>
    <n v="824.55980682978429"/>
  </r>
  <r>
    <s v="722820910"/>
    <n v="72282091"/>
    <x v="2"/>
    <s v="  4"/>
    <s v="DE"/>
    <s v="0"/>
    <x v="1"/>
    <x v="5"/>
    <n v="3071509"/>
    <n v="3525020"/>
    <n v="3525.02"/>
    <n v="871.3451271198461"/>
  </r>
  <r>
    <s v="722820910"/>
    <n v="72282091"/>
    <x v="2"/>
    <s v=" 10"/>
    <s v="PT"/>
    <s v="0"/>
    <x v="1"/>
    <x v="5"/>
    <n v="25329"/>
    <n v="23822"/>
    <n v="23.821999999999999"/>
    <n v="1063.2608513139116"/>
  </r>
  <r>
    <s v="722820910"/>
    <n v="72282091"/>
    <x v="2"/>
    <s v=" 18"/>
    <s v="LU"/>
    <s v="0"/>
    <x v="1"/>
    <x v="5"/>
    <n v="61437"/>
    <n v="80154"/>
    <n v="80.153999999999996"/>
    <n v="766.48701250093575"/>
  </r>
  <r>
    <s v="722820910"/>
    <n v="72282091"/>
    <x v="2"/>
    <s v=" 30"/>
    <s v="SE"/>
    <s v="0"/>
    <x v="0"/>
    <x v="5"/>
    <n v="2054403"/>
    <n v="2491514"/>
    <n v="2491.5140000000001"/>
    <n v="824.56008675849296"/>
  </r>
  <r>
    <s v="722820910"/>
    <n v="72282091"/>
    <x v="2"/>
    <s v=" 30"/>
    <s v="SE"/>
    <s v="0"/>
    <x v="1"/>
    <x v="5"/>
    <n v="6469729"/>
    <n v="8369796"/>
    <n v="8369.7960000000003"/>
    <n v="772.98526750233816"/>
  </r>
  <r>
    <s v="722820910"/>
    <n v="72282091"/>
    <x v="2"/>
    <s v=" 38"/>
    <s v="AT"/>
    <s v="0"/>
    <x v="0"/>
    <x v="5"/>
    <n v="1972"/>
    <n v="2392"/>
    <n v="2.3919999999999999"/>
    <n v="824.41471571906357"/>
  </r>
  <r>
    <s v="722820910"/>
    <n v="72282091"/>
    <x v="2"/>
    <s v=" 38"/>
    <s v="AT"/>
    <s v="0"/>
    <x v="1"/>
    <x v="5"/>
    <n v="3152508"/>
    <n v="2791789"/>
    <n v="2791.7890000000002"/>
    <n v="1129.207114147953"/>
  </r>
  <r>
    <s v="722820910"/>
    <n v="72282091"/>
    <x v="2"/>
    <s v=" 61"/>
    <s v="CZ"/>
    <s v="0"/>
    <x v="0"/>
    <x v="5"/>
    <n v="92452"/>
    <n v="112123"/>
    <n v="112.123"/>
    <n v="824.55874352273838"/>
  </r>
  <r>
    <s v="722820910"/>
    <n v="72282091"/>
    <x v="2"/>
    <s v=" 61"/>
    <s v="CZ"/>
    <s v="0"/>
    <x v="1"/>
    <x v="5"/>
    <n v="210171"/>
    <n v="192856"/>
    <n v="192.85599999999999"/>
    <n v="1089.7820135230431"/>
  </r>
  <r>
    <s v="722820910"/>
    <n v="72282091"/>
    <x v="2"/>
    <s v=" 91"/>
    <s v="SI"/>
    <s v="0"/>
    <x v="1"/>
    <x v="5"/>
    <n v="72742"/>
    <n v="33500"/>
    <n v="33.5"/>
    <n v="2171.4029850746269"/>
  </r>
  <r>
    <s v="722820990"/>
    <n v="72282099"/>
    <x v="3"/>
    <s v=" 17"/>
    <s v="BE"/>
    <s v="0"/>
    <x v="0"/>
    <x v="5"/>
    <n v="87"/>
    <n v="93"/>
    <n v="9.2999999999999999E-2"/>
    <n v="935.48387096774195"/>
  </r>
  <r>
    <s v="722820990"/>
    <n v="72282099"/>
    <x v="3"/>
    <s v=" 17"/>
    <s v="BE"/>
    <s v="0"/>
    <x v="1"/>
    <x v="5"/>
    <n v="687"/>
    <n v="1175"/>
    <n v="1.175"/>
    <n v="584.68085106382978"/>
  </r>
  <r>
    <s v="722820990"/>
    <n v="72282099"/>
    <x v="3"/>
    <s v=" 61"/>
    <s v="CZ"/>
    <s v="0"/>
    <x v="1"/>
    <x v="5"/>
    <n v="19"/>
    <n v="15"/>
    <n v="1.4999999999999999E-2"/>
    <n v="1266.6666666666667"/>
  </r>
  <r>
    <s v="722830200"/>
    <n v="72283020"/>
    <x v="5"/>
    <s v="  1"/>
    <s v="FR"/>
    <s v="0"/>
    <x v="0"/>
    <x v="5"/>
    <n v="8"/>
    <n v="2"/>
    <n v="2E-3"/>
    <n v="4000"/>
  </r>
  <r>
    <s v="722830200"/>
    <n v="72283020"/>
    <x v="5"/>
    <s v="  1"/>
    <s v="FR"/>
    <s v="0"/>
    <x v="1"/>
    <x v="5"/>
    <n v="82"/>
    <n v="14"/>
    <n v="1.4E-2"/>
    <n v="5857.1428571428569"/>
  </r>
  <r>
    <s v="722830200"/>
    <n v="72283020"/>
    <x v="5"/>
    <s v="  3"/>
    <s v="NL"/>
    <s v="0"/>
    <x v="0"/>
    <x v="5"/>
    <n v="2800"/>
    <n v="670"/>
    <n v="0.67"/>
    <n v="4179.1044776119397"/>
  </r>
  <r>
    <s v="722830200"/>
    <n v="72283020"/>
    <x v="5"/>
    <s v="  3"/>
    <s v="NL"/>
    <s v="0"/>
    <x v="1"/>
    <x v="5"/>
    <n v="37651"/>
    <n v="1798"/>
    <n v="1.798"/>
    <n v="20940.489432703002"/>
  </r>
  <r>
    <s v="722830200"/>
    <n v="72283020"/>
    <x v="5"/>
    <s v="  4"/>
    <s v="DE"/>
    <s v="0"/>
    <x v="0"/>
    <x v="5"/>
    <n v="79077"/>
    <n v="18935"/>
    <n v="18.934999999999999"/>
    <n v="4176.2344864008455"/>
  </r>
  <r>
    <s v="722830200"/>
    <n v="72283020"/>
    <x v="5"/>
    <s v="  4"/>
    <s v="DE"/>
    <s v="0"/>
    <x v="1"/>
    <x v="5"/>
    <n v="726307"/>
    <n v="270416"/>
    <n v="270.416"/>
    <n v="2685.8876693686766"/>
  </r>
  <r>
    <s v="722830200"/>
    <n v="72283020"/>
    <x v="5"/>
    <s v="  5"/>
    <s v="IT"/>
    <s v="0"/>
    <x v="0"/>
    <x v="5"/>
    <n v="22"/>
    <n v="5"/>
    <n v="5.0000000000000001E-3"/>
    <n v="4400"/>
  </r>
  <r>
    <s v="722830200"/>
    <n v="72283020"/>
    <x v="5"/>
    <s v="  5"/>
    <s v="IT"/>
    <s v="0"/>
    <x v="1"/>
    <x v="5"/>
    <n v="1228"/>
    <n v="39"/>
    <n v="3.9E-2"/>
    <n v="31487.179487179488"/>
  </r>
  <r>
    <s v="722830200"/>
    <n v="72283020"/>
    <x v="5"/>
    <s v=" 17"/>
    <s v="BE"/>
    <s v="0"/>
    <x v="1"/>
    <x v="5"/>
    <n v="16741"/>
    <n v="18824"/>
    <n v="18.824000000000002"/>
    <n v="889.34339141521457"/>
  </r>
  <r>
    <s v="722830200"/>
    <n v="72283020"/>
    <x v="5"/>
    <s v=" 30"/>
    <s v="SE"/>
    <s v="0"/>
    <x v="0"/>
    <x v="5"/>
    <n v="130384"/>
    <n v="31218"/>
    <n v="31.218"/>
    <n v="4176.5648023576141"/>
  </r>
  <r>
    <s v="722830200"/>
    <n v="72283020"/>
    <x v="5"/>
    <s v=" 30"/>
    <s v="SE"/>
    <s v="0"/>
    <x v="1"/>
    <x v="5"/>
    <n v="336460"/>
    <n v="55491"/>
    <n v="55.491"/>
    <n v="6063.3255843289908"/>
  </r>
  <r>
    <s v="722830200"/>
    <n v="72283020"/>
    <x v="5"/>
    <s v=" 38"/>
    <s v="AT"/>
    <s v="0"/>
    <x v="0"/>
    <x v="5"/>
    <n v="3183"/>
    <n v="762"/>
    <n v="0.76200000000000001"/>
    <n v="4177.1653543307084"/>
  </r>
  <r>
    <s v="722830200"/>
    <n v="72283020"/>
    <x v="5"/>
    <s v=" 38"/>
    <s v="AT"/>
    <s v="0"/>
    <x v="1"/>
    <x v="5"/>
    <n v="2719801"/>
    <n v="337154"/>
    <n v="337.154"/>
    <n v="8066.939736737515"/>
  </r>
  <r>
    <s v="722830200"/>
    <n v="72283020"/>
    <x v="5"/>
    <s v=" 60"/>
    <s v="PL"/>
    <s v="0"/>
    <x v="1"/>
    <x v="5"/>
    <n v="12216"/>
    <n v="3603"/>
    <n v="3.6030000000000002"/>
    <n v="3390.5079100749372"/>
  </r>
  <r>
    <s v="722830200"/>
    <n v="72283020"/>
    <x v="5"/>
    <s v=" 91"/>
    <s v="SI"/>
    <s v="0"/>
    <x v="1"/>
    <x v="5"/>
    <n v="7648"/>
    <n v="2735"/>
    <n v="2.7349999999999999"/>
    <n v="2796.3436928702013"/>
  </r>
  <r>
    <s v="722830410"/>
    <n v="72283041"/>
    <x v="2"/>
    <s v=" 30"/>
    <s v="SE"/>
    <s v="0"/>
    <x v="0"/>
    <x v="5"/>
    <n v="13282"/>
    <n v="6905"/>
    <n v="6.9050000000000002"/>
    <n v="1923.5336712527153"/>
  </r>
  <r>
    <s v="722830410"/>
    <n v="72283041"/>
    <x v="2"/>
    <s v=" 30"/>
    <s v="SE"/>
    <s v="0"/>
    <x v="1"/>
    <x v="5"/>
    <n v="38504"/>
    <n v="33298"/>
    <n v="33.298000000000002"/>
    <n v="1156.3457264700583"/>
  </r>
  <r>
    <s v="722830490"/>
    <n v="72283049"/>
    <x v="2"/>
    <s v="  4"/>
    <s v="DE"/>
    <s v="0"/>
    <x v="0"/>
    <x v="5"/>
    <n v="1611"/>
    <n v="1106"/>
    <n v="1.1060000000000001"/>
    <n v="1456.6003616636526"/>
  </r>
  <r>
    <s v="722830490"/>
    <n v="72283049"/>
    <x v="2"/>
    <s v="  4"/>
    <s v="DE"/>
    <s v="0"/>
    <x v="1"/>
    <x v="5"/>
    <n v="6718"/>
    <n v="2090"/>
    <n v="2.09"/>
    <n v="3214.3540669856461"/>
  </r>
  <r>
    <s v="722830490"/>
    <n v="72283049"/>
    <x v="2"/>
    <s v="  5"/>
    <s v="IT"/>
    <s v="0"/>
    <x v="0"/>
    <x v="5"/>
    <n v="57"/>
    <n v="39"/>
    <n v="3.9E-2"/>
    <n v="1461.5384615384614"/>
  </r>
  <r>
    <s v="722830490"/>
    <n v="72283049"/>
    <x v="2"/>
    <s v="  5"/>
    <s v="IT"/>
    <s v="0"/>
    <x v="1"/>
    <x v="5"/>
    <n v="158"/>
    <n v="1000"/>
    <n v="1"/>
    <n v="158"/>
  </r>
  <r>
    <s v="722830490"/>
    <n v="72283049"/>
    <x v="2"/>
    <s v=" 11"/>
    <s v="ES"/>
    <s v="0"/>
    <x v="0"/>
    <x v="5"/>
    <n v="12954"/>
    <n v="8883"/>
    <n v="8.8829999999999991"/>
    <n v="1458.2911178655861"/>
  </r>
  <r>
    <s v="722830490"/>
    <n v="72283049"/>
    <x v="2"/>
    <s v=" 11"/>
    <s v="ES"/>
    <s v="0"/>
    <x v="1"/>
    <x v="5"/>
    <n v="25089"/>
    <n v="25809"/>
    <n v="25.809000000000001"/>
    <n v="972.10275485295824"/>
  </r>
  <r>
    <s v="722830490"/>
    <n v="72283049"/>
    <x v="2"/>
    <s v=" 30"/>
    <s v="SE"/>
    <s v="0"/>
    <x v="0"/>
    <x v="5"/>
    <n v="4607"/>
    <n v="3158"/>
    <n v="3.1579999999999999"/>
    <n v="1458.8347055098163"/>
  </r>
  <r>
    <s v="722830490"/>
    <n v="72283049"/>
    <x v="2"/>
    <s v=" 30"/>
    <s v="SE"/>
    <s v="0"/>
    <x v="1"/>
    <x v="5"/>
    <n v="22750"/>
    <n v="22503"/>
    <n v="22.503"/>
    <n v="1010.9763142692085"/>
  </r>
  <r>
    <s v="722830490"/>
    <n v="72283049"/>
    <x v="2"/>
    <s v=" 38"/>
    <s v="AT"/>
    <s v="0"/>
    <x v="1"/>
    <x v="5"/>
    <n v="459"/>
    <n v="127"/>
    <n v="0.127"/>
    <n v="3614.1732283464567"/>
  </r>
  <r>
    <s v="722830610"/>
    <n v="72283061"/>
    <x v="2"/>
    <s v="  1"/>
    <s v="FR"/>
    <s v="0"/>
    <x v="0"/>
    <x v="5"/>
    <n v="2251852"/>
    <n v="2353234"/>
    <n v="2353.2339999999999"/>
    <n v="956.91801155346218"/>
  </r>
  <r>
    <s v="722830610"/>
    <n v="72283061"/>
    <x v="2"/>
    <s v="  1"/>
    <s v="FR"/>
    <s v="0"/>
    <x v="1"/>
    <x v="5"/>
    <n v="5580249"/>
    <n v="4878086"/>
    <n v="4878.0860000000002"/>
    <n v="1143.9423167201235"/>
  </r>
  <r>
    <s v="722830610"/>
    <n v="72283061"/>
    <x v="2"/>
    <s v="  1"/>
    <s v="FR"/>
    <s v="0"/>
    <x v="3"/>
    <x v="5"/>
    <n v="6361"/>
    <n v="7002"/>
    <n v="7.0019999999999998"/>
    <n v="908.4547272207941"/>
  </r>
  <r>
    <s v="722830610"/>
    <n v="72283061"/>
    <x v="2"/>
    <s v="  3"/>
    <s v="NL"/>
    <s v="0"/>
    <x v="0"/>
    <x v="5"/>
    <n v="76984"/>
    <n v="80448"/>
    <n v="80.447999999999993"/>
    <n v="956.94112967382659"/>
  </r>
  <r>
    <s v="722830610"/>
    <n v="72283061"/>
    <x v="2"/>
    <s v="  3"/>
    <s v="NL"/>
    <s v="0"/>
    <x v="1"/>
    <x v="5"/>
    <n v="84498"/>
    <n v="60294"/>
    <n v="60.293999999999997"/>
    <n v="1401.4329784058116"/>
  </r>
  <r>
    <s v="722830610"/>
    <n v="72283061"/>
    <x v="2"/>
    <s v="  4"/>
    <s v="DE"/>
    <s v="0"/>
    <x v="0"/>
    <x v="5"/>
    <n v="90295"/>
    <n v="94361"/>
    <n v="94.361000000000004"/>
    <n v="956.91016415680201"/>
  </r>
  <r>
    <s v="722830610"/>
    <n v="72283061"/>
    <x v="2"/>
    <s v="  4"/>
    <s v="DE"/>
    <s v="0"/>
    <x v="1"/>
    <x v="5"/>
    <n v="724322"/>
    <n v="655625"/>
    <n v="655.625"/>
    <n v="1104.7809342230696"/>
  </r>
  <r>
    <s v="722830610"/>
    <n v="72283061"/>
    <x v="2"/>
    <s v="  5"/>
    <s v="IT"/>
    <s v="0"/>
    <x v="0"/>
    <x v="5"/>
    <n v="636529"/>
    <n v="665185"/>
    <n v="665.18499999999995"/>
    <n v="956.92025526733175"/>
  </r>
  <r>
    <s v="722830610"/>
    <n v="72283061"/>
    <x v="2"/>
    <s v="  5"/>
    <s v="IT"/>
    <s v="0"/>
    <x v="1"/>
    <x v="5"/>
    <n v="2978885"/>
    <n v="2890828"/>
    <n v="2890.828"/>
    <n v="1030.4608229891228"/>
  </r>
  <r>
    <s v="722830610"/>
    <n v="72283061"/>
    <x v="2"/>
    <s v=" 11"/>
    <s v="ES"/>
    <s v="0"/>
    <x v="0"/>
    <x v="5"/>
    <n v="173800"/>
    <n v="181624"/>
    <n v="181.624"/>
    <n v="956.92199268819104"/>
  </r>
  <r>
    <s v="722830610"/>
    <n v="72283061"/>
    <x v="2"/>
    <s v=" 11"/>
    <s v="ES"/>
    <s v="0"/>
    <x v="1"/>
    <x v="5"/>
    <n v="320262"/>
    <n v="232188"/>
    <n v="232.18799999999999"/>
    <n v="1379.3219287818492"/>
  </r>
  <r>
    <s v="722830610"/>
    <n v="72283061"/>
    <x v="2"/>
    <s v=" 17"/>
    <s v="BE"/>
    <s v="0"/>
    <x v="0"/>
    <x v="5"/>
    <n v="94139"/>
    <n v="98377"/>
    <n v="98.376999999999995"/>
    <n v="956.92082498958098"/>
  </r>
  <r>
    <s v="722830610"/>
    <n v="72283061"/>
    <x v="2"/>
    <s v=" 17"/>
    <s v="BE"/>
    <s v="0"/>
    <x v="1"/>
    <x v="5"/>
    <n v="850769"/>
    <n v="904818"/>
    <n v="904.81799999999998"/>
    <n v="940.26533512816945"/>
  </r>
  <r>
    <s v="722830610"/>
    <n v="72283061"/>
    <x v="2"/>
    <s v=" 30"/>
    <s v="SE"/>
    <s v="0"/>
    <x v="0"/>
    <x v="5"/>
    <n v="261364"/>
    <n v="273130"/>
    <n v="273.13"/>
    <n v="956.92161241899464"/>
  </r>
  <r>
    <s v="722830610"/>
    <n v="72283061"/>
    <x v="2"/>
    <s v=" 30"/>
    <s v="SE"/>
    <s v="0"/>
    <x v="1"/>
    <x v="5"/>
    <n v="1353851"/>
    <n v="1108797"/>
    <n v="1108.797"/>
    <n v="1221.0088952260874"/>
  </r>
  <r>
    <s v="722830610"/>
    <n v="72283061"/>
    <x v="2"/>
    <s v=" 32"/>
    <s v="FI"/>
    <s v="0"/>
    <x v="0"/>
    <x v="5"/>
    <n v="645349"/>
    <n v="674404"/>
    <n v="674.404"/>
    <n v="956.91751531722821"/>
  </r>
  <r>
    <s v="722830610"/>
    <n v="72283061"/>
    <x v="2"/>
    <s v=" 32"/>
    <s v="FI"/>
    <s v="0"/>
    <x v="1"/>
    <x v="5"/>
    <n v="7505148"/>
    <n v="6444915"/>
    <n v="6444.915"/>
    <n v="1164.5069019529351"/>
  </r>
  <r>
    <s v="722830610"/>
    <n v="72283061"/>
    <x v="2"/>
    <s v=" 60"/>
    <s v="PL"/>
    <s v="0"/>
    <x v="0"/>
    <x v="5"/>
    <n v="44183"/>
    <n v="46172"/>
    <n v="46.171999999999997"/>
    <n v="956.9219440353462"/>
  </r>
  <r>
    <s v="722830610"/>
    <n v="72283061"/>
    <x v="2"/>
    <s v=" 60"/>
    <s v="PL"/>
    <s v="0"/>
    <x v="1"/>
    <x v="5"/>
    <n v="7260865"/>
    <n v="5435214"/>
    <n v="5435.2139999999999"/>
    <n v="1335.8931221475364"/>
  </r>
  <r>
    <s v="722830610"/>
    <n v="72283061"/>
    <x v="2"/>
    <s v=" 61"/>
    <s v="CZ"/>
    <s v="0"/>
    <x v="0"/>
    <x v="5"/>
    <n v="1535371"/>
    <n v="1604496"/>
    <n v="1604.4960000000001"/>
    <n v="956.91793560096119"/>
  </r>
  <r>
    <s v="722830610"/>
    <n v="72283061"/>
    <x v="2"/>
    <s v=" 61"/>
    <s v="CZ"/>
    <s v="0"/>
    <x v="1"/>
    <x v="5"/>
    <n v="5960532"/>
    <n v="6000493"/>
    <n v="6000.4930000000004"/>
    <n v="993.34038053206621"/>
  </r>
  <r>
    <s v="722830610"/>
    <n v="72283061"/>
    <x v="2"/>
    <s v=" 61"/>
    <s v="CZ"/>
    <s v="0"/>
    <x v="4"/>
    <x v="5"/>
    <n v="3374"/>
    <n v="2182"/>
    <n v="2.1819999999999999"/>
    <n v="1546.2878093492209"/>
  </r>
  <r>
    <s v="722830690"/>
    <n v="72283069"/>
    <x v="2"/>
    <s v="  1"/>
    <s v="FR"/>
    <s v="0"/>
    <x v="0"/>
    <x v="5"/>
    <n v="549273"/>
    <n v="745629"/>
    <n v="745.62900000000002"/>
    <n v="736.6572383853096"/>
  </r>
  <r>
    <s v="722830690"/>
    <n v="72283069"/>
    <x v="2"/>
    <s v="  1"/>
    <s v="FR"/>
    <s v="0"/>
    <x v="1"/>
    <x v="5"/>
    <n v="1457276"/>
    <n v="1696511"/>
    <n v="1696.511"/>
    <n v="858.98411504552575"/>
  </r>
  <r>
    <s v="722830690"/>
    <n v="72283069"/>
    <x v="2"/>
    <s v="  1"/>
    <s v="FR"/>
    <s v="0"/>
    <x v="3"/>
    <x v="5"/>
    <n v="158132"/>
    <n v="225784"/>
    <n v="225.78399999999999"/>
    <n v="700.36849378166744"/>
  </r>
  <r>
    <s v="722830690"/>
    <n v="72283069"/>
    <x v="2"/>
    <s v="  3"/>
    <s v="NL"/>
    <s v="0"/>
    <x v="0"/>
    <x v="5"/>
    <n v="13633"/>
    <n v="18508"/>
    <n v="18.507999999999999"/>
    <n v="736.60038902096392"/>
  </r>
  <r>
    <s v="722830690"/>
    <n v="72283069"/>
    <x v="2"/>
    <s v="  3"/>
    <s v="NL"/>
    <s v="0"/>
    <x v="1"/>
    <x v="5"/>
    <n v="9038"/>
    <n v="6187"/>
    <n v="6.1870000000000003"/>
    <n v="1460.8049135283659"/>
  </r>
  <r>
    <s v="722830690"/>
    <n v="72283069"/>
    <x v="2"/>
    <s v="  4"/>
    <s v="DE"/>
    <s v="0"/>
    <x v="0"/>
    <x v="5"/>
    <n v="723020"/>
    <n v="981487"/>
    <n v="981.48699999999997"/>
    <n v="736.6577448300385"/>
  </r>
  <r>
    <s v="722830690"/>
    <n v="72283069"/>
    <x v="2"/>
    <s v="  4"/>
    <s v="DE"/>
    <s v="0"/>
    <x v="1"/>
    <x v="5"/>
    <n v="4137453"/>
    <n v="4385589"/>
    <n v="4385.5889999999999"/>
    <n v="943.42014265358659"/>
  </r>
  <r>
    <s v="722830690"/>
    <n v="72283069"/>
    <x v="2"/>
    <s v="  5"/>
    <s v="IT"/>
    <s v="0"/>
    <x v="0"/>
    <x v="5"/>
    <n v="481845"/>
    <n v="654095"/>
    <n v="654.09500000000003"/>
    <n v="736.65904799761495"/>
  </r>
  <r>
    <s v="722830690"/>
    <n v="72283069"/>
    <x v="2"/>
    <s v="  5"/>
    <s v="IT"/>
    <s v="0"/>
    <x v="1"/>
    <x v="5"/>
    <n v="2186500"/>
    <n v="2856976"/>
    <n v="2856.9760000000001"/>
    <n v="765.3196946701687"/>
  </r>
  <r>
    <s v="722830690"/>
    <n v="72283069"/>
    <x v="2"/>
    <s v=" 11"/>
    <s v="ES"/>
    <s v="0"/>
    <x v="0"/>
    <x v="5"/>
    <n v="1099362"/>
    <n v="1492365"/>
    <n v="1492.365"/>
    <n v="736.65758711843284"/>
  </r>
  <r>
    <s v="722830690"/>
    <n v="72283069"/>
    <x v="2"/>
    <s v=" 11"/>
    <s v="ES"/>
    <s v="0"/>
    <x v="1"/>
    <x v="5"/>
    <n v="2032055"/>
    <n v="1996986"/>
    <n v="1996.9860000000001"/>
    <n v="1017.5609643733105"/>
  </r>
  <r>
    <s v="722830690"/>
    <n v="72283069"/>
    <x v="2"/>
    <s v=" 17"/>
    <s v="BE"/>
    <s v="0"/>
    <x v="0"/>
    <x v="5"/>
    <n v="280743"/>
    <n v="381104"/>
    <n v="381.10399999999998"/>
    <n v="736.65718544019478"/>
  </r>
  <r>
    <s v="722830690"/>
    <n v="72283069"/>
    <x v="2"/>
    <s v=" 17"/>
    <s v="BE"/>
    <s v="0"/>
    <x v="1"/>
    <x v="5"/>
    <n v="973154"/>
    <n v="524421"/>
    <n v="524.42100000000005"/>
    <n v="1855.6732091201534"/>
  </r>
  <r>
    <s v="722830690"/>
    <n v="72283069"/>
    <x v="2"/>
    <s v=" 30"/>
    <s v="SE"/>
    <s v="0"/>
    <x v="0"/>
    <x v="5"/>
    <n v="2729939"/>
    <n v="3705847"/>
    <n v="3705.8470000000002"/>
    <n v="736.65723382535759"/>
  </r>
  <r>
    <s v="722830690"/>
    <n v="72283069"/>
    <x v="2"/>
    <s v=" 30"/>
    <s v="SE"/>
    <s v="0"/>
    <x v="1"/>
    <x v="5"/>
    <n v="8468453"/>
    <n v="10340015"/>
    <n v="10340.014999999999"/>
    <n v="818.9981349156651"/>
  </r>
  <r>
    <s v="722830690"/>
    <n v="72283069"/>
    <x v="2"/>
    <s v=" 32"/>
    <s v="FI"/>
    <s v="0"/>
    <x v="0"/>
    <x v="5"/>
    <n v="502267"/>
    <n v="681818"/>
    <n v="681.81799999999998"/>
    <n v="736.65846310892357"/>
  </r>
  <r>
    <s v="722830690"/>
    <n v="72283069"/>
    <x v="2"/>
    <s v=" 32"/>
    <s v="FI"/>
    <s v="0"/>
    <x v="1"/>
    <x v="5"/>
    <n v="2755279"/>
    <n v="2856565"/>
    <n v="2856.5650000000001"/>
    <n v="964.54272876689311"/>
  </r>
  <r>
    <s v="722830690"/>
    <n v="72283069"/>
    <x v="2"/>
    <s v=" 38"/>
    <s v="AT"/>
    <s v="0"/>
    <x v="1"/>
    <x v="5"/>
    <n v="461"/>
    <n v="87"/>
    <n v="8.6999999999999994E-2"/>
    <n v="5298.8505747126437"/>
  </r>
  <r>
    <s v="722830690"/>
    <n v="72283069"/>
    <x v="2"/>
    <s v=" 60"/>
    <s v="PL"/>
    <s v="0"/>
    <x v="0"/>
    <x v="5"/>
    <n v="3123"/>
    <n v="4239"/>
    <n v="4.2389999999999999"/>
    <n v="736.73036093418261"/>
  </r>
  <r>
    <s v="722830690"/>
    <n v="72283069"/>
    <x v="2"/>
    <s v=" 60"/>
    <s v="PL"/>
    <s v="0"/>
    <x v="1"/>
    <x v="5"/>
    <n v="477416"/>
    <n v="587009"/>
    <n v="587.00900000000001"/>
    <n v="813.30269212226722"/>
  </r>
  <r>
    <s v="722830690"/>
    <n v="72283069"/>
    <x v="2"/>
    <s v=" 61"/>
    <s v="CZ"/>
    <s v="0"/>
    <x v="0"/>
    <x v="5"/>
    <n v="278868"/>
    <n v="378559"/>
    <n v="378.55900000000003"/>
    <n v="736.65663740658647"/>
  </r>
  <r>
    <s v="722830690"/>
    <n v="72283069"/>
    <x v="2"/>
    <s v=" 61"/>
    <s v="CZ"/>
    <s v="0"/>
    <x v="1"/>
    <x v="5"/>
    <n v="930124"/>
    <n v="855708"/>
    <n v="855.70799999999997"/>
    <n v="1086.9642448124828"/>
  </r>
  <r>
    <s v="722830690"/>
    <n v="72283069"/>
    <x v="2"/>
    <s v=" 91"/>
    <s v="SI"/>
    <s v="0"/>
    <x v="0"/>
    <x v="5"/>
    <n v="61783"/>
    <n v="83869"/>
    <n v="83.869"/>
    <n v="736.66074473285721"/>
  </r>
  <r>
    <s v="722830690"/>
    <n v="72283069"/>
    <x v="2"/>
    <s v=" 91"/>
    <s v="SI"/>
    <s v="0"/>
    <x v="1"/>
    <x v="5"/>
    <n v="26995"/>
    <n v="10065"/>
    <n v="10.065"/>
    <n v="2682.066567312469"/>
  </r>
  <r>
    <s v="722830700"/>
    <n v="72283070"/>
    <x v="2"/>
    <s v="  1"/>
    <s v="FR"/>
    <s v="0"/>
    <x v="0"/>
    <x v="5"/>
    <n v="9786"/>
    <n v="11790"/>
    <n v="11.79"/>
    <n v="830.02544529262093"/>
  </r>
  <r>
    <s v="722830700"/>
    <n v="72283070"/>
    <x v="2"/>
    <s v="  1"/>
    <s v="FR"/>
    <s v="0"/>
    <x v="1"/>
    <x v="5"/>
    <n v="15999"/>
    <n v="880"/>
    <n v="0.88"/>
    <n v="18180.68181818182"/>
  </r>
  <r>
    <s v="722830700"/>
    <n v="72283070"/>
    <x v="2"/>
    <s v="  3"/>
    <s v="NL"/>
    <s v="0"/>
    <x v="0"/>
    <x v="5"/>
    <n v="14730"/>
    <n v="17743"/>
    <n v="17.742999999999999"/>
    <n v="830.18655244321712"/>
  </r>
  <r>
    <s v="722830700"/>
    <n v="72283070"/>
    <x v="2"/>
    <s v="  3"/>
    <s v="NL"/>
    <s v="0"/>
    <x v="1"/>
    <x v="5"/>
    <n v="14251"/>
    <n v="6705"/>
    <n v="6.7050000000000001"/>
    <n v="2125.4287844891874"/>
  </r>
  <r>
    <s v="722830700"/>
    <n v="72283070"/>
    <x v="2"/>
    <s v="  4"/>
    <s v="DE"/>
    <s v="0"/>
    <x v="0"/>
    <x v="5"/>
    <n v="10385"/>
    <n v="12510"/>
    <n v="12.51"/>
    <n v="830.13589128697049"/>
  </r>
  <r>
    <s v="722830700"/>
    <n v="72283070"/>
    <x v="2"/>
    <s v="  4"/>
    <s v="DE"/>
    <s v="0"/>
    <x v="1"/>
    <x v="5"/>
    <n v="42480"/>
    <n v="20149"/>
    <n v="20.149000000000001"/>
    <n v="2108.2932155441958"/>
  </r>
  <r>
    <s v="722830700"/>
    <n v="72283070"/>
    <x v="2"/>
    <s v="  4"/>
    <s v="DE"/>
    <s v="0"/>
    <x v="2"/>
    <x v="5"/>
    <n v="45"/>
    <n v="1"/>
    <n v="1E-3"/>
    <n v="45000"/>
  </r>
  <r>
    <s v="722830700"/>
    <n v="72283070"/>
    <x v="2"/>
    <s v="  5"/>
    <s v="IT"/>
    <s v="0"/>
    <x v="0"/>
    <x v="5"/>
    <n v="354712"/>
    <n v="427266"/>
    <n v="427.26600000000002"/>
    <n v="830.19009235464557"/>
  </r>
  <r>
    <s v="722830700"/>
    <n v="72283070"/>
    <x v="2"/>
    <s v="  5"/>
    <s v="IT"/>
    <s v="0"/>
    <x v="1"/>
    <x v="5"/>
    <n v="1204580"/>
    <n v="1431791"/>
    <n v="1431.7909999999999"/>
    <n v="841.30993978869822"/>
  </r>
  <r>
    <s v="722830700"/>
    <n v="72283070"/>
    <x v="2"/>
    <s v=" 11"/>
    <s v="ES"/>
    <s v="0"/>
    <x v="0"/>
    <x v="5"/>
    <n v="1282497"/>
    <n v="1544827"/>
    <n v="1544.827"/>
    <n v="830.18810520530781"/>
  </r>
  <r>
    <s v="722830700"/>
    <n v="72283070"/>
    <x v="2"/>
    <s v=" 11"/>
    <s v="ES"/>
    <s v="0"/>
    <x v="1"/>
    <x v="5"/>
    <n v="1825549"/>
    <n v="1940865"/>
    <n v="1940.865"/>
    <n v="940.58525451280741"/>
  </r>
  <r>
    <s v="722830700"/>
    <n v="72283070"/>
    <x v="2"/>
    <s v=" 17"/>
    <s v="BE"/>
    <s v="0"/>
    <x v="0"/>
    <x v="5"/>
    <n v="1970"/>
    <n v="2373"/>
    <n v="2.3730000000000002"/>
    <n v="830.1727770754319"/>
  </r>
  <r>
    <s v="722830700"/>
    <n v="72283070"/>
    <x v="2"/>
    <s v=" 17"/>
    <s v="BE"/>
    <s v="0"/>
    <x v="1"/>
    <x v="5"/>
    <n v="16072"/>
    <n v="24480"/>
    <n v="24.48"/>
    <n v="656.53594771241831"/>
  </r>
  <r>
    <s v="722830700"/>
    <n v="72283070"/>
    <x v="2"/>
    <s v=" 30"/>
    <s v="SE"/>
    <s v="0"/>
    <x v="0"/>
    <x v="5"/>
    <n v="290698"/>
    <n v="350158"/>
    <n v="350.15800000000002"/>
    <n v="830.19094237458512"/>
  </r>
  <r>
    <s v="722830700"/>
    <n v="72283070"/>
    <x v="2"/>
    <s v=" 30"/>
    <s v="SE"/>
    <s v="0"/>
    <x v="1"/>
    <x v="5"/>
    <n v="833982"/>
    <n v="1161767"/>
    <n v="1161.7670000000001"/>
    <n v="717.85650651120227"/>
  </r>
  <r>
    <s v="722830700"/>
    <n v="72283070"/>
    <x v="2"/>
    <s v=" 60"/>
    <s v="PL"/>
    <s v="0"/>
    <x v="0"/>
    <x v="5"/>
    <n v="6031"/>
    <n v="7265"/>
    <n v="7.2649999999999997"/>
    <n v="830.14452856159676"/>
  </r>
  <r>
    <s v="722830700"/>
    <n v="72283070"/>
    <x v="2"/>
    <s v=" 60"/>
    <s v="PL"/>
    <s v="0"/>
    <x v="1"/>
    <x v="5"/>
    <n v="278771"/>
    <n v="184768"/>
    <n v="184.768"/>
    <n v="1508.7623397990994"/>
  </r>
  <r>
    <s v="722830890"/>
    <n v="72283089"/>
    <x v="2"/>
    <s v="  1"/>
    <s v="FR"/>
    <s v="0"/>
    <x v="0"/>
    <x v="5"/>
    <n v="3083"/>
    <n v="2977"/>
    <n v="2.9769999999999999"/>
    <n v="1035.6063150822977"/>
  </r>
  <r>
    <s v="722830890"/>
    <n v="72283089"/>
    <x v="2"/>
    <s v="  1"/>
    <s v="FR"/>
    <s v="0"/>
    <x v="1"/>
    <x v="5"/>
    <n v="2719"/>
    <n v="88"/>
    <n v="8.7999999999999995E-2"/>
    <n v="30897.727272727276"/>
  </r>
  <r>
    <s v="722830890"/>
    <n v="72283089"/>
    <x v="2"/>
    <s v="  4"/>
    <s v="DE"/>
    <s v="0"/>
    <x v="0"/>
    <x v="5"/>
    <n v="31814"/>
    <n v="30717"/>
    <n v="30.716999999999999"/>
    <n v="1035.7131230263371"/>
  </r>
  <r>
    <s v="722830890"/>
    <n v="72283089"/>
    <x v="2"/>
    <s v="  4"/>
    <s v="DE"/>
    <s v="0"/>
    <x v="1"/>
    <x v="5"/>
    <n v="189531"/>
    <n v="254705"/>
    <n v="254.70500000000001"/>
    <n v="744.11966785104335"/>
  </r>
  <r>
    <s v="722830890"/>
    <n v="72283089"/>
    <x v="2"/>
    <s v="  5"/>
    <s v="IT"/>
    <s v="0"/>
    <x v="0"/>
    <x v="5"/>
    <n v="15207"/>
    <n v="14683"/>
    <n v="14.683"/>
    <n v="1035.6875297963632"/>
  </r>
  <r>
    <s v="722830890"/>
    <n v="72283089"/>
    <x v="2"/>
    <s v="  5"/>
    <s v="IT"/>
    <s v="0"/>
    <x v="1"/>
    <x v="5"/>
    <n v="42691"/>
    <n v="14545"/>
    <n v="14.545"/>
    <n v="2935.0979718116191"/>
  </r>
  <r>
    <s v="722830890"/>
    <n v="72283089"/>
    <x v="2"/>
    <s v=" 17"/>
    <s v="BE"/>
    <s v="0"/>
    <x v="1"/>
    <x v="5"/>
    <n v="18065"/>
    <n v="586"/>
    <n v="0.58599999999999997"/>
    <n v="30827.64505119454"/>
  </r>
  <r>
    <s v="722830890"/>
    <n v="72283089"/>
    <x v="2"/>
    <s v=" 30"/>
    <s v="SE"/>
    <s v="0"/>
    <x v="0"/>
    <x v="5"/>
    <n v="2628"/>
    <n v="2537"/>
    <n v="2.5369999999999999"/>
    <n v="1035.8691367757194"/>
  </r>
  <r>
    <s v="722830890"/>
    <n v="72283089"/>
    <x v="2"/>
    <s v=" 30"/>
    <s v="SE"/>
    <s v="0"/>
    <x v="1"/>
    <x v="5"/>
    <n v="15296"/>
    <n v="8954"/>
    <n v="8.9540000000000006"/>
    <n v="1708.2867991958899"/>
  </r>
  <r>
    <s v="722830890"/>
    <n v="72283089"/>
    <x v="2"/>
    <s v=" 32"/>
    <s v="FI"/>
    <s v="0"/>
    <x v="0"/>
    <x v="5"/>
    <n v="2657"/>
    <n v="2565"/>
    <n v="2.5649999999999999"/>
    <n v="1035.8674463937623"/>
  </r>
  <r>
    <s v="722830890"/>
    <n v="72283089"/>
    <x v="2"/>
    <s v=" 32"/>
    <s v="FI"/>
    <s v="0"/>
    <x v="1"/>
    <x v="5"/>
    <n v="38028"/>
    <n v="49658"/>
    <n v="49.658000000000001"/>
    <n v="765.79805872165616"/>
  </r>
  <r>
    <s v="722830890"/>
    <n v="72283089"/>
    <x v="2"/>
    <s v=" 38"/>
    <s v="AT"/>
    <s v="0"/>
    <x v="1"/>
    <x v="5"/>
    <n v="2669"/>
    <n v="860"/>
    <n v="0.86"/>
    <n v="3103.4883720930234"/>
  </r>
  <r>
    <s v="722830890"/>
    <n v="72283089"/>
    <x v="2"/>
    <s v=" 60"/>
    <s v="PL"/>
    <s v="0"/>
    <x v="1"/>
    <x v="5"/>
    <n v="32447"/>
    <n v="40690"/>
    <n v="40.69"/>
    <n v="797.41951339395439"/>
  </r>
  <r>
    <s v="722850200"/>
    <n v="72285020"/>
    <x v="3"/>
    <s v="  1"/>
    <s v="FR"/>
    <s v="0"/>
    <x v="0"/>
    <x v="5"/>
    <n v="1829"/>
    <n v="612"/>
    <n v="0.61199999999999999"/>
    <n v="2988.5620915032682"/>
  </r>
  <r>
    <s v="722850200"/>
    <n v="72285020"/>
    <x v="3"/>
    <s v="  1"/>
    <s v="FR"/>
    <s v="0"/>
    <x v="1"/>
    <x v="5"/>
    <n v="15889"/>
    <n v="2438"/>
    <n v="2.4380000000000002"/>
    <n v="6517.2272354388842"/>
  </r>
  <r>
    <s v="722850200"/>
    <n v="72285020"/>
    <x v="3"/>
    <s v="  4"/>
    <s v="DE"/>
    <s v="0"/>
    <x v="0"/>
    <x v="5"/>
    <n v="230349"/>
    <n v="77088"/>
    <n v="77.087999999999994"/>
    <n v="2988.1304483188046"/>
  </r>
  <r>
    <s v="722850200"/>
    <n v="72285020"/>
    <x v="3"/>
    <s v="  4"/>
    <s v="DE"/>
    <s v="0"/>
    <x v="1"/>
    <x v="5"/>
    <n v="1797218"/>
    <n v="591475"/>
    <n v="591.47500000000002"/>
    <n v="3038.5358637305039"/>
  </r>
  <r>
    <s v="722850200"/>
    <n v="72285020"/>
    <x v="3"/>
    <s v="  5"/>
    <s v="IT"/>
    <s v="0"/>
    <x v="1"/>
    <x v="5"/>
    <n v="8939"/>
    <n v="3055"/>
    <n v="3.0550000000000002"/>
    <n v="2926.0229132569557"/>
  </r>
  <r>
    <s v="722850200"/>
    <n v="72285020"/>
    <x v="3"/>
    <s v=" 17"/>
    <s v="BE"/>
    <s v="0"/>
    <x v="0"/>
    <x v="5"/>
    <n v="1177"/>
    <n v="394"/>
    <n v="0.39400000000000002"/>
    <n v="2987.3096446700506"/>
  </r>
  <r>
    <s v="722850200"/>
    <n v="72285020"/>
    <x v="3"/>
    <s v=" 17"/>
    <s v="BE"/>
    <s v="0"/>
    <x v="1"/>
    <x v="5"/>
    <n v="4657"/>
    <n v="500"/>
    <n v="0.5"/>
    <n v="9314"/>
  </r>
  <r>
    <s v="722850200"/>
    <n v="72285020"/>
    <x v="3"/>
    <s v=" 30"/>
    <s v="SE"/>
    <s v="0"/>
    <x v="0"/>
    <x v="5"/>
    <n v="611634"/>
    <n v="204689"/>
    <n v="204.68899999999999"/>
    <n v="2988.1136748921535"/>
  </r>
  <r>
    <s v="722850200"/>
    <n v="72285020"/>
    <x v="3"/>
    <s v=" 30"/>
    <s v="SE"/>
    <s v="0"/>
    <x v="1"/>
    <x v="5"/>
    <n v="1687452"/>
    <n v="342368"/>
    <n v="342.36799999999999"/>
    <n v="4928.7667071688948"/>
  </r>
  <r>
    <s v="722850200"/>
    <n v="72285020"/>
    <x v="3"/>
    <s v=" 38"/>
    <s v="AT"/>
    <s v="0"/>
    <x v="0"/>
    <x v="5"/>
    <n v="2046"/>
    <n v="685"/>
    <n v="0.68500000000000005"/>
    <n v="2986.8613138686128"/>
  </r>
  <r>
    <s v="722850200"/>
    <n v="72285020"/>
    <x v="3"/>
    <s v=" 38"/>
    <s v="AT"/>
    <s v="0"/>
    <x v="1"/>
    <x v="5"/>
    <n v="1723903"/>
    <n v="346374"/>
    <n v="346.37400000000002"/>
    <n v="4976.9988509530158"/>
  </r>
  <r>
    <s v="722850200"/>
    <n v="72285020"/>
    <x v="3"/>
    <s v=" 61"/>
    <s v="CZ"/>
    <s v="0"/>
    <x v="0"/>
    <x v="5"/>
    <n v="99083"/>
    <n v="33158"/>
    <n v="33.158000000000001"/>
    <n v="2988.2079739429396"/>
  </r>
  <r>
    <s v="722850200"/>
    <n v="72285020"/>
    <x v="3"/>
    <s v=" 61"/>
    <s v="CZ"/>
    <s v="0"/>
    <x v="1"/>
    <x v="5"/>
    <n v="710558"/>
    <n v="338538"/>
    <n v="338.53800000000001"/>
    <n v="2098.9017481050869"/>
  </r>
  <r>
    <s v="722850200"/>
    <n v="72285020"/>
    <x v="3"/>
    <s v=" 91"/>
    <s v="SI"/>
    <s v="0"/>
    <x v="0"/>
    <x v="5"/>
    <n v="52003"/>
    <n v="17403"/>
    <n v="17.402999999999999"/>
    <n v="2988.1629604091249"/>
  </r>
  <r>
    <s v="722850200"/>
    <n v="72285020"/>
    <x v="3"/>
    <s v=" 91"/>
    <s v="SI"/>
    <s v="0"/>
    <x v="1"/>
    <x v="5"/>
    <n v="40747"/>
    <n v="16224"/>
    <n v="16.224"/>
    <n v="2511.5261341222881"/>
  </r>
  <r>
    <s v="722850400"/>
    <n v="72285040"/>
    <x v="3"/>
    <s v="  1"/>
    <s v="FR"/>
    <s v="0"/>
    <x v="0"/>
    <x v="5"/>
    <n v="12382"/>
    <n v="6935"/>
    <n v="6.9349999999999996"/>
    <n v="1785.436193222783"/>
  </r>
  <r>
    <s v="722850400"/>
    <n v="72285040"/>
    <x v="3"/>
    <s v="  1"/>
    <s v="FR"/>
    <s v="0"/>
    <x v="1"/>
    <x v="5"/>
    <n v="12938"/>
    <n v="3520"/>
    <n v="3.52"/>
    <n v="3675.568181818182"/>
  </r>
  <r>
    <s v="722850400"/>
    <n v="72285040"/>
    <x v="3"/>
    <s v="  4"/>
    <s v="DE"/>
    <s v="0"/>
    <x v="0"/>
    <x v="5"/>
    <n v="1688"/>
    <n v="946"/>
    <n v="0.94599999999999995"/>
    <n v="1784.355179704017"/>
  </r>
  <r>
    <s v="722850400"/>
    <n v="72285040"/>
    <x v="3"/>
    <s v="  4"/>
    <s v="DE"/>
    <s v="0"/>
    <x v="1"/>
    <x v="5"/>
    <n v="41673"/>
    <n v="11670"/>
    <n v="11.67"/>
    <n v="3570.9511568123394"/>
  </r>
  <r>
    <s v="722850400"/>
    <n v="72285040"/>
    <x v="3"/>
    <s v=" 11"/>
    <s v="ES"/>
    <s v="0"/>
    <x v="0"/>
    <x v="5"/>
    <n v="33337"/>
    <n v="18674"/>
    <n v="18.673999999999999"/>
    <n v="1785.2093820284888"/>
  </r>
  <r>
    <s v="722850400"/>
    <n v="72285040"/>
    <x v="3"/>
    <s v=" 11"/>
    <s v="ES"/>
    <s v="0"/>
    <x v="1"/>
    <x v="5"/>
    <n v="72741"/>
    <n v="62062"/>
    <n v="62.061999999999998"/>
    <n v="1172.0698656182528"/>
  </r>
  <r>
    <s v="722850400"/>
    <n v="72285040"/>
    <x v="3"/>
    <s v=" 17"/>
    <s v="BE"/>
    <s v="0"/>
    <x v="0"/>
    <x v="5"/>
    <n v="190006"/>
    <n v="106422"/>
    <n v="106.422"/>
    <n v="1785.4015147243992"/>
  </r>
  <r>
    <s v="722850400"/>
    <n v="72285040"/>
    <x v="3"/>
    <s v=" 17"/>
    <s v="BE"/>
    <s v="0"/>
    <x v="1"/>
    <x v="5"/>
    <n v="649888"/>
    <n v="393807"/>
    <n v="393.80700000000002"/>
    <n v="1650.2703100757476"/>
  </r>
  <r>
    <s v="722850400"/>
    <n v="72285040"/>
    <x v="3"/>
    <s v=" 30"/>
    <s v="SE"/>
    <s v="0"/>
    <x v="0"/>
    <x v="5"/>
    <n v="22666"/>
    <n v="12696"/>
    <n v="12.696"/>
    <n v="1785.28670447385"/>
  </r>
  <r>
    <s v="722850400"/>
    <n v="72285040"/>
    <x v="3"/>
    <s v=" 30"/>
    <s v="SE"/>
    <s v="0"/>
    <x v="1"/>
    <x v="5"/>
    <n v="90736"/>
    <n v="52506"/>
    <n v="52.506"/>
    <n v="1728.107263931741"/>
  </r>
  <r>
    <s v="722850400"/>
    <n v="72285040"/>
    <x v="3"/>
    <s v=" 38"/>
    <s v="AT"/>
    <s v="0"/>
    <x v="0"/>
    <x v="5"/>
    <n v="3"/>
    <n v="2"/>
    <n v="2E-3"/>
    <n v="1500"/>
  </r>
  <r>
    <s v="722850400"/>
    <n v="72285040"/>
    <x v="3"/>
    <s v=" 38"/>
    <s v="AT"/>
    <s v="0"/>
    <x v="1"/>
    <x v="5"/>
    <n v="3887"/>
    <n v="1065"/>
    <n v="1.0649999999999999"/>
    <n v="3649.7652582159626"/>
  </r>
  <r>
    <s v="722850610"/>
    <n v="72285061"/>
    <x v="3"/>
    <s v="  4"/>
    <s v="DE"/>
    <s v="0"/>
    <x v="0"/>
    <x v="5"/>
    <n v="84915"/>
    <n v="68166"/>
    <n v="68.165999999999997"/>
    <n v="1245.7090044890415"/>
  </r>
  <r>
    <s v="722850610"/>
    <n v="72285061"/>
    <x v="3"/>
    <s v="  4"/>
    <s v="DE"/>
    <s v="0"/>
    <x v="1"/>
    <x v="5"/>
    <n v="579821"/>
    <n v="218022"/>
    <n v="218.02199999999999"/>
    <n v="2659.460971828531"/>
  </r>
  <r>
    <s v="722850610"/>
    <n v="72285061"/>
    <x v="3"/>
    <s v=" 11"/>
    <s v="ES"/>
    <s v="0"/>
    <x v="0"/>
    <x v="5"/>
    <n v="58570"/>
    <n v="47019"/>
    <n v="47.018999999999998"/>
    <n v="1245.6666453986686"/>
  </r>
  <r>
    <s v="722850610"/>
    <n v="72285061"/>
    <x v="3"/>
    <s v=" 11"/>
    <s v="ES"/>
    <s v="0"/>
    <x v="1"/>
    <x v="5"/>
    <n v="52023"/>
    <n v="36832"/>
    <n v="36.832000000000001"/>
    <n v="1412.4402693310165"/>
  </r>
  <r>
    <s v="722850610"/>
    <n v="72285061"/>
    <x v="3"/>
    <s v=" 17"/>
    <s v="BE"/>
    <s v="0"/>
    <x v="0"/>
    <x v="5"/>
    <n v="21986"/>
    <n v="17650"/>
    <n v="17.649999999999999"/>
    <n v="1245.6657223796035"/>
  </r>
  <r>
    <s v="722850610"/>
    <n v="72285061"/>
    <x v="3"/>
    <s v=" 17"/>
    <s v="BE"/>
    <s v="0"/>
    <x v="1"/>
    <x v="5"/>
    <n v="369212"/>
    <n v="37840"/>
    <n v="37.840000000000003"/>
    <n v="9757.1881606765328"/>
  </r>
  <r>
    <s v="722850610"/>
    <n v="72285061"/>
    <x v="3"/>
    <s v=" 32"/>
    <s v="FI"/>
    <s v="0"/>
    <x v="0"/>
    <x v="5"/>
    <n v="3144"/>
    <n v="2524"/>
    <n v="2.524"/>
    <n v="1245.6418383518226"/>
  </r>
  <r>
    <s v="722850610"/>
    <n v="72285061"/>
    <x v="3"/>
    <s v=" 32"/>
    <s v="FI"/>
    <s v="0"/>
    <x v="1"/>
    <x v="5"/>
    <n v="41993"/>
    <n v="39564"/>
    <n v="39.564"/>
    <n v="1061.3941967445153"/>
  </r>
  <r>
    <s v="722850610"/>
    <n v="72285061"/>
    <x v="3"/>
    <s v=" 38"/>
    <s v="AT"/>
    <s v="0"/>
    <x v="0"/>
    <x v="5"/>
    <n v="113"/>
    <n v="90"/>
    <n v="0.09"/>
    <n v="1255.5555555555557"/>
  </r>
  <r>
    <s v="722850610"/>
    <n v="72285061"/>
    <x v="3"/>
    <s v=" 38"/>
    <s v="AT"/>
    <s v="0"/>
    <x v="1"/>
    <x v="5"/>
    <n v="64607"/>
    <n v="30021"/>
    <n v="30.021000000000001"/>
    <n v="2152.0602245095101"/>
  </r>
  <r>
    <s v="722850610"/>
    <n v="72285061"/>
    <x v="3"/>
    <s v=" 60"/>
    <s v="PL"/>
    <s v="0"/>
    <x v="1"/>
    <x v="5"/>
    <n v="16215"/>
    <n v="18125"/>
    <n v="18.125"/>
    <n v="894.62068965517244"/>
  </r>
  <r>
    <s v="722850610"/>
    <n v="72285061"/>
    <x v="3"/>
    <s v=" 61"/>
    <s v="CZ"/>
    <s v="0"/>
    <x v="0"/>
    <x v="5"/>
    <n v="105694"/>
    <n v="84848"/>
    <n v="84.847999999999999"/>
    <n v="1245.686403922308"/>
  </r>
  <r>
    <s v="722850610"/>
    <n v="72285061"/>
    <x v="3"/>
    <s v=" 61"/>
    <s v="CZ"/>
    <s v="0"/>
    <x v="1"/>
    <x v="5"/>
    <n v="198463"/>
    <n v="191307"/>
    <n v="191.30699999999999"/>
    <n v="1037.40584505533"/>
  </r>
  <r>
    <s v="722850690"/>
    <n v="72285069"/>
    <x v="3"/>
    <s v="  1"/>
    <s v="FR"/>
    <s v="0"/>
    <x v="0"/>
    <x v="5"/>
    <n v="82406"/>
    <n v="86753"/>
    <n v="86.753"/>
    <n v="949.89222274734016"/>
  </r>
  <r>
    <s v="722850690"/>
    <n v="72285069"/>
    <x v="3"/>
    <s v="  1"/>
    <s v="FR"/>
    <s v="0"/>
    <x v="1"/>
    <x v="5"/>
    <n v="123861"/>
    <n v="32383"/>
    <n v="32.383000000000003"/>
    <n v="3824.8772504091648"/>
  </r>
  <r>
    <s v="722850690"/>
    <n v="72285069"/>
    <x v="3"/>
    <s v="  3"/>
    <s v="NL"/>
    <s v="0"/>
    <x v="0"/>
    <x v="5"/>
    <n v="3703"/>
    <n v="3899"/>
    <n v="3.899"/>
    <n v="949.73070017953319"/>
  </r>
  <r>
    <s v="722850690"/>
    <n v="72285069"/>
    <x v="3"/>
    <s v="  3"/>
    <s v="NL"/>
    <s v="0"/>
    <x v="1"/>
    <x v="5"/>
    <n v="11448"/>
    <n v="5301"/>
    <n v="5.3010000000000002"/>
    <n v="2159.5925297113749"/>
  </r>
  <r>
    <s v="722850690"/>
    <n v="72285069"/>
    <x v="3"/>
    <s v="  4"/>
    <s v="DE"/>
    <s v="0"/>
    <x v="0"/>
    <x v="5"/>
    <n v="120493"/>
    <n v="126852"/>
    <n v="126.852"/>
    <n v="949.87071547945629"/>
  </r>
  <r>
    <s v="722850690"/>
    <n v="72285069"/>
    <x v="3"/>
    <s v="  4"/>
    <s v="DE"/>
    <s v="0"/>
    <x v="1"/>
    <x v="5"/>
    <n v="820593"/>
    <n v="259207"/>
    <n v="259.20699999999999"/>
    <n v="3165.7825598845711"/>
  </r>
  <r>
    <s v="722850690"/>
    <n v="72285069"/>
    <x v="3"/>
    <s v="  5"/>
    <s v="IT"/>
    <s v="0"/>
    <x v="0"/>
    <x v="5"/>
    <n v="155185"/>
    <n v="163376"/>
    <n v="163.376"/>
    <n v="949.86411712858683"/>
  </r>
  <r>
    <s v="722850690"/>
    <n v="72285069"/>
    <x v="3"/>
    <s v="  5"/>
    <s v="IT"/>
    <s v="0"/>
    <x v="1"/>
    <x v="5"/>
    <n v="1340770"/>
    <n v="1161582"/>
    <n v="1161.5820000000001"/>
    <n v="1154.2620322973323"/>
  </r>
  <r>
    <s v="722850690"/>
    <n v="72285069"/>
    <x v="3"/>
    <s v="  7"/>
    <s v="IE"/>
    <s v="0"/>
    <x v="1"/>
    <x v="5"/>
    <n v="253"/>
    <n v="100"/>
    <n v="0.1"/>
    <n v="2530"/>
  </r>
  <r>
    <s v="722850690"/>
    <n v="72285069"/>
    <x v="3"/>
    <s v="  8"/>
    <s v="DK"/>
    <s v="0"/>
    <x v="0"/>
    <x v="5"/>
    <n v="393960"/>
    <n v="414754"/>
    <n v="414.75400000000002"/>
    <n v="949.86425688480392"/>
  </r>
  <r>
    <s v="722850690"/>
    <n v="72285069"/>
    <x v="3"/>
    <s v="  8"/>
    <s v="DK"/>
    <s v="0"/>
    <x v="1"/>
    <x v="5"/>
    <n v="1091873"/>
    <n v="1239769"/>
    <n v="1239.769"/>
    <n v="880.7068090910484"/>
  </r>
  <r>
    <s v="722850690"/>
    <n v="72285069"/>
    <x v="3"/>
    <s v=" 11"/>
    <s v="ES"/>
    <s v="0"/>
    <x v="0"/>
    <x v="5"/>
    <n v="1540912"/>
    <n v="1622243"/>
    <n v="1622.2429999999999"/>
    <n v="949.86509419365655"/>
  </r>
  <r>
    <s v="722850690"/>
    <n v="72285069"/>
    <x v="3"/>
    <s v=" 11"/>
    <s v="ES"/>
    <s v="0"/>
    <x v="1"/>
    <x v="5"/>
    <n v="3570035"/>
    <n v="3245506"/>
    <n v="3245.5059999999999"/>
    <n v="1099.9933446433315"/>
  </r>
  <r>
    <s v="722850690"/>
    <n v="72285069"/>
    <x v="3"/>
    <s v=" 17"/>
    <s v="BE"/>
    <s v="0"/>
    <x v="0"/>
    <x v="5"/>
    <n v="4108"/>
    <n v="4324"/>
    <n v="4.3239999999999998"/>
    <n v="950.04625346901025"/>
  </r>
  <r>
    <s v="722850690"/>
    <n v="72285069"/>
    <x v="3"/>
    <s v=" 17"/>
    <s v="BE"/>
    <s v="0"/>
    <x v="1"/>
    <x v="5"/>
    <n v="60693"/>
    <n v="17086"/>
    <n v="17.085999999999999"/>
    <n v="3552.2064848413911"/>
  </r>
  <r>
    <s v="722850690"/>
    <n v="72285069"/>
    <x v="3"/>
    <s v=" 30"/>
    <s v="SE"/>
    <s v="0"/>
    <x v="0"/>
    <x v="5"/>
    <n v="232480"/>
    <n v="244751"/>
    <n v="244.751"/>
    <n v="949.86333048690301"/>
  </r>
  <r>
    <s v="722850690"/>
    <n v="72285069"/>
    <x v="3"/>
    <s v=" 30"/>
    <s v="SE"/>
    <s v="0"/>
    <x v="1"/>
    <x v="5"/>
    <n v="778525"/>
    <n v="697275"/>
    <n v="697.27499999999998"/>
    <n v="1116.5250439209781"/>
  </r>
  <r>
    <s v="722850690"/>
    <n v="72285069"/>
    <x v="3"/>
    <s v=" 32"/>
    <s v="FI"/>
    <s v="0"/>
    <x v="0"/>
    <x v="5"/>
    <n v="379439"/>
    <n v="399466"/>
    <n v="399.46600000000001"/>
    <n v="949.86557053666638"/>
  </r>
  <r>
    <s v="722850690"/>
    <n v="72285069"/>
    <x v="3"/>
    <s v=" 32"/>
    <s v="FI"/>
    <s v="0"/>
    <x v="1"/>
    <x v="5"/>
    <n v="2313827"/>
    <n v="1890566"/>
    <n v="1890.566"/>
    <n v="1223.8805733309496"/>
  </r>
  <r>
    <s v="722850690"/>
    <n v="72285069"/>
    <x v="3"/>
    <s v=" 38"/>
    <s v="AT"/>
    <s v="0"/>
    <x v="0"/>
    <x v="5"/>
    <n v="18"/>
    <n v="18"/>
    <n v="1.7999999999999999E-2"/>
    <n v="1000.0000000000001"/>
  </r>
  <r>
    <s v="722850690"/>
    <n v="72285069"/>
    <x v="3"/>
    <s v=" 38"/>
    <s v="AT"/>
    <s v="0"/>
    <x v="1"/>
    <x v="5"/>
    <n v="17016"/>
    <n v="6572"/>
    <n v="6.5720000000000001"/>
    <n v="2589.1661594643942"/>
  </r>
  <r>
    <s v="722850690"/>
    <n v="72285069"/>
    <x v="3"/>
    <s v=" 60"/>
    <s v="PL"/>
    <s v="0"/>
    <x v="1"/>
    <x v="5"/>
    <n v="42846"/>
    <n v="40392"/>
    <n v="40.392000000000003"/>
    <n v="1060.7546048722518"/>
  </r>
  <r>
    <s v="722850690"/>
    <n v="72285069"/>
    <x v="3"/>
    <s v=" 61"/>
    <s v="CZ"/>
    <s v="0"/>
    <x v="0"/>
    <x v="5"/>
    <n v="6099"/>
    <n v="6421"/>
    <n v="6.4210000000000003"/>
    <n v="949.85204796760627"/>
  </r>
  <r>
    <s v="722850690"/>
    <n v="72285069"/>
    <x v="3"/>
    <s v=" 61"/>
    <s v="CZ"/>
    <s v="0"/>
    <x v="1"/>
    <x v="5"/>
    <n v="41154"/>
    <n v="32668"/>
    <n v="32.667999999999999"/>
    <n v="1259.7649075547938"/>
  </r>
  <r>
    <s v="722850800"/>
    <n v="72285080"/>
    <x v="3"/>
    <s v="  3"/>
    <s v="NL"/>
    <s v="0"/>
    <x v="0"/>
    <x v="5"/>
    <n v="11"/>
    <n v="10"/>
    <n v="0.01"/>
    <n v="1100"/>
  </r>
  <r>
    <s v="722850800"/>
    <n v="72285080"/>
    <x v="3"/>
    <s v="  3"/>
    <s v="NL"/>
    <s v="0"/>
    <x v="1"/>
    <x v="5"/>
    <n v="149"/>
    <n v="75"/>
    <n v="7.4999999999999997E-2"/>
    <n v="1986.6666666666667"/>
  </r>
  <r>
    <s v="722850800"/>
    <n v="72285080"/>
    <x v="3"/>
    <s v="  4"/>
    <s v="DE"/>
    <s v="0"/>
    <x v="0"/>
    <x v="5"/>
    <n v="16205"/>
    <n v="15201"/>
    <n v="15.201000000000001"/>
    <n v="1066.0482862969541"/>
  </r>
  <r>
    <s v="722850800"/>
    <n v="72285080"/>
    <x v="3"/>
    <s v="  4"/>
    <s v="DE"/>
    <s v="0"/>
    <x v="1"/>
    <x v="5"/>
    <n v="43635"/>
    <n v="9518"/>
    <n v="9.5180000000000007"/>
    <n v="4584.4715276318548"/>
  </r>
  <r>
    <s v="722850800"/>
    <n v="72285080"/>
    <x v="3"/>
    <s v="  5"/>
    <s v="IT"/>
    <s v="0"/>
    <x v="0"/>
    <x v="5"/>
    <n v="254838"/>
    <n v="239049"/>
    <n v="239.04900000000001"/>
    <n v="1066.0492200343863"/>
  </r>
  <r>
    <s v="722850800"/>
    <n v="72285080"/>
    <x v="3"/>
    <s v="  5"/>
    <s v="IT"/>
    <s v="0"/>
    <x v="1"/>
    <x v="5"/>
    <n v="1126130"/>
    <n v="1445858"/>
    <n v="1445.8579999999999"/>
    <n v="778.86625104263351"/>
  </r>
  <r>
    <s v="722850800"/>
    <n v="72285080"/>
    <x v="3"/>
    <s v="  9"/>
    <s v="GR"/>
    <s v="0"/>
    <x v="1"/>
    <x v="5"/>
    <n v="5360"/>
    <n v="5714"/>
    <n v="5.7140000000000004"/>
    <n v="938.04690234511713"/>
  </r>
  <r>
    <s v="722850800"/>
    <n v="72285080"/>
    <x v="3"/>
    <s v=" 30"/>
    <s v="SE"/>
    <s v="0"/>
    <x v="0"/>
    <x v="5"/>
    <n v="151"/>
    <n v="142"/>
    <n v="0.14199999999999999"/>
    <n v="1063.3802816901409"/>
  </r>
  <r>
    <s v="722850800"/>
    <n v="72285080"/>
    <x v="3"/>
    <s v=" 30"/>
    <s v="SE"/>
    <s v="0"/>
    <x v="1"/>
    <x v="5"/>
    <n v="7597"/>
    <n v="32"/>
    <n v="3.2000000000000001E-2"/>
    <n v="237406.25"/>
  </r>
  <r>
    <s v="722850800"/>
    <n v="72285080"/>
    <x v="3"/>
    <s v=" 38"/>
    <s v="AT"/>
    <s v="0"/>
    <x v="0"/>
    <x v="5"/>
    <n v="3"/>
    <n v="3"/>
    <n v="3.0000000000000001E-3"/>
    <n v="1000"/>
  </r>
  <r>
    <s v="722850800"/>
    <n v="72285080"/>
    <x v="3"/>
    <s v=" 38"/>
    <s v="AT"/>
    <s v="0"/>
    <x v="1"/>
    <x v="5"/>
    <n v="1500"/>
    <n v="232"/>
    <n v="0.23200000000000001"/>
    <n v="6465.5172413793098"/>
  </r>
  <r>
    <s v="722860200"/>
    <n v="72286020"/>
    <x v="2"/>
    <s v="  4"/>
    <s v="DE"/>
    <s v="0"/>
    <x v="1"/>
    <x v="5"/>
    <n v="208"/>
    <n v="12"/>
    <n v="1.2E-2"/>
    <n v="17333.333333333332"/>
  </r>
  <r>
    <s v="722860200"/>
    <n v="72286020"/>
    <x v="2"/>
    <s v="  5"/>
    <s v="IT"/>
    <s v="0"/>
    <x v="0"/>
    <x v="5"/>
    <n v="149933"/>
    <n v="43862"/>
    <n v="43.862000000000002"/>
    <n v="3418.2891796999679"/>
  </r>
  <r>
    <s v="722860200"/>
    <n v="72286020"/>
    <x v="2"/>
    <s v="  5"/>
    <s v="IT"/>
    <s v="0"/>
    <x v="1"/>
    <x v="5"/>
    <n v="522578"/>
    <n v="30671"/>
    <n v="30.670999999999999"/>
    <n v="17038.179387695218"/>
  </r>
  <r>
    <s v="722860200"/>
    <n v="72286020"/>
    <x v="2"/>
    <s v=" 60"/>
    <s v="PL"/>
    <s v="0"/>
    <x v="0"/>
    <x v="5"/>
    <n v="712"/>
    <n v="208"/>
    <n v="0.20799999999999999"/>
    <n v="3423.0769230769233"/>
  </r>
  <r>
    <s v="722860200"/>
    <n v="72286020"/>
    <x v="2"/>
    <s v=" 60"/>
    <s v="PL"/>
    <s v="0"/>
    <x v="1"/>
    <x v="5"/>
    <n v="39773"/>
    <n v="14540"/>
    <n v="14.54"/>
    <n v="2735.4195323246217"/>
  </r>
  <r>
    <s v="722860800"/>
    <n v="72286080"/>
    <x v="2"/>
    <s v="  1"/>
    <s v="FR"/>
    <s v="0"/>
    <x v="0"/>
    <x v="5"/>
    <n v="4092"/>
    <n v="1349"/>
    <n v="1.349"/>
    <n v="3033.3580429948111"/>
  </r>
  <r>
    <s v="722860800"/>
    <n v="72286080"/>
    <x v="2"/>
    <s v="  1"/>
    <s v="FR"/>
    <s v="0"/>
    <x v="1"/>
    <x v="5"/>
    <n v="25083"/>
    <n v="4638"/>
    <n v="4.6379999999999999"/>
    <n v="5408.1500646830527"/>
  </r>
  <r>
    <s v="722860800"/>
    <n v="72286080"/>
    <x v="2"/>
    <s v="  3"/>
    <s v="NL"/>
    <s v="0"/>
    <x v="0"/>
    <x v="5"/>
    <n v="38843"/>
    <n v="12805"/>
    <n v="12.805"/>
    <n v="3033.4244435767278"/>
  </r>
  <r>
    <s v="722860800"/>
    <n v="72286080"/>
    <x v="2"/>
    <s v="  3"/>
    <s v="NL"/>
    <s v="0"/>
    <x v="1"/>
    <x v="5"/>
    <n v="97749"/>
    <n v="54922"/>
    <n v="54.921999999999997"/>
    <n v="1779.7785950985035"/>
  </r>
  <r>
    <s v="722860800"/>
    <n v="72286080"/>
    <x v="2"/>
    <s v="  4"/>
    <s v="DE"/>
    <s v="0"/>
    <x v="0"/>
    <x v="5"/>
    <n v="2895"/>
    <n v="955"/>
    <n v="0.95499999999999996"/>
    <n v="3031.413612565445"/>
  </r>
  <r>
    <s v="722860800"/>
    <n v="72286080"/>
    <x v="2"/>
    <s v="  4"/>
    <s v="DE"/>
    <s v="0"/>
    <x v="1"/>
    <x v="5"/>
    <n v="17367"/>
    <n v="1283"/>
    <n v="1.2829999999999999"/>
    <n v="13536.243180046766"/>
  </r>
  <r>
    <s v="722860800"/>
    <n v="72286080"/>
    <x v="2"/>
    <s v="  5"/>
    <s v="IT"/>
    <s v="0"/>
    <x v="0"/>
    <x v="5"/>
    <n v="5460"/>
    <n v="1800"/>
    <n v="1.8"/>
    <n v="3033.3333333333335"/>
  </r>
  <r>
    <s v="722860800"/>
    <n v="72286080"/>
    <x v="2"/>
    <s v="  5"/>
    <s v="IT"/>
    <s v="0"/>
    <x v="1"/>
    <x v="5"/>
    <n v="9925"/>
    <n v="541"/>
    <n v="0.54100000000000004"/>
    <n v="18345.656192236598"/>
  </r>
  <r>
    <s v="722860800"/>
    <n v="72286080"/>
    <x v="2"/>
    <s v="  7"/>
    <s v="IE"/>
    <s v="0"/>
    <x v="0"/>
    <x v="5"/>
    <n v="74"/>
    <n v="24"/>
    <n v="2.4E-2"/>
    <n v="3083.3333333333335"/>
  </r>
  <r>
    <s v="722860800"/>
    <n v="72286080"/>
    <x v="2"/>
    <s v="  7"/>
    <s v="IE"/>
    <s v="0"/>
    <x v="1"/>
    <x v="5"/>
    <n v="74"/>
    <n v="7"/>
    <n v="7.0000000000000001E-3"/>
    <n v="10571.428571428571"/>
  </r>
  <r>
    <s v="722860800"/>
    <n v="72286080"/>
    <x v="2"/>
    <s v=" 17"/>
    <s v="BE"/>
    <s v="0"/>
    <x v="0"/>
    <x v="5"/>
    <n v="95"/>
    <n v="31"/>
    <n v="3.1E-2"/>
    <n v="3064.516129032258"/>
  </r>
  <r>
    <s v="722860800"/>
    <n v="72286080"/>
    <x v="2"/>
    <s v=" 17"/>
    <s v="BE"/>
    <s v="0"/>
    <x v="1"/>
    <x v="5"/>
    <n v="1684"/>
    <n v="195"/>
    <n v="0.19500000000000001"/>
    <n v="8635.8974358974356"/>
  </r>
  <r>
    <s v="722860800"/>
    <n v="72286080"/>
    <x v="2"/>
    <s v=" 32"/>
    <s v="FI"/>
    <s v="0"/>
    <x v="0"/>
    <x v="5"/>
    <n v="650"/>
    <n v="215"/>
    <n v="0.215"/>
    <n v="3023.2558139534885"/>
  </r>
  <r>
    <s v="722860800"/>
    <n v="72286080"/>
    <x v="2"/>
    <s v=" 32"/>
    <s v="FI"/>
    <s v="0"/>
    <x v="1"/>
    <x v="5"/>
    <n v="2803"/>
    <n v="5"/>
    <n v="5.0000000000000001E-3"/>
    <n v="560600"/>
  </r>
  <r>
    <s v="722860800"/>
    <n v="72286080"/>
    <x v="2"/>
    <s v=" 38"/>
    <s v="AT"/>
    <s v="0"/>
    <x v="0"/>
    <x v="5"/>
    <n v="486"/>
    <n v="159"/>
    <n v="0.159"/>
    <n v="3056.6037735849054"/>
  </r>
  <r>
    <s v="722860800"/>
    <n v="72286080"/>
    <x v="2"/>
    <s v=" 38"/>
    <s v="AT"/>
    <s v="0"/>
    <x v="1"/>
    <x v="5"/>
    <n v="688315"/>
    <n v="171924"/>
    <n v="171.92400000000001"/>
    <n v="4003.6004280961351"/>
  </r>
  <r>
    <s v="722860800"/>
    <n v="72286080"/>
    <x v="2"/>
    <s v=" 60"/>
    <s v="PL"/>
    <s v="0"/>
    <x v="1"/>
    <x v="5"/>
    <n v="446860"/>
    <n v="182110"/>
    <n v="182.11"/>
    <n v="2453.7916643786721"/>
  </r>
  <r>
    <s v="722860800"/>
    <n v="72286080"/>
    <x v="2"/>
    <s v=" 61"/>
    <s v="CZ"/>
    <s v="0"/>
    <x v="0"/>
    <x v="5"/>
    <n v="550"/>
    <n v="181"/>
    <n v="0.18099999999999999"/>
    <n v="3038.6740331491715"/>
  </r>
  <r>
    <s v="722860800"/>
    <n v="72286080"/>
    <x v="2"/>
    <s v=" 61"/>
    <s v="CZ"/>
    <s v="0"/>
    <x v="1"/>
    <x v="5"/>
    <n v="1755"/>
    <n v="100"/>
    <n v="0.1"/>
    <n v="17550"/>
  </r>
  <r>
    <s v="722870100"/>
    <n v="72287010"/>
    <x v="2"/>
    <s v="  1"/>
    <s v="FR"/>
    <s v="0"/>
    <x v="0"/>
    <x v="5"/>
    <n v="3"/>
    <n v="3"/>
    <n v="3.0000000000000001E-3"/>
    <n v="1000"/>
  </r>
  <r>
    <s v="722870100"/>
    <n v="72287010"/>
    <x v="2"/>
    <s v="  1"/>
    <s v="FR"/>
    <s v="0"/>
    <x v="1"/>
    <x v="5"/>
    <n v="37"/>
    <n v="5"/>
    <n v="5.0000000000000001E-3"/>
    <n v="7400"/>
  </r>
  <r>
    <s v="722870100"/>
    <n v="72287010"/>
    <x v="2"/>
    <s v="  4"/>
    <s v="DE"/>
    <s v="0"/>
    <x v="0"/>
    <x v="5"/>
    <n v="3772"/>
    <n v="3312"/>
    <n v="3.3119999999999998"/>
    <n v="1138.8888888888889"/>
  </r>
  <r>
    <s v="722870100"/>
    <n v="72287010"/>
    <x v="2"/>
    <s v="  4"/>
    <s v="DE"/>
    <s v="0"/>
    <x v="1"/>
    <x v="5"/>
    <n v="35851"/>
    <n v="4213"/>
    <n v="4.2130000000000001"/>
    <n v="8509.6131023023972"/>
  </r>
  <r>
    <s v="722870100"/>
    <n v="72287010"/>
    <x v="2"/>
    <s v="  5"/>
    <s v="IT"/>
    <s v="0"/>
    <x v="0"/>
    <x v="5"/>
    <n v="77490"/>
    <n v="68036"/>
    <n v="68.036000000000001"/>
    <n v="1138.9558469045799"/>
  </r>
  <r>
    <s v="722870100"/>
    <n v="72287010"/>
    <x v="2"/>
    <s v="  5"/>
    <s v="IT"/>
    <s v="0"/>
    <x v="1"/>
    <x v="5"/>
    <n v="268988"/>
    <n v="49780"/>
    <n v="49.78"/>
    <n v="5403.5355564483725"/>
  </r>
  <r>
    <s v="722870100"/>
    <n v="72287010"/>
    <x v="2"/>
    <s v=" 11"/>
    <s v="ES"/>
    <s v="0"/>
    <x v="0"/>
    <x v="5"/>
    <n v="270"/>
    <n v="237"/>
    <n v="0.23699999999999999"/>
    <n v="1139.2405063291139"/>
  </r>
  <r>
    <s v="722870100"/>
    <n v="72287010"/>
    <x v="2"/>
    <s v=" 11"/>
    <s v="ES"/>
    <s v="0"/>
    <x v="1"/>
    <x v="5"/>
    <n v="440"/>
    <n v="16"/>
    <n v="1.6E-2"/>
    <n v="27500"/>
  </r>
  <r>
    <s v="722870100"/>
    <n v="72287010"/>
    <x v="2"/>
    <s v=" 30"/>
    <s v="SE"/>
    <s v="0"/>
    <x v="0"/>
    <x v="5"/>
    <n v="261213"/>
    <n v="229344"/>
    <n v="229.34399999999999"/>
    <n v="1138.9571996651318"/>
  </r>
  <r>
    <s v="722870100"/>
    <n v="72287010"/>
    <x v="2"/>
    <s v=" 30"/>
    <s v="SE"/>
    <s v="0"/>
    <x v="1"/>
    <x v="5"/>
    <n v="1053041"/>
    <n v="1188534"/>
    <n v="1188.5340000000001"/>
    <n v="885.9998956697915"/>
  </r>
  <r>
    <s v="722870100"/>
    <n v="72287010"/>
    <x v="2"/>
    <s v=" 38"/>
    <s v="AT"/>
    <s v="0"/>
    <x v="0"/>
    <x v="5"/>
    <n v="6"/>
    <n v="5"/>
    <n v="5.0000000000000001E-3"/>
    <n v="1200"/>
  </r>
  <r>
    <s v="722870100"/>
    <n v="72287010"/>
    <x v="2"/>
    <s v=" 38"/>
    <s v="AT"/>
    <s v="0"/>
    <x v="1"/>
    <x v="5"/>
    <n v="3281"/>
    <n v="823"/>
    <n v="0.82299999999999995"/>
    <n v="3986.6342648845689"/>
  </r>
  <r>
    <s v="722870900"/>
    <n v="72287090"/>
    <x v="2"/>
    <s v="  1"/>
    <s v="FR"/>
    <s v="0"/>
    <x v="0"/>
    <x v="5"/>
    <n v="470"/>
    <n v="103"/>
    <n v="0.10299999999999999"/>
    <n v="4563.1067961165054"/>
  </r>
  <r>
    <s v="722870900"/>
    <n v="72287090"/>
    <x v="2"/>
    <s v="  1"/>
    <s v="FR"/>
    <s v="0"/>
    <x v="1"/>
    <x v="5"/>
    <n v="448"/>
    <n v="1"/>
    <n v="1E-3"/>
    <n v="448000"/>
  </r>
  <r>
    <s v="722870900"/>
    <n v="72287090"/>
    <x v="2"/>
    <s v="  4"/>
    <s v="DE"/>
    <s v="0"/>
    <x v="0"/>
    <x v="5"/>
    <n v="139224"/>
    <n v="30561"/>
    <n v="30.561"/>
    <n v="4555.6100912928241"/>
  </r>
  <r>
    <s v="722870900"/>
    <n v="72287090"/>
    <x v="2"/>
    <s v="  4"/>
    <s v="DE"/>
    <s v="0"/>
    <x v="1"/>
    <x v="5"/>
    <n v="830058"/>
    <n v="162867"/>
    <n v="162.86699999999999"/>
    <n v="5096.5388936985401"/>
  </r>
  <r>
    <s v="722870900"/>
    <n v="72287090"/>
    <x v="2"/>
    <s v="  7"/>
    <s v="IE"/>
    <s v="0"/>
    <x v="0"/>
    <x v="5"/>
    <n v="8841"/>
    <n v="1941"/>
    <n v="1.9410000000000001"/>
    <n v="4554.8686244204018"/>
  </r>
  <r>
    <s v="722870900"/>
    <n v="72287090"/>
    <x v="2"/>
    <s v="  7"/>
    <s v="IE"/>
    <s v="0"/>
    <x v="1"/>
    <x v="5"/>
    <n v="3138"/>
    <n v="2104"/>
    <n v="2.1040000000000001"/>
    <n v="1491.444866920152"/>
  </r>
  <r>
    <s v="722870900"/>
    <n v="72287090"/>
    <x v="2"/>
    <s v=" 11"/>
    <s v="ES"/>
    <s v="0"/>
    <x v="0"/>
    <x v="5"/>
    <n v="19323"/>
    <n v="4242"/>
    <n v="4.242"/>
    <n v="4555.1626591230552"/>
  </r>
  <r>
    <s v="722870900"/>
    <n v="72287090"/>
    <x v="2"/>
    <s v=" 11"/>
    <s v="ES"/>
    <s v="0"/>
    <x v="1"/>
    <x v="5"/>
    <n v="22922"/>
    <n v="3385"/>
    <n v="3.3849999999999998"/>
    <n v="6771.6395864106353"/>
  </r>
  <r>
    <s v="722870900"/>
    <n v="72287090"/>
    <x v="2"/>
    <s v=" 38"/>
    <s v="AT"/>
    <s v="0"/>
    <x v="0"/>
    <x v="5"/>
    <n v="9"/>
    <n v="3"/>
    <n v="3.0000000000000001E-3"/>
    <n v="3000"/>
  </r>
  <r>
    <s v="722870900"/>
    <n v="72287090"/>
    <x v="2"/>
    <s v=" 38"/>
    <s v="AT"/>
    <s v="0"/>
    <x v="1"/>
    <x v="5"/>
    <n v="15335"/>
    <n v="2100"/>
    <n v="2.1"/>
    <n v="7302.3809523809523"/>
  </r>
  <r>
    <s v="722880000"/>
    <n v="72288000"/>
    <x v="2"/>
    <s v="  1"/>
    <s v="FR"/>
    <s v="0"/>
    <x v="7"/>
    <x v="5"/>
    <n v="8333"/>
    <n v="74"/>
    <n v="7.3999999999999996E-2"/>
    <n v="112608.10810810811"/>
  </r>
  <r>
    <s v="722880000"/>
    <n v="72288000"/>
    <x v="2"/>
    <s v="  4"/>
    <s v="DE"/>
    <s v="0"/>
    <x v="0"/>
    <x v="5"/>
    <n v="76"/>
    <n v="48"/>
    <n v="4.8000000000000001E-2"/>
    <n v="1583.3333333333333"/>
  </r>
  <r>
    <s v="722880000"/>
    <n v="72288000"/>
    <x v="2"/>
    <s v="  4"/>
    <s v="DE"/>
    <s v="0"/>
    <x v="1"/>
    <x v="5"/>
    <n v="1395"/>
    <n v="30"/>
    <n v="0.03"/>
    <n v="46500"/>
  </r>
  <r>
    <s v="730511000"/>
    <n v="73051100"/>
    <x v="6"/>
    <s v="  3"/>
    <s v="NL"/>
    <s v="0"/>
    <x v="0"/>
    <x v="5"/>
    <n v="3397"/>
    <n v="4012"/>
    <n v="4.0119999999999996"/>
    <n v="846.70987038883356"/>
  </r>
  <r>
    <s v="730511000"/>
    <n v="73051100"/>
    <x v="6"/>
    <s v="  3"/>
    <s v="NL"/>
    <s v="0"/>
    <x v="1"/>
    <x v="5"/>
    <n v="95500"/>
    <n v="43488"/>
    <n v="43.488"/>
    <n v="2196.0080941869023"/>
  </r>
  <r>
    <s v="730511000"/>
    <n v="73051100"/>
    <x v="6"/>
    <s v="  4"/>
    <s v="DE"/>
    <s v="0"/>
    <x v="0"/>
    <x v="5"/>
    <n v="56888"/>
    <n v="67186"/>
    <n v="67.186000000000007"/>
    <n v="846.724019885095"/>
  </r>
  <r>
    <s v="730511000"/>
    <n v="73051100"/>
    <x v="6"/>
    <s v="  4"/>
    <s v="DE"/>
    <s v="0"/>
    <x v="1"/>
    <x v="5"/>
    <n v="132357"/>
    <n v="70841"/>
    <n v="70.840999999999994"/>
    <n v="1868.3671884925398"/>
  </r>
  <r>
    <s v="730511000"/>
    <n v="73051100"/>
    <x v="6"/>
    <s v="  5"/>
    <s v="IT"/>
    <s v="0"/>
    <x v="1"/>
    <x v="5"/>
    <n v="362721"/>
    <n v="33398"/>
    <n v="33.398000000000003"/>
    <n v="10860.560512605543"/>
  </r>
  <r>
    <s v="730511000"/>
    <n v="73051100"/>
    <x v="6"/>
    <s v="  8"/>
    <s v="DK"/>
    <s v="0"/>
    <x v="0"/>
    <x v="5"/>
    <n v="14"/>
    <n v="17"/>
    <n v="1.7000000000000001E-2"/>
    <n v="823.52941176470586"/>
  </r>
  <r>
    <s v="730511000"/>
    <n v="73051100"/>
    <x v="6"/>
    <s v="  8"/>
    <s v="DK"/>
    <s v="0"/>
    <x v="1"/>
    <x v="5"/>
    <n v="154921"/>
    <n v="31558"/>
    <n v="31.558"/>
    <n v="4909.088028392167"/>
  </r>
  <r>
    <s v="730511000"/>
    <n v="73051100"/>
    <x v="6"/>
    <s v=" 61"/>
    <s v="CZ"/>
    <s v="0"/>
    <x v="1"/>
    <x v="5"/>
    <n v="142188"/>
    <n v="135271"/>
    <n v="135.27099999999999"/>
    <n v="1051.1343894848121"/>
  </r>
  <r>
    <s v="730511000"/>
    <n v="73051100"/>
    <x v="6"/>
    <s v=" 66"/>
    <s v="RO"/>
    <s v="0"/>
    <x v="1"/>
    <x v="5"/>
    <n v="287061"/>
    <n v="311546"/>
    <n v="311.54599999999999"/>
    <n v="921.40807457004746"/>
  </r>
  <r>
    <s v="730512000"/>
    <n v="73051200"/>
    <x v="6"/>
    <s v="  3"/>
    <s v="NL"/>
    <s v="0"/>
    <x v="0"/>
    <x v="5"/>
    <n v="9903"/>
    <n v="11407"/>
    <n v="11.407"/>
    <n v="868.15113526781795"/>
  </r>
  <r>
    <s v="730512000"/>
    <n v="73051200"/>
    <x v="6"/>
    <s v="  3"/>
    <s v="NL"/>
    <s v="0"/>
    <x v="1"/>
    <x v="5"/>
    <n v="196906"/>
    <n v="202556"/>
    <n v="202.55600000000001"/>
    <n v="972.10647919587666"/>
  </r>
  <r>
    <s v="730512000"/>
    <n v="73051200"/>
    <x v="6"/>
    <s v="  4"/>
    <s v="DE"/>
    <s v="0"/>
    <x v="0"/>
    <x v="5"/>
    <n v="178593"/>
    <n v="205732"/>
    <n v="205.732"/>
    <n v="868.08566484552716"/>
  </r>
  <r>
    <s v="730512000"/>
    <n v="73051200"/>
    <x v="6"/>
    <s v="  4"/>
    <s v="DE"/>
    <s v="0"/>
    <x v="1"/>
    <x v="5"/>
    <n v="6154661"/>
    <n v="5425860"/>
    <n v="5425.86"/>
    <n v="1134.3199050473106"/>
  </r>
  <r>
    <s v="730512000"/>
    <n v="73051200"/>
    <x v="6"/>
    <s v="  5"/>
    <s v="IT"/>
    <s v="0"/>
    <x v="1"/>
    <x v="5"/>
    <n v="17065"/>
    <n v="1910"/>
    <n v="1.91"/>
    <n v="8934.5549738219906"/>
  </r>
  <r>
    <s v="730512000"/>
    <n v="73051200"/>
    <x v="6"/>
    <s v="  9"/>
    <s v="GR"/>
    <s v="0"/>
    <x v="1"/>
    <x v="5"/>
    <n v="166172"/>
    <n v="150040"/>
    <n v="150.04"/>
    <n v="1107.5179952012797"/>
  </r>
  <r>
    <s v="730512000"/>
    <n v="73051200"/>
    <x v="6"/>
    <s v=" 11"/>
    <s v="ES"/>
    <s v="0"/>
    <x v="1"/>
    <x v="5"/>
    <n v="656035"/>
    <n v="119460"/>
    <n v="119.46"/>
    <n v="5491.6708521680903"/>
  </r>
  <r>
    <s v="730519000"/>
    <n v="73051900"/>
    <x v="6"/>
    <s v="  1"/>
    <s v="FR"/>
    <s v="0"/>
    <x v="0"/>
    <x v="5"/>
    <n v="190"/>
    <n v="269"/>
    <n v="0.26900000000000002"/>
    <n v="706.31970260223045"/>
  </r>
  <r>
    <s v="730519000"/>
    <n v="73051900"/>
    <x v="6"/>
    <s v="  1"/>
    <s v="FR"/>
    <s v="0"/>
    <x v="1"/>
    <x v="5"/>
    <n v="1071"/>
    <n v="30"/>
    <n v="0.03"/>
    <n v="35700"/>
  </r>
  <r>
    <s v="730520000"/>
    <n v="73052000"/>
    <x v="6"/>
    <s v="  3"/>
    <s v="NL"/>
    <s v="0"/>
    <x v="1"/>
    <x v="5"/>
    <n v="754"/>
    <n v="12"/>
    <n v="1.2E-2"/>
    <n v="62833.333333333328"/>
  </r>
  <r>
    <s v="730520000"/>
    <n v="73052000"/>
    <x v="6"/>
    <s v="  3"/>
    <s v="NL"/>
    <s v="0"/>
    <x v="7"/>
    <x v="5"/>
    <n v="2372"/>
    <n v="5657"/>
    <n v="5.657"/>
    <n v="419.30351776560013"/>
  </r>
  <r>
    <s v="730520000"/>
    <n v="73052000"/>
    <x v="6"/>
    <s v=" 11"/>
    <s v="ES"/>
    <s v="0"/>
    <x v="7"/>
    <x v="5"/>
    <n v="128122"/>
    <n v="7400"/>
    <n v="7.4"/>
    <n v="17313.783783783783"/>
  </r>
  <r>
    <s v="730520000"/>
    <n v="73052000"/>
    <x v="6"/>
    <s v=" 68"/>
    <s v="BG"/>
    <s v="0"/>
    <x v="1"/>
    <x v="5"/>
    <n v="41271"/>
    <n v="1242"/>
    <n v="1.242"/>
    <n v="33229.468599033818"/>
  </r>
  <r>
    <s v="730531000"/>
    <n v="73053100"/>
    <x v="6"/>
    <s v="  1"/>
    <s v="FR"/>
    <s v="0"/>
    <x v="1"/>
    <x v="5"/>
    <n v="5063"/>
    <n v="20"/>
    <n v="0.02"/>
    <n v="253150"/>
  </r>
  <r>
    <s v="730531000"/>
    <n v="73053100"/>
    <x v="6"/>
    <s v="  3"/>
    <s v="NL"/>
    <s v="0"/>
    <x v="0"/>
    <x v="5"/>
    <n v="2779"/>
    <n v="218"/>
    <n v="0.218"/>
    <n v="12747.706422018349"/>
  </r>
  <r>
    <s v="730531000"/>
    <n v="73053100"/>
    <x v="6"/>
    <s v="  3"/>
    <s v="NL"/>
    <s v="0"/>
    <x v="1"/>
    <x v="5"/>
    <n v="300053"/>
    <n v="230370"/>
    <n v="230.37"/>
    <n v="1302.4829621912575"/>
  </r>
  <r>
    <s v="730531000"/>
    <n v="73053100"/>
    <x v="6"/>
    <s v="  4"/>
    <s v="DE"/>
    <s v="0"/>
    <x v="0"/>
    <x v="5"/>
    <n v="19264150"/>
    <n v="1508985"/>
    <n v="1508.9849999999999"/>
    <n v="12766.296550330189"/>
  </r>
  <r>
    <s v="730531000"/>
    <n v="73053100"/>
    <x v="6"/>
    <s v="  4"/>
    <s v="DE"/>
    <s v="0"/>
    <x v="1"/>
    <x v="5"/>
    <n v="4144255"/>
    <n v="3874582"/>
    <n v="3874.5819999999999"/>
    <n v="1069.6005401356842"/>
  </r>
  <r>
    <s v="730531000"/>
    <n v="73053100"/>
    <x v="6"/>
    <s v="  4"/>
    <s v="DE"/>
    <s v="0"/>
    <x v="6"/>
    <x v="5"/>
    <n v="72815106"/>
    <n v="6922000"/>
    <n v="6922"/>
    <n v="10519.373880381392"/>
  </r>
  <r>
    <s v="730531000"/>
    <n v="73053100"/>
    <x v="6"/>
    <s v="  4"/>
    <s v="DE"/>
    <s v="0"/>
    <x v="3"/>
    <x v="5"/>
    <n v="54704"/>
    <n v="15787"/>
    <n v="15.787000000000001"/>
    <n v="3465.1295369607901"/>
  </r>
  <r>
    <s v="730531000"/>
    <n v="73053100"/>
    <x v="6"/>
    <s v="  5"/>
    <s v="IT"/>
    <s v="0"/>
    <x v="1"/>
    <x v="5"/>
    <n v="109248"/>
    <n v="46449"/>
    <n v="46.448999999999998"/>
    <n v="2351.9989666085385"/>
  </r>
  <r>
    <s v="730531000"/>
    <n v="73053100"/>
    <x v="6"/>
    <s v="  8"/>
    <s v="DK"/>
    <s v="0"/>
    <x v="0"/>
    <x v="5"/>
    <n v="467571"/>
    <n v="36625"/>
    <n v="36.625"/>
    <n v="12766.443686006825"/>
  </r>
  <r>
    <s v="730531000"/>
    <n v="73053100"/>
    <x v="6"/>
    <s v="  8"/>
    <s v="DK"/>
    <s v="0"/>
    <x v="1"/>
    <x v="5"/>
    <n v="220970"/>
    <n v="199555"/>
    <n v="199.55500000000001"/>
    <n v="1107.3137731452482"/>
  </r>
  <r>
    <s v="730531000"/>
    <n v="73053100"/>
    <x v="6"/>
    <s v=" 30"/>
    <s v="SE"/>
    <s v="0"/>
    <x v="1"/>
    <x v="5"/>
    <n v="1697"/>
    <n v="2054"/>
    <n v="2.0539999999999998"/>
    <n v="826.19279454722505"/>
  </r>
  <r>
    <s v="730531000"/>
    <n v="73053100"/>
    <x v="6"/>
    <s v=" 38"/>
    <s v="AT"/>
    <s v="0"/>
    <x v="1"/>
    <x v="5"/>
    <n v="1"/>
    <n v="1"/>
    <n v="1E-3"/>
    <n v="1000"/>
  </r>
  <r>
    <s v="730539000"/>
    <n v="73053900"/>
    <x v="6"/>
    <s v="  1"/>
    <s v="FR"/>
    <s v="0"/>
    <x v="0"/>
    <x v="5"/>
    <n v="43071"/>
    <n v="53690"/>
    <n v="53.69"/>
    <n v="802.21642764015644"/>
  </r>
  <r>
    <s v="730539000"/>
    <n v="73053900"/>
    <x v="6"/>
    <s v="  1"/>
    <s v="FR"/>
    <s v="0"/>
    <x v="1"/>
    <x v="5"/>
    <n v="38995"/>
    <n v="11817"/>
    <n v="11.817"/>
    <n v="3299.9069137683"/>
  </r>
  <r>
    <s v="730539000"/>
    <n v="73053900"/>
    <x v="6"/>
    <s v="  3"/>
    <s v="NL"/>
    <s v="0"/>
    <x v="0"/>
    <x v="5"/>
    <n v="2445891"/>
    <n v="3048948"/>
    <n v="3048.9479999999999"/>
    <n v="802.20817147422656"/>
  </r>
  <r>
    <s v="730539000"/>
    <n v="73053900"/>
    <x v="6"/>
    <s v="  3"/>
    <s v="NL"/>
    <s v="0"/>
    <x v="1"/>
    <x v="5"/>
    <n v="3404950"/>
    <n v="3898983"/>
    <n v="3898.9830000000002"/>
    <n v="873.29183020290156"/>
  </r>
  <r>
    <s v="730539000"/>
    <n v="73053900"/>
    <x v="6"/>
    <s v="  4"/>
    <s v="DE"/>
    <s v="0"/>
    <x v="0"/>
    <x v="5"/>
    <n v="17"/>
    <n v="21"/>
    <n v="2.1000000000000001E-2"/>
    <n v="809.52380952380952"/>
  </r>
  <r>
    <s v="730539000"/>
    <n v="73053900"/>
    <x v="6"/>
    <s v="  4"/>
    <s v="DE"/>
    <s v="0"/>
    <x v="1"/>
    <x v="5"/>
    <n v="2976"/>
    <n v="2177"/>
    <n v="2.177"/>
    <n v="1367.0188332567755"/>
  </r>
  <r>
    <s v="730590000"/>
    <n v="73059000"/>
    <x v="6"/>
    <s v="  1"/>
    <s v="FR"/>
    <s v="0"/>
    <x v="0"/>
    <x v="5"/>
    <n v="719259"/>
    <n v="684542"/>
    <n v="684.54200000000003"/>
    <n v="1050.7156609820872"/>
  </r>
  <r>
    <s v="730590000"/>
    <n v="73059000"/>
    <x v="6"/>
    <s v="  1"/>
    <s v="FR"/>
    <s v="0"/>
    <x v="1"/>
    <x v="5"/>
    <n v="278813"/>
    <n v="48004"/>
    <n v="48.003999999999998"/>
    <n v="5808.1201566536129"/>
  </r>
  <r>
    <s v="730590000"/>
    <n v="73059000"/>
    <x v="6"/>
    <s v="  3"/>
    <s v="NL"/>
    <s v="0"/>
    <x v="0"/>
    <x v="5"/>
    <n v="17"/>
    <n v="16"/>
    <n v="1.6E-2"/>
    <n v="1062.5"/>
  </r>
  <r>
    <s v="730590000"/>
    <n v="73059000"/>
    <x v="6"/>
    <s v="  3"/>
    <s v="NL"/>
    <s v="0"/>
    <x v="1"/>
    <x v="5"/>
    <n v="493"/>
    <n v="12"/>
    <n v="1.2E-2"/>
    <n v="41083.333333333336"/>
  </r>
  <r>
    <s v="730590000"/>
    <n v="73059000"/>
    <x v="6"/>
    <s v="  4"/>
    <s v="DE"/>
    <s v="0"/>
    <x v="0"/>
    <x v="5"/>
    <n v="61877"/>
    <n v="58890"/>
    <n v="58.89"/>
    <n v="1050.7216844965189"/>
  </r>
  <r>
    <s v="730590000"/>
    <n v="73059000"/>
    <x v="6"/>
    <s v="  4"/>
    <s v="DE"/>
    <s v="0"/>
    <x v="1"/>
    <x v="5"/>
    <n v="225833"/>
    <n v="81141"/>
    <n v="81.141000000000005"/>
    <n v="2783.2168694001798"/>
  </r>
  <r>
    <s v="730590000"/>
    <n v="73059000"/>
    <x v="6"/>
    <s v="  4"/>
    <s v="DE"/>
    <s v="0"/>
    <x v="4"/>
    <x v="5"/>
    <n v="23"/>
    <n v="1"/>
    <n v="1E-3"/>
    <n v="23000"/>
  </r>
  <r>
    <s v="730590000"/>
    <n v="73059000"/>
    <x v="6"/>
    <s v="  5"/>
    <s v="IT"/>
    <s v="0"/>
    <x v="1"/>
    <x v="5"/>
    <n v="1366536"/>
    <n v="295145"/>
    <n v="295.14499999999998"/>
    <n v="4630.0496366192892"/>
  </r>
  <r>
    <s v="730590000"/>
    <n v="73059000"/>
    <x v="6"/>
    <s v="  5"/>
    <s v="IT"/>
    <s v="0"/>
    <x v="4"/>
    <x v="5"/>
    <n v="2125"/>
    <n v="16"/>
    <n v="1.6E-2"/>
    <n v="132812.5"/>
  </r>
  <r>
    <s v="730590000"/>
    <n v="73059000"/>
    <x v="6"/>
    <s v="  5"/>
    <s v="IT"/>
    <s v="0"/>
    <x v="2"/>
    <x v="5"/>
    <n v="53853"/>
    <n v="85"/>
    <n v="8.5000000000000006E-2"/>
    <n v="633564.70588235289"/>
  </r>
  <r>
    <s v="730590000"/>
    <n v="73059000"/>
    <x v="6"/>
    <s v="  7"/>
    <s v="IE"/>
    <s v="0"/>
    <x v="1"/>
    <x v="5"/>
    <n v="38986"/>
    <n v="56122"/>
    <n v="56.122"/>
    <n v="694.66519368518584"/>
  </r>
  <r>
    <s v="730590000"/>
    <n v="73059000"/>
    <x v="6"/>
    <s v="  8"/>
    <s v="DK"/>
    <s v="0"/>
    <x v="0"/>
    <x v="5"/>
    <n v="21019"/>
    <n v="20005"/>
    <n v="20.004999999999999"/>
    <n v="1050.687328167958"/>
  </r>
  <r>
    <s v="730590000"/>
    <n v="73059000"/>
    <x v="6"/>
    <s v="  8"/>
    <s v="DK"/>
    <s v="0"/>
    <x v="1"/>
    <x v="5"/>
    <n v="12500"/>
    <n v="420"/>
    <n v="0.42"/>
    <n v="29761.904761904763"/>
  </r>
  <r>
    <s v="730590000"/>
    <n v="73059000"/>
    <x v="6"/>
    <s v=" 10"/>
    <s v="PT"/>
    <s v="0"/>
    <x v="1"/>
    <x v="5"/>
    <n v="305"/>
    <n v="1"/>
    <n v="1E-3"/>
    <n v="305000"/>
  </r>
  <r>
    <s v="730590000"/>
    <n v="73059000"/>
    <x v="6"/>
    <s v=" 11"/>
    <s v="ES"/>
    <s v="0"/>
    <x v="1"/>
    <x v="5"/>
    <n v="5077769"/>
    <n v="6815459"/>
    <n v="6815.4589999999998"/>
    <n v="745.03698136838625"/>
  </r>
  <r>
    <s v="730590000"/>
    <n v="73059000"/>
    <x v="6"/>
    <s v=" 17"/>
    <s v="BE"/>
    <s v="0"/>
    <x v="1"/>
    <x v="5"/>
    <n v="18263"/>
    <n v="3410"/>
    <n v="3.41"/>
    <n v="5355.7184750733131"/>
  </r>
  <r>
    <s v="730590000"/>
    <n v="73059000"/>
    <x v="6"/>
    <s v=" 30"/>
    <s v="SE"/>
    <s v="0"/>
    <x v="1"/>
    <x v="5"/>
    <n v="557"/>
    <n v="39"/>
    <n v="3.9E-2"/>
    <n v="14282.051282051281"/>
  </r>
  <r>
    <s v="730590000"/>
    <n v="73059000"/>
    <x v="6"/>
    <s v=" 60"/>
    <s v="PL"/>
    <s v="0"/>
    <x v="1"/>
    <x v="5"/>
    <n v="30324"/>
    <n v="4"/>
    <n v="4.0000000000000001E-3"/>
    <n v="7581000"/>
  </r>
  <r>
    <s v="730590000"/>
    <n v="73059000"/>
    <x v="6"/>
    <s v=" 60"/>
    <s v="PL"/>
    <s v="0"/>
    <x v="2"/>
    <x v="5"/>
    <n v="6945"/>
    <n v="8"/>
    <n v="8.0000000000000002E-3"/>
    <n v="868125"/>
  </r>
  <r>
    <s v="730590000"/>
    <n v="73059000"/>
    <x v="6"/>
    <s v=" 63"/>
    <s v="SK"/>
    <s v="0"/>
    <x v="1"/>
    <x v="5"/>
    <n v="609159"/>
    <n v="234651"/>
    <n v="234.65100000000001"/>
    <n v="2596.02132528734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6565A9-682D-4978-8D97-7A44B893485D}" name="PivotTable4" cacheId="1" dataOnRows="1" applyNumberFormats="0" applyBorderFormats="0" applyFontFormats="0" applyPatternFormats="0" applyAlignmentFormats="0" applyWidthHeightFormats="1" dataCaption="Data" updatedVersion="7" showMemberPropertyTips="0" useAutoFormatting="1" colGrandTotals="0" itemPrintTitles="1" createdVersion="1" indent="0" compact="0" compactData="0" gridDropZones="1">
  <location ref="A41:G51" firstHeaderRow="1" firstDataRow="2" firstDataCol="1" rowPageCount="1" colPageCount="1"/>
  <pivotFields count="12"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8">
        <item x="4"/>
        <item x="6"/>
        <item x="2"/>
        <item x="1"/>
        <item x="3"/>
        <item x="0"/>
        <item x="5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9">
        <item x="0"/>
        <item x="1"/>
        <item x="4"/>
        <item x="2"/>
        <item x="7"/>
        <item x="5"/>
        <item x="6"/>
        <item x="3"/>
        <item t="default"/>
      </items>
    </pivotField>
    <pivotField axis="axisCol" compact="0" outline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1">
    <field x="6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item="2" hier="-1"/>
  </pageFields>
  <dataFields count="1">
    <dataField name="Sum of Tonnes" fld="10" baseField="0" baseItem="0" numFmtId="3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412FB8-A56C-4351-81B5-F506874AFB2B}" name="PivotTable3" cacheId="1" dataOnRows="1" applyNumberFormats="0" applyBorderFormats="0" applyFontFormats="0" applyPatternFormats="0" applyAlignmentFormats="0" applyWidthHeightFormats="1" dataCaption="Data" updatedVersion="7" showMemberPropertyTips="0" useAutoFormatting="1" colGrandTotals="0" itemPrintTitles="1" createdVersion="1" indent="0" compact="0" compactData="0" gridDropZones="1">
  <location ref="A29:G37" firstHeaderRow="1" firstDataRow="2" firstDataCol="1" rowPageCount="1" colPageCount="1"/>
  <pivotFields count="12"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8">
        <item x="4"/>
        <item x="6"/>
        <item x="2"/>
        <item x="1"/>
        <item x="3"/>
        <item x="0"/>
        <item x="5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9">
        <item x="0"/>
        <item x="1"/>
        <item x="4"/>
        <item x="2"/>
        <item x="7"/>
        <item x="5"/>
        <item x="6"/>
        <item x="3"/>
        <item t="default"/>
      </items>
    </pivotField>
    <pivotField axis="axisCol" compact="0" outline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1">
    <field x="6"/>
  </rowFields>
  <rowItems count="7">
    <i>
      <x/>
    </i>
    <i>
      <x v="1"/>
    </i>
    <i>
      <x v="2"/>
    </i>
    <i>
      <x v="4"/>
    </i>
    <i>
      <x v="6"/>
    </i>
    <i>
      <x v="7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item="3" hier="-1"/>
  </pageFields>
  <dataFields count="1">
    <dataField name="Sum of Tonnes" fld="10" baseField="0" baseItem="0" numFmtId="3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462842-F5B4-43E4-89F2-D52D7BF355B1}" name="PivotTable2" cacheId="1" dataOnRows="1" applyNumberFormats="0" applyBorderFormats="0" applyFontFormats="0" applyPatternFormats="0" applyAlignmentFormats="0" applyWidthHeightFormats="1" dataCaption="Data" updatedVersion="7" showMemberPropertyTips="0" useAutoFormatting="1" colGrandTotals="0" itemPrintTitles="1" createdVersion="1" indent="0" compact="0" compactData="0" gridDropZones="1">
  <location ref="A16:G24" firstHeaderRow="1" firstDataRow="2" firstDataCol="1" rowPageCount="1" colPageCount="1"/>
  <pivotFields count="12"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8">
        <item x="4"/>
        <item x="6"/>
        <item x="2"/>
        <item x="1"/>
        <item x="3"/>
        <item x="0"/>
        <item x="5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9">
        <item x="0"/>
        <item x="1"/>
        <item x="4"/>
        <item x="2"/>
        <item x="7"/>
        <item x="5"/>
        <item x="6"/>
        <item x="3"/>
        <item t="default"/>
      </items>
    </pivotField>
    <pivotField axis="axisCol" compact="0" outline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1">
    <field x="6"/>
  </rowFields>
  <rowItems count="7">
    <i>
      <x/>
    </i>
    <i>
      <x v="1"/>
    </i>
    <i>
      <x v="2"/>
    </i>
    <i>
      <x v="4"/>
    </i>
    <i>
      <x v="6"/>
    </i>
    <i>
      <x v="7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item="4" hier="-1"/>
  </pageFields>
  <dataFields count="1">
    <dataField name="Sum of Tonnes" fld="10" baseField="0" baseItem="0" numFmtId="3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A63B0E-06E3-439B-903A-3B14AC62D728}" name="PivotTable1" cacheId="1" dataOnRows="1" applyNumberFormats="0" applyBorderFormats="0" applyFontFormats="0" applyPatternFormats="0" applyAlignmentFormats="0" applyWidthHeightFormats="1" dataCaption="Data" updatedVersion="7" showMemberPropertyTips="0" useAutoFormatting="1" colGrandTotals="0" itemPrintTitles="1" createdVersion="1" indent="0" compact="0" compactData="0" gridDropZones="1">
  <location ref="A3:G12" firstHeaderRow="1" firstDataRow="2" firstDataCol="1" rowPageCount="1" colPageCount="1"/>
  <pivotFields count="12"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8">
        <item x="4"/>
        <item x="6"/>
        <item x="2"/>
        <item x="1"/>
        <item x="3"/>
        <item x="0"/>
        <item x="5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9">
        <item x="0"/>
        <item x="1"/>
        <item x="4"/>
        <item x="2"/>
        <item x="7"/>
        <item x="5"/>
        <item x="6"/>
        <item x="3"/>
        <item t="default"/>
      </items>
    </pivotField>
    <pivotField axis="axisCol" compact="0" outline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1">
    <field x="6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item="5" hier="-1"/>
  </pageFields>
  <dataFields count="1">
    <dataField name="Sum of Tonnes" fld="10" baseField="0" baseItem="0" numFmtId="3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8F21D8-6D72-4965-BB2C-8DF24D5FAABA}" name="PivotTable6" cacheId="1" dataOnRows="1" applyNumberFormats="0" applyBorderFormats="0" applyFontFormats="0" applyPatternFormats="0" applyAlignmentFormats="0" applyWidthHeightFormats="1" dataCaption="Data" updatedVersion="7" showMemberPropertyTips="0" useAutoFormatting="1" colGrandTotals="0" itemPrintTitles="1" createdVersion="1" indent="0" compact="0" compactData="0" gridDropZones="1">
  <location ref="A68:G75" firstHeaderRow="1" firstDataRow="2" firstDataCol="1" rowPageCount="1" colPageCount="1"/>
  <pivotFields count="12"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8">
        <item x="4"/>
        <item x="6"/>
        <item x="2"/>
        <item x="1"/>
        <item x="3"/>
        <item x="0"/>
        <item x="5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9">
        <item x="0"/>
        <item x="1"/>
        <item x="4"/>
        <item x="2"/>
        <item x="7"/>
        <item x="5"/>
        <item x="6"/>
        <item x="3"/>
        <item t="default"/>
      </items>
    </pivotField>
    <pivotField axis="axisCol" compact="0" outline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1">
    <field x="6"/>
  </rowFields>
  <rowItems count="6">
    <i>
      <x/>
    </i>
    <i>
      <x v="1"/>
    </i>
    <i>
      <x v="2"/>
    </i>
    <i>
      <x v="4"/>
    </i>
    <i>
      <x v="6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item="0" hier="-1"/>
  </pageFields>
  <dataFields count="1">
    <dataField name="Sum of Tonnes" fld="10" baseField="0" baseItem="0" numFmtId="3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C0E9F4-2A1F-4B06-9430-B37208DBE6F0}" name="PivotTable5" cacheId="1" dataOnRows="1" applyNumberFormats="0" applyBorderFormats="0" applyFontFormats="0" applyPatternFormats="0" applyAlignmentFormats="0" applyWidthHeightFormats="1" dataCaption="Data" updatedVersion="7" showMemberPropertyTips="0" useAutoFormatting="1" colGrandTotals="0" itemPrintTitles="1" createdVersion="1" indent="0" compact="0" compactData="0" gridDropZones="1">
  <location ref="A55:G64" firstHeaderRow="1" firstDataRow="2" firstDataCol="1" rowPageCount="1" colPageCount="1"/>
  <pivotFields count="12"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8">
        <item x="4"/>
        <item x="6"/>
        <item x="2"/>
        <item x="1"/>
        <item x="3"/>
        <item x="0"/>
        <item x="5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9">
        <item x="0"/>
        <item x="1"/>
        <item x="4"/>
        <item x="2"/>
        <item x="7"/>
        <item x="5"/>
        <item x="6"/>
        <item x="3"/>
        <item t="default"/>
      </items>
    </pivotField>
    <pivotField axis="axisCol" compact="0" outline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1">
    <field x="6"/>
  </rowFields>
  <rowItems count="8">
    <i>
      <x/>
    </i>
    <i>
      <x v="1"/>
    </i>
    <i>
      <x v="2"/>
    </i>
    <i>
      <x v="3"/>
    </i>
    <i>
      <x v="4"/>
    </i>
    <i>
      <x v="6"/>
    </i>
    <i>
      <x v="7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item="1" hier="-1"/>
  </pageFields>
  <dataFields count="1">
    <dataField name="Sum of Tonnes" fld="10" baseField="0" baseItem="0" numFmtId="3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3707-87F5-4F6D-B625-B896ED19F6EE}">
  <dimension ref="A1:J22"/>
  <sheetViews>
    <sheetView tabSelected="1" workbookViewId="0">
      <selection activeCell="J5" sqref="J5"/>
    </sheetView>
  </sheetViews>
  <sheetFormatPr defaultRowHeight="14.5" x14ac:dyDescent="0.35"/>
  <cols>
    <col min="8" max="8" width="14.36328125" customWidth="1"/>
    <col min="9" max="9" width="14.81640625" customWidth="1"/>
  </cols>
  <sheetData>
    <row r="1" spans="1:10" x14ac:dyDescent="0.35">
      <c r="A1" t="s">
        <v>31</v>
      </c>
    </row>
    <row r="2" spans="1:10" ht="29" customHeight="1" x14ac:dyDescent="0.35">
      <c r="C2">
        <v>2013</v>
      </c>
      <c r="D2">
        <v>2014</v>
      </c>
      <c r="E2">
        <v>2015</v>
      </c>
      <c r="F2">
        <v>2016</v>
      </c>
      <c r="G2">
        <v>2017</v>
      </c>
      <c r="H2" s="7" t="s">
        <v>64</v>
      </c>
      <c r="I2" s="7" t="s">
        <v>65</v>
      </c>
    </row>
    <row r="3" spans="1:10" x14ac:dyDescent="0.35">
      <c r="A3">
        <v>1</v>
      </c>
      <c r="B3" t="s">
        <v>50</v>
      </c>
      <c r="C3" s="5"/>
      <c r="D3" s="5"/>
      <c r="E3" s="5"/>
      <c r="F3" s="5"/>
      <c r="G3" s="5"/>
      <c r="H3" s="6"/>
      <c r="I3" s="6"/>
    </row>
    <row r="4" spans="1:10" x14ac:dyDescent="0.35">
      <c r="A4">
        <v>2</v>
      </c>
      <c r="B4" t="s">
        <v>49</v>
      </c>
      <c r="C4" s="5"/>
      <c r="D4" s="5"/>
      <c r="E4" s="5"/>
      <c r="F4" s="5"/>
      <c r="G4" s="5"/>
      <c r="H4" s="6"/>
      <c r="I4" s="6"/>
    </row>
    <row r="5" spans="1:10" ht="18.5" x14ac:dyDescent="0.45">
      <c r="A5">
        <v>4</v>
      </c>
      <c r="B5" t="s">
        <v>48</v>
      </c>
      <c r="C5" s="5"/>
      <c r="D5" s="5"/>
      <c r="E5" s="5"/>
      <c r="F5" s="5"/>
      <c r="G5" s="5"/>
      <c r="H5" s="6"/>
      <c r="I5" s="6"/>
      <c r="J5" s="40" t="s">
        <v>232</v>
      </c>
    </row>
    <row r="6" spans="1:10" x14ac:dyDescent="0.35">
      <c r="A6">
        <v>5</v>
      </c>
      <c r="B6" t="s">
        <v>47</v>
      </c>
      <c r="C6" s="5"/>
      <c r="D6" s="5"/>
      <c r="E6" s="5"/>
      <c r="F6" s="5"/>
      <c r="G6" s="5"/>
      <c r="H6" s="6"/>
      <c r="I6" s="6"/>
    </row>
    <row r="7" spans="1:10" x14ac:dyDescent="0.35">
      <c r="A7">
        <v>6</v>
      </c>
      <c r="B7" t="s">
        <v>46</v>
      </c>
      <c r="C7" s="5"/>
      <c r="D7" s="5"/>
      <c r="E7" s="5"/>
      <c r="F7" s="5"/>
      <c r="G7" s="5"/>
      <c r="H7" s="6"/>
      <c r="I7" s="6"/>
    </row>
    <row r="8" spans="1:10" x14ac:dyDescent="0.35">
      <c r="A8">
        <v>7</v>
      </c>
      <c r="B8" t="s">
        <v>45</v>
      </c>
      <c r="C8" s="5"/>
      <c r="D8" s="5"/>
      <c r="E8" s="5"/>
      <c r="F8" s="5"/>
      <c r="G8" s="5"/>
      <c r="H8" s="6"/>
      <c r="I8" s="6"/>
    </row>
    <row r="9" spans="1:10" x14ac:dyDescent="0.35">
      <c r="A9">
        <v>12</v>
      </c>
      <c r="B9" t="s">
        <v>44</v>
      </c>
      <c r="C9" s="5"/>
      <c r="D9" s="5"/>
      <c r="E9" s="5"/>
      <c r="F9" s="5"/>
      <c r="G9" s="5"/>
      <c r="H9" s="6"/>
      <c r="I9" s="6"/>
    </row>
    <row r="10" spans="1:10" x14ac:dyDescent="0.35">
      <c r="A10">
        <v>13</v>
      </c>
      <c r="B10" t="s">
        <v>43</v>
      </c>
      <c r="C10" s="5"/>
      <c r="D10" s="5"/>
      <c r="E10" s="5"/>
      <c r="F10" s="5"/>
      <c r="G10" s="5"/>
      <c r="H10" s="6"/>
      <c r="I10" s="6"/>
    </row>
    <row r="11" spans="1:10" x14ac:dyDescent="0.35">
      <c r="A11">
        <v>14</v>
      </c>
      <c r="B11" t="s">
        <v>42</v>
      </c>
      <c r="C11" s="5"/>
      <c r="D11" s="5"/>
      <c r="E11" s="5"/>
      <c r="F11" s="5"/>
      <c r="G11" s="5"/>
      <c r="H11" s="6"/>
      <c r="I11" s="6"/>
    </row>
    <row r="12" spans="1:10" x14ac:dyDescent="0.35">
      <c r="A12">
        <v>15</v>
      </c>
      <c r="B12" t="s">
        <v>41</v>
      </c>
      <c r="C12" s="5"/>
      <c r="D12" s="5"/>
      <c r="E12" s="5"/>
      <c r="F12" s="5"/>
      <c r="G12" s="5"/>
      <c r="H12" s="6"/>
      <c r="I12" s="6"/>
    </row>
    <row r="13" spans="1:10" x14ac:dyDescent="0.35">
      <c r="A13">
        <v>16</v>
      </c>
      <c r="B13" t="s">
        <v>40</v>
      </c>
      <c r="C13" s="5"/>
      <c r="D13" s="5"/>
      <c r="E13" s="5"/>
      <c r="F13" s="5"/>
      <c r="G13" s="5"/>
      <c r="H13" s="6"/>
      <c r="I13" s="6"/>
    </row>
    <row r="14" spans="1:10" x14ac:dyDescent="0.35">
      <c r="A14">
        <v>17</v>
      </c>
      <c r="B14" t="s">
        <v>39</v>
      </c>
      <c r="C14" s="5"/>
      <c r="D14" s="5"/>
      <c r="E14" s="5"/>
      <c r="F14" s="5"/>
      <c r="G14" s="5"/>
      <c r="H14" s="6"/>
      <c r="I14" s="6"/>
    </row>
    <row r="15" spans="1:10" x14ac:dyDescent="0.35">
      <c r="A15">
        <v>19</v>
      </c>
      <c r="B15" t="s">
        <v>38</v>
      </c>
      <c r="C15" s="5"/>
      <c r="D15" s="5"/>
      <c r="E15" s="5"/>
      <c r="F15" s="5"/>
      <c r="G15" s="5"/>
      <c r="H15" s="6"/>
      <c r="I15" s="6"/>
    </row>
    <row r="16" spans="1:10" x14ac:dyDescent="0.35">
      <c r="A16">
        <v>20</v>
      </c>
      <c r="B16" t="s">
        <v>37</v>
      </c>
      <c r="C16" s="5"/>
      <c r="D16" s="5"/>
      <c r="E16" s="5"/>
      <c r="F16" s="5"/>
      <c r="G16" s="5"/>
      <c r="H16" s="6"/>
      <c r="I16" s="6"/>
    </row>
    <row r="17" spans="1:9" x14ac:dyDescent="0.35">
      <c r="A17">
        <v>21</v>
      </c>
      <c r="B17" t="s">
        <v>36</v>
      </c>
      <c r="C17" s="5"/>
      <c r="D17" s="5"/>
      <c r="E17" s="5"/>
      <c r="F17" s="5"/>
      <c r="G17" s="5"/>
      <c r="H17" s="6"/>
      <c r="I17" s="6"/>
    </row>
    <row r="18" spans="1:9" x14ac:dyDescent="0.35">
      <c r="A18" s="10" t="s">
        <v>20</v>
      </c>
      <c r="B18" t="s">
        <v>35</v>
      </c>
      <c r="C18" s="5"/>
      <c r="D18" s="5"/>
      <c r="E18" s="5"/>
      <c r="F18" s="5"/>
      <c r="G18" s="5"/>
      <c r="H18" s="6"/>
      <c r="I18" s="6"/>
    </row>
    <row r="19" spans="1:9" x14ac:dyDescent="0.35">
      <c r="A19" s="10" t="s">
        <v>19</v>
      </c>
      <c r="B19" t="s">
        <v>35</v>
      </c>
      <c r="C19" s="5"/>
      <c r="D19" s="5"/>
      <c r="E19" s="5"/>
      <c r="F19" s="5"/>
      <c r="G19" s="5"/>
      <c r="H19" s="6"/>
      <c r="I19" s="6"/>
    </row>
    <row r="20" spans="1:9" x14ac:dyDescent="0.35">
      <c r="A20">
        <v>26</v>
      </c>
      <c r="B20" t="s">
        <v>34</v>
      </c>
      <c r="C20" s="5"/>
      <c r="D20" s="5"/>
      <c r="E20" s="5"/>
      <c r="F20" s="5"/>
      <c r="G20" s="5"/>
      <c r="H20" s="6"/>
      <c r="I20" s="6"/>
    </row>
    <row r="21" spans="1:9" x14ac:dyDescent="0.35">
      <c r="A21">
        <v>27</v>
      </c>
      <c r="B21" t="s">
        <v>33</v>
      </c>
      <c r="C21" s="5"/>
      <c r="D21" s="5"/>
      <c r="E21" s="5"/>
      <c r="F21" s="5"/>
      <c r="G21" s="5"/>
      <c r="H21" s="6"/>
      <c r="I21" s="6"/>
    </row>
    <row r="22" spans="1:9" x14ac:dyDescent="0.35">
      <c r="A22">
        <v>28</v>
      </c>
      <c r="B22" t="s">
        <v>32</v>
      </c>
      <c r="C22" s="5"/>
      <c r="D22" s="5"/>
      <c r="E22" s="5"/>
      <c r="F22" s="5"/>
      <c r="G22" s="5"/>
      <c r="H22" s="6"/>
      <c r="I22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DD55-344E-4C67-AE6A-D56A6113F190}">
  <dimension ref="A1:I441"/>
  <sheetViews>
    <sheetView workbookViewId="0">
      <selection activeCell="K13" sqref="K13"/>
    </sheetView>
  </sheetViews>
  <sheetFormatPr defaultRowHeight="14.5" x14ac:dyDescent="0.35"/>
  <cols>
    <col min="6" max="6" width="50.26953125" bestFit="1" customWidth="1"/>
  </cols>
  <sheetData>
    <row r="1" spans="1:9" x14ac:dyDescent="0.35">
      <c r="A1" t="s">
        <v>63</v>
      </c>
      <c r="B1" t="s">
        <v>4</v>
      </c>
      <c r="C1" t="s">
        <v>62</v>
      </c>
      <c r="D1" t="s">
        <v>61</v>
      </c>
      <c r="E1" t="s">
        <v>60</v>
      </c>
      <c r="F1" t="s">
        <v>59</v>
      </c>
      <c r="G1" t="s">
        <v>58</v>
      </c>
    </row>
    <row r="2" spans="1:9" x14ac:dyDescent="0.35">
      <c r="A2" t="s">
        <v>52</v>
      </c>
      <c r="B2">
        <v>2018</v>
      </c>
      <c r="C2">
        <v>1</v>
      </c>
      <c r="E2">
        <v>5</v>
      </c>
      <c r="F2" t="s">
        <v>57</v>
      </c>
      <c r="G2" t="s">
        <v>53</v>
      </c>
    </row>
    <row r="3" spans="1:9" x14ac:dyDescent="0.35">
      <c r="A3" t="s">
        <v>52</v>
      </c>
      <c r="B3">
        <v>2018</v>
      </c>
      <c r="C3">
        <v>2</v>
      </c>
      <c r="E3">
        <v>5</v>
      </c>
      <c r="F3" t="s">
        <v>57</v>
      </c>
      <c r="G3" t="s">
        <v>53</v>
      </c>
    </row>
    <row r="4" spans="1:9" ht="18.5" x14ac:dyDescent="0.45">
      <c r="A4" t="s">
        <v>52</v>
      </c>
      <c r="B4">
        <v>2018</v>
      </c>
      <c r="C4">
        <v>3</v>
      </c>
      <c r="E4">
        <v>5</v>
      </c>
      <c r="F4" t="s">
        <v>57</v>
      </c>
      <c r="G4" t="s">
        <v>53</v>
      </c>
      <c r="I4" s="40" t="s">
        <v>232</v>
      </c>
    </row>
    <row r="5" spans="1:9" x14ac:dyDescent="0.35">
      <c r="A5" t="s">
        <v>52</v>
      </c>
      <c r="B5">
        <v>2018</v>
      </c>
      <c r="C5">
        <v>4</v>
      </c>
      <c r="E5">
        <v>5</v>
      </c>
      <c r="F5" t="s">
        <v>57</v>
      </c>
      <c r="G5" t="s">
        <v>53</v>
      </c>
    </row>
    <row r="6" spans="1:9" x14ac:dyDescent="0.35">
      <c r="A6" t="s">
        <v>52</v>
      </c>
      <c r="B6">
        <v>2019</v>
      </c>
      <c r="C6">
        <v>1</v>
      </c>
      <c r="E6">
        <v>5</v>
      </c>
      <c r="F6" t="s">
        <v>57</v>
      </c>
      <c r="G6" t="s">
        <v>53</v>
      </c>
    </row>
    <row r="7" spans="1:9" x14ac:dyDescent="0.35">
      <c r="A7" t="s">
        <v>52</v>
      </c>
      <c r="B7">
        <v>2019</v>
      </c>
      <c r="C7">
        <v>2</v>
      </c>
      <c r="E7">
        <v>5</v>
      </c>
      <c r="F7" t="s">
        <v>57</v>
      </c>
      <c r="G7" t="s">
        <v>53</v>
      </c>
    </row>
    <row r="8" spans="1:9" x14ac:dyDescent="0.35">
      <c r="A8" t="s">
        <v>52</v>
      </c>
      <c r="B8">
        <v>2019</v>
      </c>
      <c r="C8">
        <v>3</v>
      </c>
      <c r="E8">
        <v>5</v>
      </c>
      <c r="F8" t="s">
        <v>57</v>
      </c>
      <c r="G8" t="s">
        <v>53</v>
      </c>
    </row>
    <row r="9" spans="1:9" x14ac:dyDescent="0.35">
      <c r="A9" t="s">
        <v>52</v>
      </c>
      <c r="B9">
        <v>2019</v>
      </c>
      <c r="C9">
        <v>4</v>
      </c>
      <c r="E9">
        <v>5</v>
      </c>
      <c r="F9" t="s">
        <v>57</v>
      </c>
      <c r="G9" t="s">
        <v>53</v>
      </c>
    </row>
    <row r="10" spans="1:9" x14ac:dyDescent="0.35">
      <c r="A10" t="s">
        <v>52</v>
      </c>
      <c r="B10">
        <v>2020</v>
      </c>
      <c r="C10">
        <v>1</v>
      </c>
      <c r="E10">
        <v>5</v>
      </c>
      <c r="F10" t="s">
        <v>57</v>
      </c>
      <c r="G10" t="s">
        <v>53</v>
      </c>
    </row>
    <row r="11" spans="1:9" x14ac:dyDescent="0.35">
      <c r="A11" t="s">
        <v>52</v>
      </c>
      <c r="B11">
        <v>2020</v>
      </c>
      <c r="C11">
        <v>2</v>
      </c>
      <c r="E11">
        <v>5</v>
      </c>
      <c r="F11" t="s">
        <v>57</v>
      </c>
      <c r="G11" t="s">
        <v>53</v>
      </c>
    </row>
    <row r="12" spans="1:9" x14ac:dyDescent="0.35">
      <c r="A12" t="s">
        <v>52</v>
      </c>
      <c r="B12">
        <v>2020</v>
      </c>
      <c r="C12">
        <v>3</v>
      </c>
      <c r="E12">
        <v>5</v>
      </c>
      <c r="F12" t="s">
        <v>57</v>
      </c>
      <c r="G12" t="s">
        <v>53</v>
      </c>
    </row>
    <row r="13" spans="1:9" x14ac:dyDescent="0.35">
      <c r="A13" t="s">
        <v>52</v>
      </c>
      <c r="B13">
        <v>2018</v>
      </c>
      <c r="C13">
        <v>1</v>
      </c>
      <c r="E13">
        <v>5</v>
      </c>
      <c r="F13" t="s">
        <v>57</v>
      </c>
      <c r="G13" t="s">
        <v>51</v>
      </c>
    </row>
    <row r="14" spans="1:9" x14ac:dyDescent="0.35">
      <c r="A14" t="s">
        <v>52</v>
      </c>
      <c r="B14">
        <v>2018</v>
      </c>
      <c r="C14">
        <v>2</v>
      </c>
      <c r="E14">
        <v>5</v>
      </c>
      <c r="F14" t="s">
        <v>57</v>
      </c>
      <c r="G14" t="s">
        <v>51</v>
      </c>
    </row>
    <row r="15" spans="1:9" x14ac:dyDescent="0.35">
      <c r="A15" t="s">
        <v>52</v>
      </c>
      <c r="B15">
        <v>2018</v>
      </c>
      <c r="C15">
        <v>3</v>
      </c>
      <c r="E15">
        <v>5</v>
      </c>
      <c r="F15" t="s">
        <v>57</v>
      </c>
      <c r="G15" t="s">
        <v>51</v>
      </c>
    </row>
    <row r="16" spans="1:9" x14ac:dyDescent="0.35">
      <c r="A16" t="s">
        <v>52</v>
      </c>
      <c r="B16">
        <v>2018</v>
      </c>
      <c r="C16">
        <v>4</v>
      </c>
      <c r="E16">
        <v>5</v>
      </c>
      <c r="F16" t="s">
        <v>57</v>
      </c>
      <c r="G16" t="s">
        <v>51</v>
      </c>
    </row>
    <row r="17" spans="1:7" x14ac:dyDescent="0.35">
      <c r="A17" t="s">
        <v>52</v>
      </c>
      <c r="B17">
        <v>2019</v>
      </c>
      <c r="C17">
        <v>1</v>
      </c>
      <c r="E17">
        <v>5</v>
      </c>
      <c r="F17" t="s">
        <v>57</v>
      </c>
      <c r="G17" t="s">
        <v>51</v>
      </c>
    </row>
    <row r="18" spans="1:7" x14ac:dyDescent="0.35">
      <c r="A18" t="s">
        <v>52</v>
      </c>
      <c r="B18">
        <v>2019</v>
      </c>
      <c r="C18">
        <v>2</v>
      </c>
      <c r="E18">
        <v>5</v>
      </c>
      <c r="F18" t="s">
        <v>57</v>
      </c>
      <c r="G18" t="s">
        <v>51</v>
      </c>
    </row>
    <row r="19" spans="1:7" x14ac:dyDescent="0.35">
      <c r="A19" t="s">
        <v>52</v>
      </c>
      <c r="B19">
        <v>2019</v>
      </c>
      <c r="C19">
        <v>3</v>
      </c>
      <c r="E19">
        <v>5</v>
      </c>
      <c r="F19" t="s">
        <v>57</v>
      </c>
      <c r="G19" t="s">
        <v>51</v>
      </c>
    </row>
    <row r="20" spans="1:7" x14ac:dyDescent="0.35">
      <c r="A20" t="s">
        <v>52</v>
      </c>
      <c r="B20">
        <v>2019</v>
      </c>
      <c r="C20">
        <v>4</v>
      </c>
      <c r="E20">
        <v>5</v>
      </c>
      <c r="F20" t="s">
        <v>57</v>
      </c>
      <c r="G20" t="s">
        <v>51</v>
      </c>
    </row>
    <row r="21" spans="1:7" x14ac:dyDescent="0.35">
      <c r="A21" t="s">
        <v>52</v>
      </c>
      <c r="B21">
        <v>2020</v>
      </c>
      <c r="C21">
        <v>1</v>
      </c>
      <c r="E21">
        <v>5</v>
      </c>
      <c r="F21" t="s">
        <v>57</v>
      </c>
      <c r="G21" t="s">
        <v>51</v>
      </c>
    </row>
    <row r="22" spans="1:7" x14ac:dyDescent="0.35">
      <c r="A22" t="s">
        <v>52</v>
      </c>
      <c r="B22">
        <v>2020</v>
      </c>
      <c r="C22">
        <v>2</v>
      </c>
      <c r="E22">
        <v>5</v>
      </c>
      <c r="F22" t="s">
        <v>57</v>
      </c>
      <c r="G22" t="s">
        <v>51</v>
      </c>
    </row>
    <row r="23" spans="1:7" x14ac:dyDescent="0.35">
      <c r="A23" t="s">
        <v>52</v>
      </c>
      <c r="B23">
        <v>2020</v>
      </c>
      <c r="C23">
        <v>3</v>
      </c>
      <c r="E23">
        <v>5</v>
      </c>
      <c r="F23" t="s">
        <v>57</v>
      </c>
      <c r="G23" t="s">
        <v>51</v>
      </c>
    </row>
    <row r="24" spans="1:7" x14ac:dyDescent="0.35">
      <c r="A24" t="s">
        <v>52</v>
      </c>
      <c r="B24">
        <v>2018</v>
      </c>
      <c r="C24">
        <v>1</v>
      </c>
      <c r="E24">
        <v>28</v>
      </c>
      <c r="F24" t="s">
        <v>56</v>
      </c>
      <c r="G24" t="s">
        <v>53</v>
      </c>
    </row>
    <row r="25" spans="1:7" x14ac:dyDescent="0.35">
      <c r="A25" t="s">
        <v>52</v>
      </c>
      <c r="B25">
        <v>2018</v>
      </c>
      <c r="C25">
        <v>2</v>
      </c>
      <c r="E25">
        <v>28</v>
      </c>
      <c r="F25" t="s">
        <v>56</v>
      </c>
      <c r="G25" t="s">
        <v>53</v>
      </c>
    </row>
    <row r="26" spans="1:7" x14ac:dyDescent="0.35">
      <c r="A26" t="s">
        <v>52</v>
      </c>
      <c r="B26">
        <v>2018</v>
      </c>
      <c r="C26">
        <v>3</v>
      </c>
      <c r="E26">
        <v>28</v>
      </c>
      <c r="F26" t="s">
        <v>56</v>
      </c>
      <c r="G26" t="s">
        <v>53</v>
      </c>
    </row>
    <row r="27" spans="1:7" x14ac:dyDescent="0.35">
      <c r="A27" t="s">
        <v>52</v>
      </c>
      <c r="B27">
        <v>2018</v>
      </c>
      <c r="C27">
        <v>4</v>
      </c>
      <c r="E27">
        <v>28</v>
      </c>
      <c r="F27" t="s">
        <v>56</v>
      </c>
      <c r="G27" t="s">
        <v>53</v>
      </c>
    </row>
    <row r="28" spans="1:7" x14ac:dyDescent="0.35">
      <c r="A28" t="s">
        <v>52</v>
      </c>
      <c r="B28">
        <v>2019</v>
      </c>
      <c r="C28">
        <v>1</v>
      </c>
      <c r="E28">
        <v>28</v>
      </c>
      <c r="F28" t="s">
        <v>56</v>
      </c>
      <c r="G28" t="s">
        <v>53</v>
      </c>
    </row>
    <row r="29" spans="1:7" x14ac:dyDescent="0.35">
      <c r="A29" t="s">
        <v>52</v>
      </c>
      <c r="B29">
        <v>2019</v>
      </c>
      <c r="C29">
        <v>2</v>
      </c>
      <c r="E29">
        <v>28</v>
      </c>
      <c r="F29" t="s">
        <v>56</v>
      </c>
      <c r="G29" t="s">
        <v>53</v>
      </c>
    </row>
    <row r="30" spans="1:7" x14ac:dyDescent="0.35">
      <c r="A30" t="s">
        <v>52</v>
      </c>
      <c r="B30">
        <v>2019</v>
      </c>
      <c r="C30">
        <v>3</v>
      </c>
      <c r="E30">
        <v>28</v>
      </c>
      <c r="F30" t="s">
        <v>56</v>
      </c>
      <c r="G30" t="s">
        <v>53</v>
      </c>
    </row>
    <row r="31" spans="1:7" x14ac:dyDescent="0.35">
      <c r="A31" t="s">
        <v>52</v>
      </c>
      <c r="B31">
        <v>2019</v>
      </c>
      <c r="C31">
        <v>4</v>
      </c>
      <c r="E31">
        <v>28</v>
      </c>
      <c r="F31" t="s">
        <v>56</v>
      </c>
      <c r="G31" t="s">
        <v>53</v>
      </c>
    </row>
    <row r="32" spans="1:7" x14ac:dyDescent="0.35">
      <c r="A32" t="s">
        <v>52</v>
      </c>
      <c r="B32">
        <v>2020</v>
      </c>
      <c r="C32">
        <v>1</v>
      </c>
      <c r="E32">
        <v>28</v>
      </c>
      <c r="F32" t="s">
        <v>56</v>
      </c>
      <c r="G32" t="s">
        <v>53</v>
      </c>
    </row>
    <row r="33" spans="1:7" x14ac:dyDescent="0.35">
      <c r="A33" t="s">
        <v>52</v>
      </c>
      <c r="B33">
        <v>2020</v>
      </c>
      <c r="C33">
        <v>2</v>
      </c>
      <c r="E33">
        <v>28</v>
      </c>
      <c r="F33" t="s">
        <v>56</v>
      </c>
      <c r="G33" t="s">
        <v>53</v>
      </c>
    </row>
    <row r="34" spans="1:7" x14ac:dyDescent="0.35">
      <c r="A34" t="s">
        <v>52</v>
      </c>
      <c r="B34">
        <v>2020</v>
      </c>
      <c r="C34">
        <v>3</v>
      </c>
      <c r="E34">
        <v>28</v>
      </c>
      <c r="F34" t="s">
        <v>56</v>
      </c>
      <c r="G34" t="s">
        <v>53</v>
      </c>
    </row>
    <row r="35" spans="1:7" x14ac:dyDescent="0.35">
      <c r="A35" t="s">
        <v>52</v>
      </c>
      <c r="B35">
        <v>2018</v>
      </c>
      <c r="C35">
        <v>1</v>
      </c>
      <c r="E35">
        <v>28</v>
      </c>
      <c r="F35" t="s">
        <v>56</v>
      </c>
      <c r="G35" t="s">
        <v>51</v>
      </c>
    </row>
    <row r="36" spans="1:7" x14ac:dyDescent="0.35">
      <c r="A36" t="s">
        <v>52</v>
      </c>
      <c r="B36">
        <v>2018</v>
      </c>
      <c r="C36">
        <v>2</v>
      </c>
      <c r="E36">
        <v>28</v>
      </c>
      <c r="F36" t="s">
        <v>56</v>
      </c>
      <c r="G36" t="s">
        <v>51</v>
      </c>
    </row>
    <row r="37" spans="1:7" x14ac:dyDescent="0.35">
      <c r="A37" t="s">
        <v>52</v>
      </c>
      <c r="B37">
        <v>2018</v>
      </c>
      <c r="C37">
        <v>3</v>
      </c>
      <c r="E37">
        <v>28</v>
      </c>
      <c r="F37" t="s">
        <v>56</v>
      </c>
      <c r="G37" t="s">
        <v>51</v>
      </c>
    </row>
    <row r="38" spans="1:7" x14ac:dyDescent="0.35">
      <c r="A38" t="s">
        <v>52</v>
      </c>
      <c r="B38">
        <v>2018</v>
      </c>
      <c r="C38">
        <v>4</v>
      </c>
      <c r="E38">
        <v>28</v>
      </c>
      <c r="F38" t="s">
        <v>56</v>
      </c>
      <c r="G38" t="s">
        <v>51</v>
      </c>
    </row>
    <row r="39" spans="1:7" x14ac:dyDescent="0.35">
      <c r="A39" t="s">
        <v>52</v>
      </c>
      <c r="B39">
        <v>2019</v>
      </c>
      <c r="C39">
        <v>1</v>
      </c>
      <c r="E39">
        <v>28</v>
      </c>
      <c r="F39" t="s">
        <v>56</v>
      </c>
      <c r="G39" t="s">
        <v>51</v>
      </c>
    </row>
    <row r="40" spans="1:7" x14ac:dyDescent="0.35">
      <c r="A40" t="s">
        <v>52</v>
      </c>
      <c r="B40">
        <v>2019</v>
      </c>
      <c r="C40">
        <v>2</v>
      </c>
      <c r="E40">
        <v>28</v>
      </c>
      <c r="F40" t="s">
        <v>56</v>
      </c>
      <c r="G40" t="s">
        <v>51</v>
      </c>
    </row>
    <row r="41" spans="1:7" x14ac:dyDescent="0.35">
      <c r="A41" t="s">
        <v>52</v>
      </c>
      <c r="B41">
        <v>2019</v>
      </c>
      <c r="C41">
        <v>3</v>
      </c>
      <c r="E41">
        <v>28</v>
      </c>
      <c r="F41" t="s">
        <v>56</v>
      </c>
      <c r="G41" t="s">
        <v>51</v>
      </c>
    </row>
    <row r="42" spans="1:7" x14ac:dyDescent="0.35">
      <c r="A42" t="s">
        <v>52</v>
      </c>
      <c r="B42">
        <v>2019</v>
      </c>
      <c r="C42">
        <v>4</v>
      </c>
      <c r="E42">
        <v>28</v>
      </c>
      <c r="F42" t="s">
        <v>56</v>
      </c>
      <c r="G42" t="s">
        <v>51</v>
      </c>
    </row>
    <row r="43" spans="1:7" x14ac:dyDescent="0.35">
      <c r="A43" t="s">
        <v>52</v>
      </c>
      <c r="B43">
        <v>2020</v>
      </c>
      <c r="C43">
        <v>1</v>
      </c>
      <c r="E43">
        <v>28</v>
      </c>
      <c r="F43" t="s">
        <v>56</v>
      </c>
      <c r="G43" t="s">
        <v>51</v>
      </c>
    </row>
    <row r="44" spans="1:7" x14ac:dyDescent="0.35">
      <c r="A44" t="s">
        <v>52</v>
      </c>
      <c r="B44">
        <v>2020</v>
      </c>
      <c r="C44">
        <v>2</v>
      </c>
      <c r="E44">
        <v>28</v>
      </c>
      <c r="F44" t="s">
        <v>56</v>
      </c>
      <c r="G44" t="s">
        <v>51</v>
      </c>
    </row>
    <row r="45" spans="1:7" x14ac:dyDescent="0.35">
      <c r="A45" t="s">
        <v>52</v>
      </c>
      <c r="B45">
        <v>2020</v>
      </c>
      <c r="C45">
        <v>3</v>
      </c>
      <c r="E45">
        <v>28</v>
      </c>
      <c r="F45" t="s">
        <v>56</v>
      </c>
      <c r="G45" t="s">
        <v>51</v>
      </c>
    </row>
    <row r="46" spans="1:7" x14ac:dyDescent="0.35">
      <c r="A46" t="s">
        <v>52</v>
      </c>
      <c r="B46">
        <v>2018</v>
      </c>
      <c r="C46">
        <v>1</v>
      </c>
      <c r="E46">
        <v>1</v>
      </c>
      <c r="F46" t="s">
        <v>50</v>
      </c>
      <c r="G46" t="s">
        <v>51</v>
      </c>
    </row>
    <row r="47" spans="1:7" x14ac:dyDescent="0.35">
      <c r="A47" t="s">
        <v>52</v>
      </c>
      <c r="B47">
        <v>2018</v>
      </c>
      <c r="C47">
        <v>2</v>
      </c>
      <c r="E47">
        <v>1</v>
      </c>
      <c r="F47" t="s">
        <v>50</v>
      </c>
      <c r="G47" t="s">
        <v>51</v>
      </c>
    </row>
    <row r="48" spans="1:7" x14ac:dyDescent="0.35">
      <c r="A48" t="s">
        <v>52</v>
      </c>
      <c r="B48">
        <v>2018</v>
      </c>
      <c r="C48">
        <v>3</v>
      </c>
      <c r="E48">
        <v>1</v>
      </c>
      <c r="F48" t="s">
        <v>50</v>
      </c>
      <c r="G48" t="s">
        <v>51</v>
      </c>
    </row>
    <row r="49" spans="1:7" x14ac:dyDescent="0.35">
      <c r="A49" t="s">
        <v>52</v>
      </c>
      <c r="B49">
        <v>2018</v>
      </c>
      <c r="C49">
        <v>4</v>
      </c>
      <c r="E49">
        <v>1</v>
      </c>
      <c r="F49" t="s">
        <v>50</v>
      </c>
      <c r="G49" t="s">
        <v>51</v>
      </c>
    </row>
    <row r="50" spans="1:7" x14ac:dyDescent="0.35">
      <c r="A50" t="s">
        <v>52</v>
      </c>
      <c r="B50">
        <v>2019</v>
      </c>
      <c r="C50">
        <v>1</v>
      </c>
      <c r="E50">
        <v>1</v>
      </c>
      <c r="F50" t="s">
        <v>50</v>
      </c>
      <c r="G50" t="s">
        <v>51</v>
      </c>
    </row>
    <row r="51" spans="1:7" x14ac:dyDescent="0.35">
      <c r="A51" t="s">
        <v>52</v>
      </c>
      <c r="B51">
        <v>2019</v>
      </c>
      <c r="C51">
        <v>2</v>
      </c>
      <c r="E51">
        <v>1</v>
      </c>
      <c r="F51" t="s">
        <v>50</v>
      </c>
      <c r="G51" t="s">
        <v>51</v>
      </c>
    </row>
    <row r="52" spans="1:7" x14ac:dyDescent="0.35">
      <c r="A52" t="s">
        <v>52</v>
      </c>
      <c r="B52">
        <v>2019</v>
      </c>
      <c r="C52">
        <v>3</v>
      </c>
      <c r="E52">
        <v>1</v>
      </c>
      <c r="F52" t="s">
        <v>50</v>
      </c>
      <c r="G52" t="s">
        <v>51</v>
      </c>
    </row>
    <row r="53" spans="1:7" x14ac:dyDescent="0.35">
      <c r="A53" t="s">
        <v>52</v>
      </c>
      <c r="B53">
        <v>2019</v>
      </c>
      <c r="C53">
        <v>4</v>
      </c>
      <c r="E53">
        <v>1</v>
      </c>
      <c r="F53" t="s">
        <v>50</v>
      </c>
      <c r="G53" t="s">
        <v>51</v>
      </c>
    </row>
    <row r="54" spans="1:7" x14ac:dyDescent="0.35">
      <c r="A54" t="s">
        <v>52</v>
      </c>
      <c r="B54">
        <v>2020</v>
      </c>
      <c r="C54">
        <v>1</v>
      </c>
      <c r="E54">
        <v>1</v>
      </c>
      <c r="F54" t="s">
        <v>50</v>
      </c>
      <c r="G54" t="s">
        <v>51</v>
      </c>
    </row>
    <row r="55" spans="1:7" x14ac:dyDescent="0.35">
      <c r="A55" t="s">
        <v>52</v>
      </c>
      <c r="B55">
        <v>2020</v>
      </c>
      <c r="C55">
        <v>2</v>
      </c>
      <c r="E55">
        <v>1</v>
      </c>
      <c r="F55" t="s">
        <v>50</v>
      </c>
      <c r="G55" t="s">
        <v>51</v>
      </c>
    </row>
    <row r="56" spans="1:7" x14ac:dyDescent="0.35">
      <c r="A56" t="s">
        <v>52</v>
      </c>
      <c r="B56">
        <v>2020</v>
      </c>
      <c r="C56">
        <v>3</v>
      </c>
      <c r="E56">
        <v>1</v>
      </c>
      <c r="F56" t="s">
        <v>50</v>
      </c>
      <c r="G56" t="s">
        <v>51</v>
      </c>
    </row>
    <row r="57" spans="1:7" x14ac:dyDescent="0.35">
      <c r="A57" t="s">
        <v>52</v>
      </c>
      <c r="B57">
        <v>2018</v>
      </c>
      <c r="C57">
        <v>1</v>
      </c>
      <c r="E57">
        <v>1</v>
      </c>
      <c r="F57" t="s">
        <v>50</v>
      </c>
      <c r="G57" t="s">
        <v>53</v>
      </c>
    </row>
    <row r="58" spans="1:7" x14ac:dyDescent="0.35">
      <c r="A58" t="s">
        <v>52</v>
      </c>
      <c r="B58">
        <v>2018</v>
      </c>
      <c r="C58">
        <v>2</v>
      </c>
      <c r="E58">
        <v>1</v>
      </c>
      <c r="F58" t="s">
        <v>50</v>
      </c>
      <c r="G58" t="s">
        <v>53</v>
      </c>
    </row>
    <row r="59" spans="1:7" x14ac:dyDescent="0.35">
      <c r="A59" t="s">
        <v>52</v>
      </c>
      <c r="B59">
        <v>2018</v>
      </c>
      <c r="C59">
        <v>3</v>
      </c>
      <c r="E59">
        <v>1</v>
      </c>
      <c r="F59" t="s">
        <v>50</v>
      </c>
      <c r="G59" t="s">
        <v>53</v>
      </c>
    </row>
    <row r="60" spans="1:7" x14ac:dyDescent="0.35">
      <c r="A60" t="s">
        <v>52</v>
      </c>
      <c r="B60">
        <v>2018</v>
      </c>
      <c r="C60">
        <v>4</v>
      </c>
      <c r="E60">
        <v>1</v>
      </c>
      <c r="F60" t="s">
        <v>50</v>
      </c>
      <c r="G60" t="s">
        <v>53</v>
      </c>
    </row>
    <row r="61" spans="1:7" x14ac:dyDescent="0.35">
      <c r="A61" t="s">
        <v>52</v>
      </c>
      <c r="B61">
        <v>2019</v>
      </c>
      <c r="C61">
        <v>1</v>
      </c>
      <c r="E61">
        <v>1</v>
      </c>
      <c r="F61" t="s">
        <v>50</v>
      </c>
      <c r="G61" t="s">
        <v>53</v>
      </c>
    </row>
    <row r="62" spans="1:7" x14ac:dyDescent="0.35">
      <c r="A62" t="s">
        <v>52</v>
      </c>
      <c r="B62">
        <v>2019</v>
      </c>
      <c r="C62">
        <v>2</v>
      </c>
      <c r="E62">
        <v>1</v>
      </c>
      <c r="F62" t="s">
        <v>50</v>
      </c>
      <c r="G62" t="s">
        <v>53</v>
      </c>
    </row>
    <row r="63" spans="1:7" x14ac:dyDescent="0.35">
      <c r="A63" t="s">
        <v>52</v>
      </c>
      <c r="B63">
        <v>2019</v>
      </c>
      <c r="C63">
        <v>3</v>
      </c>
      <c r="E63">
        <v>1</v>
      </c>
      <c r="F63" t="s">
        <v>50</v>
      </c>
      <c r="G63" t="s">
        <v>53</v>
      </c>
    </row>
    <row r="64" spans="1:7" x14ac:dyDescent="0.35">
      <c r="A64" t="s">
        <v>52</v>
      </c>
      <c r="B64">
        <v>2019</v>
      </c>
      <c r="C64">
        <v>4</v>
      </c>
      <c r="E64">
        <v>1</v>
      </c>
      <c r="F64" t="s">
        <v>50</v>
      </c>
      <c r="G64" t="s">
        <v>53</v>
      </c>
    </row>
    <row r="65" spans="1:7" x14ac:dyDescent="0.35">
      <c r="A65" t="s">
        <v>52</v>
      </c>
      <c r="B65">
        <v>2020</v>
      </c>
      <c r="C65">
        <v>1</v>
      </c>
      <c r="E65">
        <v>1</v>
      </c>
      <c r="F65" t="s">
        <v>50</v>
      </c>
      <c r="G65" t="s">
        <v>53</v>
      </c>
    </row>
    <row r="66" spans="1:7" x14ac:dyDescent="0.35">
      <c r="A66" t="s">
        <v>52</v>
      </c>
      <c r="B66">
        <v>2020</v>
      </c>
      <c r="C66">
        <v>2</v>
      </c>
      <c r="E66">
        <v>1</v>
      </c>
      <c r="F66" t="s">
        <v>50</v>
      </c>
      <c r="G66" t="s">
        <v>53</v>
      </c>
    </row>
    <row r="67" spans="1:7" x14ac:dyDescent="0.35">
      <c r="A67" t="s">
        <v>52</v>
      </c>
      <c r="B67">
        <v>2020</v>
      </c>
      <c r="C67">
        <v>3</v>
      </c>
      <c r="E67">
        <v>1</v>
      </c>
      <c r="F67" t="s">
        <v>50</v>
      </c>
      <c r="G67" t="s">
        <v>53</v>
      </c>
    </row>
    <row r="68" spans="1:7" x14ac:dyDescent="0.35">
      <c r="A68" t="s">
        <v>52</v>
      </c>
      <c r="B68">
        <v>2018</v>
      </c>
      <c r="C68">
        <v>1</v>
      </c>
      <c r="E68">
        <v>2</v>
      </c>
      <c r="F68" t="s">
        <v>49</v>
      </c>
      <c r="G68" t="s">
        <v>53</v>
      </c>
    </row>
    <row r="69" spans="1:7" x14ac:dyDescent="0.35">
      <c r="A69" t="s">
        <v>52</v>
      </c>
      <c r="B69">
        <v>2018</v>
      </c>
      <c r="C69">
        <v>2</v>
      </c>
      <c r="E69">
        <v>2</v>
      </c>
      <c r="F69" t="s">
        <v>49</v>
      </c>
      <c r="G69" t="s">
        <v>53</v>
      </c>
    </row>
    <row r="70" spans="1:7" x14ac:dyDescent="0.35">
      <c r="A70" t="s">
        <v>52</v>
      </c>
      <c r="B70">
        <v>2018</v>
      </c>
      <c r="C70">
        <v>3</v>
      </c>
      <c r="E70">
        <v>2</v>
      </c>
      <c r="F70" t="s">
        <v>49</v>
      </c>
      <c r="G70" t="s">
        <v>53</v>
      </c>
    </row>
    <row r="71" spans="1:7" x14ac:dyDescent="0.35">
      <c r="A71" t="s">
        <v>52</v>
      </c>
      <c r="B71">
        <v>2018</v>
      </c>
      <c r="C71">
        <v>4</v>
      </c>
      <c r="E71">
        <v>2</v>
      </c>
      <c r="F71" t="s">
        <v>49</v>
      </c>
      <c r="G71" t="s">
        <v>53</v>
      </c>
    </row>
    <row r="72" spans="1:7" x14ac:dyDescent="0.35">
      <c r="A72" t="s">
        <v>52</v>
      </c>
      <c r="B72">
        <v>2019</v>
      </c>
      <c r="C72">
        <v>1</v>
      </c>
      <c r="E72">
        <v>2</v>
      </c>
      <c r="F72" t="s">
        <v>49</v>
      </c>
      <c r="G72" t="s">
        <v>53</v>
      </c>
    </row>
    <row r="73" spans="1:7" x14ac:dyDescent="0.35">
      <c r="A73" t="s">
        <v>52</v>
      </c>
      <c r="B73">
        <v>2019</v>
      </c>
      <c r="C73">
        <v>2</v>
      </c>
      <c r="E73">
        <v>2</v>
      </c>
      <c r="F73" t="s">
        <v>49</v>
      </c>
      <c r="G73" t="s">
        <v>53</v>
      </c>
    </row>
    <row r="74" spans="1:7" x14ac:dyDescent="0.35">
      <c r="A74" t="s">
        <v>52</v>
      </c>
      <c r="B74">
        <v>2019</v>
      </c>
      <c r="C74">
        <v>3</v>
      </c>
      <c r="E74">
        <v>2</v>
      </c>
      <c r="F74" t="s">
        <v>49</v>
      </c>
      <c r="G74" t="s">
        <v>53</v>
      </c>
    </row>
    <row r="75" spans="1:7" x14ac:dyDescent="0.35">
      <c r="A75" t="s">
        <v>52</v>
      </c>
      <c r="B75">
        <v>2019</v>
      </c>
      <c r="C75">
        <v>4</v>
      </c>
      <c r="E75">
        <v>2</v>
      </c>
      <c r="F75" t="s">
        <v>49</v>
      </c>
      <c r="G75" t="s">
        <v>53</v>
      </c>
    </row>
    <row r="76" spans="1:7" x14ac:dyDescent="0.35">
      <c r="A76" t="s">
        <v>52</v>
      </c>
      <c r="B76">
        <v>2020</v>
      </c>
      <c r="C76">
        <v>1</v>
      </c>
      <c r="E76">
        <v>2</v>
      </c>
      <c r="F76" t="s">
        <v>49</v>
      </c>
      <c r="G76" t="s">
        <v>53</v>
      </c>
    </row>
    <row r="77" spans="1:7" x14ac:dyDescent="0.35">
      <c r="A77" t="s">
        <v>52</v>
      </c>
      <c r="B77">
        <v>2020</v>
      </c>
      <c r="C77">
        <v>2</v>
      </c>
      <c r="E77">
        <v>2</v>
      </c>
      <c r="F77" t="s">
        <v>49</v>
      </c>
      <c r="G77" t="s">
        <v>53</v>
      </c>
    </row>
    <row r="78" spans="1:7" x14ac:dyDescent="0.35">
      <c r="A78" t="s">
        <v>52</v>
      </c>
      <c r="B78">
        <v>2020</v>
      </c>
      <c r="C78">
        <v>3</v>
      </c>
      <c r="E78">
        <v>2</v>
      </c>
      <c r="F78" t="s">
        <v>49</v>
      </c>
      <c r="G78" t="s">
        <v>53</v>
      </c>
    </row>
    <row r="79" spans="1:7" x14ac:dyDescent="0.35">
      <c r="A79" t="s">
        <v>52</v>
      </c>
      <c r="B79">
        <v>2018</v>
      </c>
      <c r="C79">
        <v>1</v>
      </c>
      <c r="E79">
        <v>2</v>
      </c>
      <c r="F79" t="s">
        <v>49</v>
      </c>
      <c r="G79" t="s">
        <v>51</v>
      </c>
    </row>
    <row r="80" spans="1:7" x14ac:dyDescent="0.35">
      <c r="A80" t="s">
        <v>52</v>
      </c>
      <c r="B80">
        <v>2018</v>
      </c>
      <c r="C80">
        <v>2</v>
      </c>
      <c r="E80">
        <v>2</v>
      </c>
      <c r="F80" t="s">
        <v>49</v>
      </c>
      <c r="G80" t="s">
        <v>51</v>
      </c>
    </row>
    <row r="81" spans="1:7" x14ac:dyDescent="0.35">
      <c r="A81" t="s">
        <v>52</v>
      </c>
      <c r="B81">
        <v>2018</v>
      </c>
      <c r="C81">
        <v>3</v>
      </c>
      <c r="E81">
        <v>2</v>
      </c>
      <c r="F81" t="s">
        <v>49</v>
      </c>
      <c r="G81" t="s">
        <v>51</v>
      </c>
    </row>
    <row r="82" spans="1:7" x14ac:dyDescent="0.35">
      <c r="A82" t="s">
        <v>52</v>
      </c>
      <c r="B82">
        <v>2018</v>
      </c>
      <c r="C82">
        <v>4</v>
      </c>
      <c r="E82">
        <v>2</v>
      </c>
      <c r="F82" t="s">
        <v>49</v>
      </c>
      <c r="G82" t="s">
        <v>51</v>
      </c>
    </row>
    <row r="83" spans="1:7" x14ac:dyDescent="0.35">
      <c r="A83" t="s">
        <v>52</v>
      </c>
      <c r="B83">
        <v>2019</v>
      </c>
      <c r="C83">
        <v>1</v>
      </c>
      <c r="E83">
        <v>2</v>
      </c>
      <c r="F83" t="s">
        <v>49</v>
      </c>
      <c r="G83" t="s">
        <v>51</v>
      </c>
    </row>
    <row r="84" spans="1:7" x14ac:dyDescent="0.35">
      <c r="A84" t="s">
        <v>52</v>
      </c>
      <c r="B84">
        <v>2019</v>
      </c>
      <c r="C84">
        <v>2</v>
      </c>
      <c r="E84">
        <v>2</v>
      </c>
      <c r="F84" t="s">
        <v>49</v>
      </c>
      <c r="G84" t="s">
        <v>51</v>
      </c>
    </row>
    <row r="85" spans="1:7" x14ac:dyDescent="0.35">
      <c r="A85" t="s">
        <v>52</v>
      </c>
      <c r="B85">
        <v>2019</v>
      </c>
      <c r="C85">
        <v>3</v>
      </c>
      <c r="E85">
        <v>2</v>
      </c>
      <c r="F85" t="s">
        <v>49</v>
      </c>
      <c r="G85" t="s">
        <v>51</v>
      </c>
    </row>
    <row r="86" spans="1:7" x14ac:dyDescent="0.35">
      <c r="A86" t="s">
        <v>52</v>
      </c>
      <c r="B86">
        <v>2019</v>
      </c>
      <c r="C86">
        <v>4</v>
      </c>
      <c r="E86">
        <v>2</v>
      </c>
      <c r="F86" t="s">
        <v>49</v>
      </c>
      <c r="G86" t="s">
        <v>51</v>
      </c>
    </row>
    <row r="87" spans="1:7" x14ac:dyDescent="0.35">
      <c r="A87" t="s">
        <v>52</v>
      </c>
      <c r="B87">
        <v>2020</v>
      </c>
      <c r="C87">
        <v>1</v>
      </c>
      <c r="E87">
        <v>2</v>
      </c>
      <c r="F87" t="s">
        <v>49</v>
      </c>
      <c r="G87" t="s">
        <v>51</v>
      </c>
    </row>
    <row r="88" spans="1:7" x14ac:dyDescent="0.35">
      <c r="A88" t="s">
        <v>52</v>
      </c>
      <c r="B88">
        <v>2020</v>
      </c>
      <c r="C88">
        <v>2</v>
      </c>
      <c r="E88">
        <v>2</v>
      </c>
      <c r="F88" t="s">
        <v>49</v>
      </c>
      <c r="G88" t="s">
        <v>51</v>
      </c>
    </row>
    <row r="89" spans="1:7" x14ac:dyDescent="0.35">
      <c r="A89" t="s">
        <v>52</v>
      </c>
      <c r="B89">
        <v>2020</v>
      </c>
      <c r="C89">
        <v>3</v>
      </c>
      <c r="E89">
        <v>2</v>
      </c>
      <c r="F89" t="s">
        <v>49</v>
      </c>
      <c r="G89" t="s">
        <v>51</v>
      </c>
    </row>
    <row r="90" spans="1:7" x14ac:dyDescent="0.35">
      <c r="A90" t="s">
        <v>52</v>
      </c>
      <c r="B90">
        <v>2018</v>
      </c>
      <c r="C90">
        <v>1</v>
      </c>
      <c r="E90">
        <v>4</v>
      </c>
      <c r="F90" t="s">
        <v>48</v>
      </c>
      <c r="G90" t="s">
        <v>53</v>
      </c>
    </row>
    <row r="91" spans="1:7" x14ac:dyDescent="0.35">
      <c r="A91" t="s">
        <v>52</v>
      </c>
      <c r="B91">
        <v>2018</v>
      </c>
      <c r="C91">
        <v>2</v>
      </c>
      <c r="E91">
        <v>4</v>
      </c>
      <c r="F91" t="s">
        <v>48</v>
      </c>
      <c r="G91" t="s">
        <v>53</v>
      </c>
    </row>
    <row r="92" spans="1:7" x14ac:dyDescent="0.35">
      <c r="A92" t="s">
        <v>52</v>
      </c>
      <c r="B92">
        <v>2018</v>
      </c>
      <c r="C92">
        <v>3</v>
      </c>
      <c r="E92">
        <v>4</v>
      </c>
      <c r="F92" t="s">
        <v>48</v>
      </c>
      <c r="G92" t="s">
        <v>53</v>
      </c>
    </row>
    <row r="93" spans="1:7" x14ac:dyDescent="0.35">
      <c r="A93" t="s">
        <v>52</v>
      </c>
      <c r="B93">
        <v>2018</v>
      </c>
      <c r="C93">
        <v>4</v>
      </c>
      <c r="E93">
        <v>4</v>
      </c>
      <c r="F93" t="s">
        <v>48</v>
      </c>
      <c r="G93" t="s">
        <v>53</v>
      </c>
    </row>
    <row r="94" spans="1:7" x14ac:dyDescent="0.35">
      <c r="A94" t="s">
        <v>52</v>
      </c>
      <c r="B94">
        <v>2019</v>
      </c>
      <c r="C94">
        <v>1</v>
      </c>
      <c r="E94">
        <v>4</v>
      </c>
      <c r="F94" t="s">
        <v>48</v>
      </c>
      <c r="G94" t="s">
        <v>53</v>
      </c>
    </row>
    <row r="95" spans="1:7" x14ac:dyDescent="0.35">
      <c r="A95" t="s">
        <v>52</v>
      </c>
      <c r="B95">
        <v>2019</v>
      </c>
      <c r="C95">
        <v>2</v>
      </c>
      <c r="E95">
        <v>4</v>
      </c>
      <c r="F95" t="s">
        <v>48</v>
      </c>
      <c r="G95" t="s">
        <v>53</v>
      </c>
    </row>
    <row r="96" spans="1:7" x14ac:dyDescent="0.35">
      <c r="A96" t="s">
        <v>52</v>
      </c>
      <c r="B96">
        <v>2019</v>
      </c>
      <c r="C96">
        <v>3</v>
      </c>
      <c r="E96">
        <v>4</v>
      </c>
      <c r="F96" t="s">
        <v>48</v>
      </c>
      <c r="G96" t="s">
        <v>53</v>
      </c>
    </row>
    <row r="97" spans="1:7" x14ac:dyDescent="0.35">
      <c r="A97" t="s">
        <v>52</v>
      </c>
      <c r="B97">
        <v>2019</v>
      </c>
      <c r="C97">
        <v>4</v>
      </c>
      <c r="E97">
        <v>4</v>
      </c>
      <c r="F97" t="s">
        <v>48</v>
      </c>
      <c r="G97" t="s">
        <v>53</v>
      </c>
    </row>
    <row r="98" spans="1:7" x14ac:dyDescent="0.35">
      <c r="A98" t="s">
        <v>52</v>
      </c>
      <c r="B98">
        <v>2020</v>
      </c>
      <c r="C98">
        <v>1</v>
      </c>
      <c r="E98">
        <v>4</v>
      </c>
      <c r="F98" t="s">
        <v>48</v>
      </c>
      <c r="G98" t="s">
        <v>53</v>
      </c>
    </row>
    <row r="99" spans="1:7" x14ac:dyDescent="0.35">
      <c r="A99" t="s">
        <v>52</v>
      </c>
      <c r="B99">
        <v>2020</v>
      </c>
      <c r="C99">
        <v>2</v>
      </c>
      <c r="E99">
        <v>4</v>
      </c>
      <c r="F99" t="s">
        <v>48</v>
      </c>
      <c r="G99" t="s">
        <v>53</v>
      </c>
    </row>
    <row r="100" spans="1:7" x14ac:dyDescent="0.35">
      <c r="A100" t="s">
        <v>52</v>
      </c>
      <c r="B100">
        <v>2020</v>
      </c>
      <c r="C100">
        <v>3</v>
      </c>
      <c r="E100">
        <v>4</v>
      </c>
      <c r="F100" t="s">
        <v>48</v>
      </c>
      <c r="G100" t="s">
        <v>53</v>
      </c>
    </row>
    <row r="101" spans="1:7" x14ac:dyDescent="0.35">
      <c r="A101" t="s">
        <v>52</v>
      </c>
      <c r="B101">
        <v>2018</v>
      </c>
      <c r="C101">
        <v>1</v>
      </c>
      <c r="E101">
        <v>4</v>
      </c>
      <c r="F101" t="s">
        <v>48</v>
      </c>
      <c r="G101" t="s">
        <v>51</v>
      </c>
    </row>
    <row r="102" spans="1:7" x14ac:dyDescent="0.35">
      <c r="A102" t="s">
        <v>52</v>
      </c>
      <c r="B102">
        <v>2018</v>
      </c>
      <c r="C102">
        <v>2</v>
      </c>
      <c r="E102">
        <v>4</v>
      </c>
      <c r="F102" t="s">
        <v>48</v>
      </c>
      <c r="G102" t="s">
        <v>51</v>
      </c>
    </row>
    <row r="103" spans="1:7" x14ac:dyDescent="0.35">
      <c r="A103" t="s">
        <v>52</v>
      </c>
      <c r="B103">
        <v>2018</v>
      </c>
      <c r="C103">
        <v>3</v>
      </c>
      <c r="E103">
        <v>4</v>
      </c>
      <c r="F103" t="s">
        <v>48</v>
      </c>
      <c r="G103" t="s">
        <v>51</v>
      </c>
    </row>
    <row r="104" spans="1:7" x14ac:dyDescent="0.35">
      <c r="A104" t="s">
        <v>52</v>
      </c>
      <c r="B104">
        <v>2018</v>
      </c>
      <c r="C104">
        <v>4</v>
      </c>
      <c r="E104">
        <v>4</v>
      </c>
      <c r="F104" t="s">
        <v>48</v>
      </c>
      <c r="G104" t="s">
        <v>51</v>
      </c>
    </row>
    <row r="105" spans="1:7" x14ac:dyDescent="0.35">
      <c r="A105" t="s">
        <v>52</v>
      </c>
      <c r="B105">
        <v>2019</v>
      </c>
      <c r="C105">
        <v>1</v>
      </c>
      <c r="E105">
        <v>4</v>
      </c>
      <c r="F105" t="s">
        <v>48</v>
      </c>
      <c r="G105" t="s">
        <v>51</v>
      </c>
    </row>
    <row r="106" spans="1:7" x14ac:dyDescent="0.35">
      <c r="A106" t="s">
        <v>52</v>
      </c>
      <c r="B106">
        <v>2019</v>
      </c>
      <c r="C106">
        <v>2</v>
      </c>
      <c r="E106">
        <v>4</v>
      </c>
      <c r="F106" t="s">
        <v>48</v>
      </c>
      <c r="G106" t="s">
        <v>51</v>
      </c>
    </row>
    <row r="107" spans="1:7" x14ac:dyDescent="0.35">
      <c r="A107" t="s">
        <v>52</v>
      </c>
      <c r="B107">
        <v>2019</v>
      </c>
      <c r="C107">
        <v>3</v>
      </c>
      <c r="E107">
        <v>4</v>
      </c>
      <c r="F107" t="s">
        <v>48</v>
      </c>
      <c r="G107" t="s">
        <v>51</v>
      </c>
    </row>
    <row r="108" spans="1:7" x14ac:dyDescent="0.35">
      <c r="A108" t="s">
        <v>52</v>
      </c>
      <c r="B108">
        <v>2019</v>
      </c>
      <c r="C108">
        <v>4</v>
      </c>
      <c r="E108">
        <v>4</v>
      </c>
      <c r="F108" t="s">
        <v>48</v>
      </c>
      <c r="G108" t="s">
        <v>51</v>
      </c>
    </row>
    <row r="109" spans="1:7" x14ac:dyDescent="0.35">
      <c r="A109" t="s">
        <v>52</v>
      </c>
      <c r="B109">
        <v>2020</v>
      </c>
      <c r="C109">
        <v>1</v>
      </c>
      <c r="E109">
        <v>4</v>
      </c>
      <c r="F109" t="s">
        <v>48</v>
      </c>
      <c r="G109" t="s">
        <v>51</v>
      </c>
    </row>
    <row r="110" spans="1:7" x14ac:dyDescent="0.35">
      <c r="A110" t="s">
        <v>52</v>
      </c>
      <c r="B110">
        <v>2020</v>
      </c>
      <c r="C110">
        <v>2</v>
      </c>
      <c r="E110">
        <v>4</v>
      </c>
      <c r="F110" t="s">
        <v>48</v>
      </c>
      <c r="G110" t="s">
        <v>51</v>
      </c>
    </row>
    <row r="111" spans="1:7" x14ac:dyDescent="0.35">
      <c r="A111" t="s">
        <v>52</v>
      </c>
      <c r="B111">
        <v>2020</v>
      </c>
      <c r="C111">
        <v>3</v>
      </c>
      <c r="E111">
        <v>4</v>
      </c>
      <c r="F111" t="s">
        <v>48</v>
      </c>
      <c r="G111" t="s">
        <v>51</v>
      </c>
    </row>
    <row r="112" spans="1:7" x14ac:dyDescent="0.35">
      <c r="A112" t="s">
        <v>52</v>
      </c>
      <c r="B112">
        <v>2018</v>
      </c>
      <c r="C112">
        <v>1</v>
      </c>
      <c r="E112">
        <v>6</v>
      </c>
      <c r="F112" t="s">
        <v>46</v>
      </c>
      <c r="G112" t="s">
        <v>53</v>
      </c>
    </row>
    <row r="113" spans="1:7" x14ac:dyDescent="0.35">
      <c r="A113" t="s">
        <v>52</v>
      </c>
      <c r="B113">
        <v>2018</v>
      </c>
      <c r="C113">
        <v>2</v>
      </c>
      <c r="E113">
        <v>6</v>
      </c>
      <c r="F113" t="s">
        <v>46</v>
      </c>
      <c r="G113" t="s">
        <v>53</v>
      </c>
    </row>
    <row r="114" spans="1:7" x14ac:dyDescent="0.35">
      <c r="A114" t="s">
        <v>52</v>
      </c>
      <c r="B114">
        <v>2018</v>
      </c>
      <c r="C114">
        <v>3</v>
      </c>
      <c r="E114">
        <v>6</v>
      </c>
      <c r="F114" t="s">
        <v>46</v>
      </c>
      <c r="G114" t="s">
        <v>53</v>
      </c>
    </row>
    <row r="115" spans="1:7" x14ac:dyDescent="0.35">
      <c r="A115" t="s">
        <v>52</v>
      </c>
      <c r="B115">
        <v>2018</v>
      </c>
      <c r="C115">
        <v>4</v>
      </c>
      <c r="E115">
        <v>6</v>
      </c>
      <c r="F115" t="s">
        <v>46</v>
      </c>
      <c r="G115" t="s">
        <v>53</v>
      </c>
    </row>
    <row r="116" spans="1:7" x14ac:dyDescent="0.35">
      <c r="A116" t="s">
        <v>52</v>
      </c>
      <c r="B116">
        <v>2019</v>
      </c>
      <c r="C116">
        <v>1</v>
      </c>
      <c r="E116">
        <v>6</v>
      </c>
      <c r="F116" t="s">
        <v>46</v>
      </c>
      <c r="G116" t="s">
        <v>53</v>
      </c>
    </row>
    <row r="117" spans="1:7" x14ac:dyDescent="0.35">
      <c r="A117" t="s">
        <v>52</v>
      </c>
      <c r="B117">
        <v>2019</v>
      </c>
      <c r="C117">
        <v>2</v>
      </c>
      <c r="E117">
        <v>6</v>
      </c>
      <c r="F117" t="s">
        <v>46</v>
      </c>
      <c r="G117" t="s">
        <v>53</v>
      </c>
    </row>
    <row r="118" spans="1:7" x14ac:dyDescent="0.35">
      <c r="A118" t="s">
        <v>52</v>
      </c>
      <c r="B118">
        <v>2019</v>
      </c>
      <c r="C118">
        <v>3</v>
      </c>
      <c r="E118">
        <v>6</v>
      </c>
      <c r="F118" t="s">
        <v>46</v>
      </c>
      <c r="G118" t="s">
        <v>53</v>
      </c>
    </row>
    <row r="119" spans="1:7" x14ac:dyDescent="0.35">
      <c r="A119" t="s">
        <v>52</v>
      </c>
      <c r="B119">
        <v>2019</v>
      </c>
      <c r="C119">
        <v>4</v>
      </c>
      <c r="E119">
        <v>6</v>
      </c>
      <c r="F119" t="s">
        <v>46</v>
      </c>
      <c r="G119" t="s">
        <v>53</v>
      </c>
    </row>
    <row r="120" spans="1:7" x14ac:dyDescent="0.35">
      <c r="A120" t="s">
        <v>52</v>
      </c>
      <c r="B120">
        <v>2020</v>
      </c>
      <c r="C120">
        <v>1</v>
      </c>
      <c r="E120">
        <v>6</v>
      </c>
      <c r="F120" t="s">
        <v>46</v>
      </c>
      <c r="G120" t="s">
        <v>53</v>
      </c>
    </row>
    <row r="121" spans="1:7" x14ac:dyDescent="0.35">
      <c r="A121" t="s">
        <v>52</v>
      </c>
      <c r="B121">
        <v>2020</v>
      </c>
      <c r="C121">
        <v>2</v>
      </c>
      <c r="E121">
        <v>6</v>
      </c>
      <c r="F121" t="s">
        <v>46</v>
      </c>
      <c r="G121" t="s">
        <v>53</v>
      </c>
    </row>
    <row r="122" spans="1:7" x14ac:dyDescent="0.35">
      <c r="A122" t="s">
        <v>52</v>
      </c>
      <c r="B122">
        <v>2020</v>
      </c>
      <c r="C122">
        <v>3</v>
      </c>
      <c r="E122">
        <v>6</v>
      </c>
      <c r="F122" t="s">
        <v>46</v>
      </c>
      <c r="G122" t="s">
        <v>53</v>
      </c>
    </row>
    <row r="123" spans="1:7" x14ac:dyDescent="0.35">
      <c r="A123" t="s">
        <v>52</v>
      </c>
      <c r="B123">
        <v>2018</v>
      </c>
      <c r="C123">
        <v>1</v>
      </c>
      <c r="E123">
        <v>6</v>
      </c>
      <c r="F123" t="s">
        <v>46</v>
      </c>
      <c r="G123" t="s">
        <v>51</v>
      </c>
    </row>
    <row r="124" spans="1:7" x14ac:dyDescent="0.35">
      <c r="A124" t="s">
        <v>52</v>
      </c>
      <c r="B124">
        <v>2018</v>
      </c>
      <c r="C124">
        <v>2</v>
      </c>
      <c r="E124">
        <v>6</v>
      </c>
      <c r="F124" t="s">
        <v>46</v>
      </c>
      <c r="G124" t="s">
        <v>51</v>
      </c>
    </row>
    <row r="125" spans="1:7" x14ac:dyDescent="0.35">
      <c r="A125" t="s">
        <v>52</v>
      </c>
      <c r="B125">
        <v>2018</v>
      </c>
      <c r="C125">
        <v>3</v>
      </c>
      <c r="E125">
        <v>6</v>
      </c>
      <c r="F125" t="s">
        <v>46</v>
      </c>
      <c r="G125" t="s">
        <v>51</v>
      </c>
    </row>
    <row r="126" spans="1:7" x14ac:dyDescent="0.35">
      <c r="A126" t="s">
        <v>52</v>
      </c>
      <c r="B126">
        <v>2018</v>
      </c>
      <c r="C126">
        <v>4</v>
      </c>
      <c r="E126">
        <v>6</v>
      </c>
      <c r="F126" t="s">
        <v>46</v>
      </c>
      <c r="G126" t="s">
        <v>51</v>
      </c>
    </row>
    <row r="127" spans="1:7" x14ac:dyDescent="0.35">
      <c r="A127" t="s">
        <v>52</v>
      </c>
      <c r="B127">
        <v>2019</v>
      </c>
      <c r="C127">
        <v>1</v>
      </c>
      <c r="E127">
        <v>6</v>
      </c>
      <c r="F127" t="s">
        <v>46</v>
      </c>
      <c r="G127" t="s">
        <v>51</v>
      </c>
    </row>
    <row r="128" spans="1:7" x14ac:dyDescent="0.35">
      <c r="A128" t="s">
        <v>52</v>
      </c>
      <c r="B128">
        <v>2019</v>
      </c>
      <c r="C128">
        <v>2</v>
      </c>
      <c r="E128">
        <v>6</v>
      </c>
      <c r="F128" t="s">
        <v>46</v>
      </c>
      <c r="G128" t="s">
        <v>51</v>
      </c>
    </row>
    <row r="129" spans="1:7" x14ac:dyDescent="0.35">
      <c r="A129" t="s">
        <v>52</v>
      </c>
      <c r="B129">
        <v>2019</v>
      </c>
      <c r="C129">
        <v>3</v>
      </c>
      <c r="E129">
        <v>6</v>
      </c>
      <c r="F129" t="s">
        <v>46</v>
      </c>
      <c r="G129" t="s">
        <v>51</v>
      </c>
    </row>
    <row r="130" spans="1:7" x14ac:dyDescent="0.35">
      <c r="A130" t="s">
        <v>52</v>
      </c>
      <c r="B130">
        <v>2019</v>
      </c>
      <c r="C130">
        <v>4</v>
      </c>
      <c r="E130">
        <v>6</v>
      </c>
      <c r="F130" t="s">
        <v>46</v>
      </c>
      <c r="G130" t="s">
        <v>51</v>
      </c>
    </row>
    <row r="131" spans="1:7" x14ac:dyDescent="0.35">
      <c r="A131" t="s">
        <v>52</v>
      </c>
      <c r="B131">
        <v>2020</v>
      </c>
      <c r="C131">
        <v>1</v>
      </c>
      <c r="E131">
        <v>6</v>
      </c>
      <c r="F131" t="s">
        <v>46</v>
      </c>
      <c r="G131" t="s">
        <v>51</v>
      </c>
    </row>
    <row r="132" spans="1:7" x14ac:dyDescent="0.35">
      <c r="A132" t="s">
        <v>52</v>
      </c>
      <c r="B132">
        <v>2020</v>
      </c>
      <c r="C132">
        <v>2</v>
      </c>
      <c r="E132">
        <v>6</v>
      </c>
      <c r="F132" t="s">
        <v>46</v>
      </c>
      <c r="G132" t="s">
        <v>51</v>
      </c>
    </row>
    <row r="133" spans="1:7" x14ac:dyDescent="0.35">
      <c r="A133" t="s">
        <v>52</v>
      </c>
      <c r="B133">
        <v>2020</v>
      </c>
      <c r="C133">
        <v>3</v>
      </c>
      <c r="E133">
        <v>6</v>
      </c>
      <c r="F133" t="s">
        <v>46</v>
      </c>
      <c r="G133" t="s">
        <v>51</v>
      </c>
    </row>
    <row r="134" spans="1:7" x14ac:dyDescent="0.35">
      <c r="A134" t="s">
        <v>52</v>
      </c>
      <c r="B134">
        <v>2018</v>
      </c>
      <c r="C134">
        <v>1</v>
      </c>
      <c r="E134">
        <v>7</v>
      </c>
      <c r="F134" t="s">
        <v>45</v>
      </c>
      <c r="G134" t="s">
        <v>53</v>
      </c>
    </row>
    <row r="135" spans="1:7" x14ac:dyDescent="0.35">
      <c r="A135" t="s">
        <v>52</v>
      </c>
      <c r="B135">
        <v>2018</v>
      </c>
      <c r="C135">
        <v>2</v>
      </c>
      <c r="E135">
        <v>7</v>
      </c>
      <c r="F135" t="s">
        <v>45</v>
      </c>
      <c r="G135" t="s">
        <v>53</v>
      </c>
    </row>
    <row r="136" spans="1:7" x14ac:dyDescent="0.35">
      <c r="A136" t="s">
        <v>52</v>
      </c>
      <c r="B136">
        <v>2018</v>
      </c>
      <c r="C136">
        <v>3</v>
      </c>
      <c r="E136">
        <v>7</v>
      </c>
      <c r="F136" t="s">
        <v>45</v>
      </c>
      <c r="G136" t="s">
        <v>53</v>
      </c>
    </row>
    <row r="137" spans="1:7" x14ac:dyDescent="0.35">
      <c r="A137" t="s">
        <v>52</v>
      </c>
      <c r="B137">
        <v>2018</v>
      </c>
      <c r="C137">
        <v>4</v>
      </c>
      <c r="E137">
        <v>7</v>
      </c>
      <c r="F137" t="s">
        <v>45</v>
      </c>
      <c r="G137" t="s">
        <v>53</v>
      </c>
    </row>
    <row r="138" spans="1:7" x14ac:dyDescent="0.35">
      <c r="A138" t="s">
        <v>52</v>
      </c>
      <c r="B138">
        <v>2019</v>
      </c>
      <c r="C138">
        <v>1</v>
      </c>
      <c r="E138">
        <v>7</v>
      </c>
      <c r="F138" t="s">
        <v>45</v>
      </c>
      <c r="G138" t="s">
        <v>53</v>
      </c>
    </row>
    <row r="139" spans="1:7" x14ac:dyDescent="0.35">
      <c r="A139" t="s">
        <v>52</v>
      </c>
      <c r="B139">
        <v>2019</v>
      </c>
      <c r="C139">
        <v>2</v>
      </c>
      <c r="E139">
        <v>7</v>
      </c>
      <c r="F139" t="s">
        <v>45</v>
      </c>
      <c r="G139" t="s">
        <v>53</v>
      </c>
    </row>
    <row r="140" spans="1:7" x14ac:dyDescent="0.35">
      <c r="A140" t="s">
        <v>52</v>
      </c>
      <c r="B140">
        <v>2019</v>
      </c>
      <c r="C140">
        <v>3</v>
      </c>
      <c r="E140">
        <v>7</v>
      </c>
      <c r="F140" t="s">
        <v>45</v>
      </c>
      <c r="G140" t="s">
        <v>53</v>
      </c>
    </row>
    <row r="141" spans="1:7" x14ac:dyDescent="0.35">
      <c r="A141" t="s">
        <v>52</v>
      </c>
      <c r="B141">
        <v>2019</v>
      </c>
      <c r="C141">
        <v>4</v>
      </c>
      <c r="E141">
        <v>7</v>
      </c>
      <c r="F141" t="s">
        <v>45</v>
      </c>
      <c r="G141" t="s">
        <v>53</v>
      </c>
    </row>
    <row r="142" spans="1:7" x14ac:dyDescent="0.35">
      <c r="A142" t="s">
        <v>52</v>
      </c>
      <c r="B142">
        <v>2020</v>
      </c>
      <c r="C142">
        <v>1</v>
      </c>
      <c r="E142">
        <v>7</v>
      </c>
      <c r="F142" t="s">
        <v>45</v>
      </c>
      <c r="G142" t="s">
        <v>53</v>
      </c>
    </row>
    <row r="143" spans="1:7" x14ac:dyDescent="0.35">
      <c r="A143" t="s">
        <v>52</v>
      </c>
      <c r="B143">
        <v>2020</v>
      </c>
      <c r="C143">
        <v>2</v>
      </c>
      <c r="E143">
        <v>7</v>
      </c>
      <c r="F143" t="s">
        <v>45</v>
      </c>
      <c r="G143" t="s">
        <v>53</v>
      </c>
    </row>
    <row r="144" spans="1:7" x14ac:dyDescent="0.35">
      <c r="A144" t="s">
        <v>52</v>
      </c>
      <c r="B144">
        <v>2020</v>
      </c>
      <c r="C144">
        <v>3</v>
      </c>
      <c r="E144">
        <v>7</v>
      </c>
      <c r="F144" t="s">
        <v>45</v>
      </c>
      <c r="G144" t="s">
        <v>53</v>
      </c>
    </row>
    <row r="145" spans="1:7" x14ac:dyDescent="0.35">
      <c r="A145" t="s">
        <v>52</v>
      </c>
      <c r="B145">
        <v>2018</v>
      </c>
      <c r="C145">
        <v>1</v>
      </c>
      <c r="E145">
        <v>7</v>
      </c>
      <c r="F145" t="s">
        <v>45</v>
      </c>
      <c r="G145" t="s">
        <v>51</v>
      </c>
    </row>
    <row r="146" spans="1:7" x14ac:dyDescent="0.35">
      <c r="A146" t="s">
        <v>52</v>
      </c>
      <c r="B146">
        <v>2018</v>
      </c>
      <c r="C146">
        <v>2</v>
      </c>
      <c r="E146">
        <v>7</v>
      </c>
      <c r="F146" t="s">
        <v>45</v>
      </c>
      <c r="G146" t="s">
        <v>51</v>
      </c>
    </row>
    <row r="147" spans="1:7" x14ac:dyDescent="0.35">
      <c r="A147" t="s">
        <v>52</v>
      </c>
      <c r="B147">
        <v>2018</v>
      </c>
      <c r="C147">
        <v>3</v>
      </c>
      <c r="E147">
        <v>7</v>
      </c>
      <c r="F147" t="s">
        <v>45</v>
      </c>
      <c r="G147" t="s">
        <v>51</v>
      </c>
    </row>
    <row r="148" spans="1:7" x14ac:dyDescent="0.35">
      <c r="A148" t="s">
        <v>52</v>
      </c>
      <c r="B148">
        <v>2018</v>
      </c>
      <c r="C148">
        <v>4</v>
      </c>
      <c r="E148">
        <v>7</v>
      </c>
      <c r="F148" t="s">
        <v>45</v>
      </c>
      <c r="G148" t="s">
        <v>51</v>
      </c>
    </row>
    <row r="149" spans="1:7" x14ac:dyDescent="0.35">
      <c r="A149" t="s">
        <v>52</v>
      </c>
      <c r="B149">
        <v>2019</v>
      </c>
      <c r="C149">
        <v>1</v>
      </c>
      <c r="E149">
        <v>7</v>
      </c>
      <c r="F149" t="s">
        <v>45</v>
      </c>
      <c r="G149" t="s">
        <v>51</v>
      </c>
    </row>
    <row r="150" spans="1:7" x14ac:dyDescent="0.35">
      <c r="A150" t="s">
        <v>52</v>
      </c>
      <c r="B150">
        <v>2019</v>
      </c>
      <c r="C150">
        <v>2</v>
      </c>
      <c r="E150">
        <v>7</v>
      </c>
      <c r="F150" t="s">
        <v>45</v>
      </c>
      <c r="G150" t="s">
        <v>51</v>
      </c>
    </row>
    <row r="151" spans="1:7" x14ac:dyDescent="0.35">
      <c r="A151" t="s">
        <v>52</v>
      </c>
      <c r="B151">
        <v>2019</v>
      </c>
      <c r="C151">
        <v>3</v>
      </c>
      <c r="E151">
        <v>7</v>
      </c>
      <c r="F151" t="s">
        <v>45</v>
      </c>
      <c r="G151" t="s">
        <v>51</v>
      </c>
    </row>
    <row r="152" spans="1:7" x14ac:dyDescent="0.35">
      <c r="A152" t="s">
        <v>52</v>
      </c>
      <c r="B152">
        <v>2019</v>
      </c>
      <c r="C152">
        <v>4</v>
      </c>
      <c r="E152">
        <v>7</v>
      </c>
      <c r="F152" t="s">
        <v>45</v>
      </c>
      <c r="G152" t="s">
        <v>51</v>
      </c>
    </row>
    <row r="153" spans="1:7" x14ac:dyDescent="0.35">
      <c r="A153" t="s">
        <v>52</v>
      </c>
      <c r="B153">
        <v>2020</v>
      </c>
      <c r="C153">
        <v>1</v>
      </c>
      <c r="E153">
        <v>7</v>
      </c>
      <c r="F153" t="s">
        <v>45</v>
      </c>
      <c r="G153" t="s">
        <v>51</v>
      </c>
    </row>
    <row r="154" spans="1:7" x14ac:dyDescent="0.35">
      <c r="A154" t="s">
        <v>52</v>
      </c>
      <c r="B154">
        <v>2020</v>
      </c>
      <c r="C154">
        <v>2</v>
      </c>
      <c r="E154">
        <v>7</v>
      </c>
      <c r="F154" t="s">
        <v>45</v>
      </c>
      <c r="G154" t="s">
        <v>51</v>
      </c>
    </row>
    <row r="155" spans="1:7" x14ac:dyDescent="0.35">
      <c r="A155" t="s">
        <v>52</v>
      </c>
      <c r="B155">
        <v>2020</v>
      </c>
      <c r="C155">
        <v>3</v>
      </c>
      <c r="E155">
        <v>7</v>
      </c>
      <c r="F155" t="s">
        <v>45</v>
      </c>
      <c r="G155" t="s">
        <v>51</v>
      </c>
    </row>
    <row r="156" spans="1:7" x14ac:dyDescent="0.35">
      <c r="A156" t="s">
        <v>52</v>
      </c>
      <c r="B156">
        <v>2018</v>
      </c>
      <c r="C156">
        <v>1</v>
      </c>
      <c r="E156">
        <v>12</v>
      </c>
      <c r="F156" t="s">
        <v>44</v>
      </c>
      <c r="G156" t="s">
        <v>53</v>
      </c>
    </row>
    <row r="157" spans="1:7" x14ac:dyDescent="0.35">
      <c r="A157" t="s">
        <v>52</v>
      </c>
      <c r="B157">
        <v>2018</v>
      </c>
      <c r="C157">
        <v>2</v>
      </c>
      <c r="E157">
        <v>12</v>
      </c>
      <c r="F157" t="s">
        <v>44</v>
      </c>
      <c r="G157" t="s">
        <v>53</v>
      </c>
    </row>
    <row r="158" spans="1:7" x14ac:dyDescent="0.35">
      <c r="A158" t="s">
        <v>52</v>
      </c>
      <c r="B158">
        <v>2018</v>
      </c>
      <c r="C158">
        <v>3</v>
      </c>
      <c r="E158">
        <v>12</v>
      </c>
      <c r="F158" t="s">
        <v>44</v>
      </c>
      <c r="G158" t="s">
        <v>53</v>
      </c>
    </row>
    <row r="159" spans="1:7" x14ac:dyDescent="0.35">
      <c r="A159" t="s">
        <v>52</v>
      </c>
      <c r="B159">
        <v>2018</v>
      </c>
      <c r="C159">
        <v>4</v>
      </c>
      <c r="E159">
        <v>12</v>
      </c>
      <c r="F159" t="s">
        <v>44</v>
      </c>
      <c r="G159" t="s">
        <v>53</v>
      </c>
    </row>
    <row r="160" spans="1:7" x14ac:dyDescent="0.35">
      <c r="A160" t="s">
        <v>52</v>
      </c>
      <c r="B160">
        <v>2019</v>
      </c>
      <c r="C160">
        <v>1</v>
      </c>
      <c r="E160">
        <v>12</v>
      </c>
      <c r="F160" t="s">
        <v>44</v>
      </c>
      <c r="G160" t="s">
        <v>53</v>
      </c>
    </row>
    <row r="161" spans="1:7" x14ac:dyDescent="0.35">
      <c r="A161" t="s">
        <v>52</v>
      </c>
      <c r="B161">
        <v>2019</v>
      </c>
      <c r="C161">
        <v>2</v>
      </c>
      <c r="E161">
        <v>12</v>
      </c>
      <c r="F161" t="s">
        <v>44</v>
      </c>
      <c r="G161" t="s">
        <v>53</v>
      </c>
    </row>
    <row r="162" spans="1:7" x14ac:dyDescent="0.35">
      <c r="A162" t="s">
        <v>52</v>
      </c>
      <c r="B162">
        <v>2019</v>
      </c>
      <c r="C162">
        <v>3</v>
      </c>
      <c r="E162">
        <v>12</v>
      </c>
      <c r="F162" t="s">
        <v>44</v>
      </c>
      <c r="G162" t="s">
        <v>53</v>
      </c>
    </row>
    <row r="163" spans="1:7" x14ac:dyDescent="0.35">
      <c r="A163" t="s">
        <v>52</v>
      </c>
      <c r="B163">
        <v>2019</v>
      </c>
      <c r="C163">
        <v>4</v>
      </c>
      <c r="E163">
        <v>12</v>
      </c>
      <c r="F163" t="s">
        <v>44</v>
      </c>
      <c r="G163" t="s">
        <v>53</v>
      </c>
    </row>
    <row r="164" spans="1:7" x14ac:dyDescent="0.35">
      <c r="A164" t="s">
        <v>52</v>
      </c>
      <c r="B164">
        <v>2020</v>
      </c>
      <c r="C164">
        <v>1</v>
      </c>
      <c r="E164">
        <v>12</v>
      </c>
      <c r="F164" t="s">
        <v>44</v>
      </c>
      <c r="G164" t="s">
        <v>53</v>
      </c>
    </row>
    <row r="165" spans="1:7" x14ac:dyDescent="0.35">
      <c r="A165" t="s">
        <v>52</v>
      </c>
      <c r="B165">
        <v>2020</v>
      </c>
      <c r="C165">
        <v>2</v>
      </c>
      <c r="E165">
        <v>12</v>
      </c>
      <c r="F165" t="s">
        <v>44</v>
      </c>
      <c r="G165" t="s">
        <v>53</v>
      </c>
    </row>
    <row r="166" spans="1:7" x14ac:dyDescent="0.35">
      <c r="A166" t="s">
        <v>52</v>
      </c>
      <c r="B166">
        <v>2020</v>
      </c>
      <c r="C166">
        <v>3</v>
      </c>
      <c r="E166">
        <v>12</v>
      </c>
      <c r="F166" t="s">
        <v>44</v>
      </c>
      <c r="G166" t="s">
        <v>53</v>
      </c>
    </row>
    <row r="167" spans="1:7" x14ac:dyDescent="0.35">
      <c r="A167" t="s">
        <v>52</v>
      </c>
      <c r="B167">
        <v>2018</v>
      </c>
      <c r="C167">
        <v>1</v>
      </c>
      <c r="E167">
        <v>12</v>
      </c>
      <c r="F167" t="s">
        <v>44</v>
      </c>
      <c r="G167" t="s">
        <v>51</v>
      </c>
    </row>
    <row r="168" spans="1:7" x14ac:dyDescent="0.35">
      <c r="A168" t="s">
        <v>52</v>
      </c>
      <c r="B168">
        <v>2018</v>
      </c>
      <c r="C168">
        <v>2</v>
      </c>
      <c r="E168">
        <v>12</v>
      </c>
      <c r="F168" t="s">
        <v>44</v>
      </c>
      <c r="G168" t="s">
        <v>51</v>
      </c>
    </row>
    <row r="169" spans="1:7" x14ac:dyDescent="0.35">
      <c r="A169" t="s">
        <v>52</v>
      </c>
      <c r="B169">
        <v>2018</v>
      </c>
      <c r="C169">
        <v>3</v>
      </c>
      <c r="E169">
        <v>12</v>
      </c>
      <c r="F169" t="s">
        <v>44</v>
      </c>
      <c r="G169" t="s">
        <v>51</v>
      </c>
    </row>
    <row r="170" spans="1:7" x14ac:dyDescent="0.35">
      <c r="A170" t="s">
        <v>52</v>
      </c>
      <c r="B170">
        <v>2018</v>
      </c>
      <c r="C170">
        <v>4</v>
      </c>
      <c r="E170">
        <v>12</v>
      </c>
      <c r="F170" t="s">
        <v>44</v>
      </c>
      <c r="G170" t="s">
        <v>51</v>
      </c>
    </row>
    <row r="171" spans="1:7" x14ac:dyDescent="0.35">
      <c r="A171" t="s">
        <v>52</v>
      </c>
      <c r="B171">
        <v>2019</v>
      </c>
      <c r="C171">
        <v>1</v>
      </c>
      <c r="E171">
        <v>12</v>
      </c>
      <c r="F171" t="s">
        <v>44</v>
      </c>
      <c r="G171" t="s">
        <v>51</v>
      </c>
    </row>
    <row r="172" spans="1:7" x14ac:dyDescent="0.35">
      <c r="A172" t="s">
        <v>52</v>
      </c>
      <c r="B172">
        <v>2019</v>
      </c>
      <c r="C172">
        <v>2</v>
      </c>
      <c r="E172">
        <v>12</v>
      </c>
      <c r="F172" t="s">
        <v>44</v>
      </c>
      <c r="G172" t="s">
        <v>51</v>
      </c>
    </row>
    <row r="173" spans="1:7" x14ac:dyDescent="0.35">
      <c r="A173" t="s">
        <v>52</v>
      </c>
      <c r="B173">
        <v>2019</v>
      </c>
      <c r="C173">
        <v>3</v>
      </c>
      <c r="E173">
        <v>12</v>
      </c>
      <c r="F173" t="s">
        <v>44</v>
      </c>
      <c r="G173" t="s">
        <v>51</v>
      </c>
    </row>
    <row r="174" spans="1:7" x14ac:dyDescent="0.35">
      <c r="A174" t="s">
        <v>52</v>
      </c>
      <c r="B174">
        <v>2019</v>
      </c>
      <c r="C174">
        <v>4</v>
      </c>
      <c r="E174">
        <v>12</v>
      </c>
      <c r="F174" t="s">
        <v>44</v>
      </c>
      <c r="G174" t="s">
        <v>51</v>
      </c>
    </row>
    <row r="175" spans="1:7" x14ac:dyDescent="0.35">
      <c r="A175" t="s">
        <v>52</v>
      </c>
      <c r="B175">
        <v>2020</v>
      </c>
      <c r="C175">
        <v>1</v>
      </c>
      <c r="E175">
        <v>12</v>
      </c>
      <c r="F175" t="s">
        <v>44</v>
      </c>
      <c r="G175" t="s">
        <v>51</v>
      </c>
    </row>
    <row r="176" spans="1:7" x14ac:dyDescent="0.35">
      <c r="A176" t="s">
        <v>52</v>
      </c>
      <c r="B176">
        <v>2020</v>
      </c>
      <c r="C176">
        <v>2</v>
      </c>
      <c r="E176">
        <v>12</v>
      </c>
      <c r="F176" t="s">
        <v>44</v>
      </c>
      <c r="G176" t="s">
        <v>51</v>
      </c>
    </row>
    <row r="177" spans="1:7" x14ac:dyDescent="0.35">
      <c r="A177" t="s">
        <v>52</v>
      </c>
      <c r="B177">
        <v>2020</v>
      </c>
      <c r="C177">
        <v>3</v>
      </c>
      <c r="E177">
        <v>12</v>
      </c>
      <c r="F177" t="s">
        <v>44</v>
      </c>
      <c r="G177" t="s">
        <v>51</v>
      </c>
    </row>
    <row r="178" spans="1:7" x14ac:dyDescent="0.35">
      <c r="A178" t="s">
        <v>52</v>
      </c>
      <c r="B178">
        <v>2018</v>
      </c>
      <c r="C178">
        <v>1</v>
      </c>
      <c r="E178">
        <v>13</v>
      </c>
      <c r="F178" t="s">
        <v>43</v>
      </c>
      <c r="G178" t="s">
        <v>53</v>
      </c>
    </row>
    <row r="179" spans="1:7" x14ac:dyDescent="0.35">
      <c r="A179" t="s">
        <v>52</v>
      </c>
      <c r="B179">
        <v>2018</v>
      </c>
      <c r="C179">
        <v>2</v>
      </c>
      <c r="E179">
        <v>13</v>
      </c>
      <c r="F179" t="s">
        <v>43</v>
      </c>
      <c r="G179" t="s">
        <v>53</v>
      </c>
    </row>
    <row r="180" spans="1:7" x14ac:dyDescent="0.35">
      <c r="A180" t="s">
        <v>52</v>
      </c>
      <c r="B180">
        <v>2018</v>
      </c>
      <c r="C180">
        <v>3</v>
      </c>
      <c r="E180">
        <v>13</v>
      </c>
      <c r="F180" t="s">
        <v>43</v>
      </c>
      <c r="G180" t="s">
        <v>53</v>
      </c>
    </row>
    <row r="181" spans="1:7" x14ac:dyDescent="0.35">
      <c r="A181" t="s">
        <v>52</v>
      </c>
      <c r="B181">
        <v>2018</v>
      </c>
      <c r="C181">
        <v>4</v>
      </c>
      <c r="E181">
        <v>13</v>
      </c>
      <c r="F181" t="s">
        <v>43</v>
      </c>
      <c r="G181" t="s">
        <v>53</v>
      </c>
    </row>
    <row r="182" spans="1:7" x14ac:dyDescent="0.35">
      <c r="A182" t="s">
        <v>52</v>
      </c>
      <c r="B182">
        <v>2019</v>
      </c>
      <c r="C182">
        <v>1</v>
      </c>
      <c r="E182">
        <v>13</v>
      </c>
      <c r="F182" t="s">
        <v>43</v>
      </c>
      <c r="G182" t="s">
        <v>53</v>
      </c>
    </row>
    <row r="183" spans="1:7" x14ac:dyDescent="0.35">
      <c r="A183" t="s">
        <v>52</v>
      </c>
      <c r="B183">
        <v>2019</v>
      </c>
      <c r="C183">
        <v>2</v>
      </c>
      <c r="E183">
        <v>13</v>
      </c>
      <c r="F183" t="s">
        <v>43</v>
      </c>
      <c r="G183" t="s">
        <v>53</v>
      </c>
    </row>
    <row r="184" spans="1:7" x14ac:dyDescent="0.35">
      <c r="A184" t="s">
        <v>52</v>
      </c>
      <c r="B184">
        <v>2019</v>
      </c>
      <c r="C184">
        <v>3</v>
      </c>
      <c r="E184">
        <v>13</v>
      </c>
      <c r="F184" t="s">
        <v>43</v>
      </c>
      <c r="G184" t="s">
        <v>53</v>
      </c>
    </row>
    <row r="185" spans="1:7" x14ac:dyDescent="0.35">
      <c r="A185" t="s">
        <v>52</v>
      </c>
      <c r="B185">
        <v>2019</v>
      </c>
      <c r="C185">
        <v>4</v>
      </c>
      <c r="E185">
        <v>13</v>
      </c>
      <c r="F185" t="s">
        <v>43</v>
      </c>
      <c r="G185" t="s">
        <v>53</v>
      </c>
    </row>
    <row r="186" spans="1:7" x14ac:dyDescent="0.35">
      <c r="A186" t="s">
        <v>52</v>
      </c>
      <c r="B186">
        <v>2020</v>
      </c>
      <c r="C186">
        <v>1</v>
      </c>
      <c r="E186">
        <v>13</v>
      </c>
      <c r="F186" t="s">
        <v>43</v>
      </c>
      <c r="G186" t="s">
        <v>53</v>
      </c>
    </row>
    <row r="187" spans="1:7" x14ac:dyDescent="0.35">
      <c r="A187" t="s">
        <v>52</v>
      </c>
      <c r="B187">
        <v>2020</v>
      </c>
      <c r="C187">
        <v>2</v>
      </c>
      <c r="E187">
        <v>13</v>
      </c>
      <c r="F187" t="s">
        <v>43</v>
      </c>
      <c r="G187" t="s">
        <v>53</v>
      </c>
    </row>
    <row r="188" spans="1:7" x14ac:dyDescent="0.35">
      <c r="A188" t="s">
        <v>52</v>
      </c>
      <c r="B188">
        <v>2020</v>
      </c>
      <c r="C188">
        <v>3</v>
      </c>
      <c r="E188">
        <v>13</v>
      </c>
      <c r="F188" t="s">
        <v>43</v>
      </c>
      <c r="G188" t="s">
        <v>53</v>
      </c>
    </row>
    <row r="189" spans="1:7" x14ac:dyDescent="0.35">
      <c r="A189" t="s">
        <v>52</v>
      </c>
      <c r="B189">
        <v>2018</v>
      </c>
      <c r="C189">
        <v>1</v>
      </c>
      <c r="E189">
        <v>13</v>
      </c>
      <c r="F189" t="s">
        <v>43</v>
      </c>
      <c r="G189" t="s">
        <v>51</v>
      </c>
    </row>
    <row r="190" spans="1:7" x14ac:dyDescent="0.35">
      <c r="A190" t="s">
        <v>52</v>
      </c>
      <c r="B190">
        <v>2018</v>
      </c>
      <c r="C190">
        <v>2</v>
      </c>
      <c r="E190">
        <v>13</v>
      </c>
      <c r="F190" t="s">
        <v>43</v>
      </c>
      <c r="G190" t="s">
        <v>51</v>
      </c>
    </row>
    <row r="191" spans="1:7" x14ac:dyDescent="0.35">
      <c r="A191" t="s">
        <v>52</v>
      </c>
      <c r="B191">
        <v>2018</v>
      </c>
      <c r="C191">
        <v>3</v>
      </c>
      <c r="E191">
        <v>13</v>
      </c>
      <c r="F191" t="s">
        <v>43</v>
      </c>
      <c r="G191" t="s">
        <v>51</v>
      </c>
    </row>
    <row r="192" spans="1:7" x14ac:dyDescent="0.35">
      <c r="A192" t="s">
        <v>52</v>
      </c>
      <c r="B192">
        <v>2018</v>
      </c>
      <c r="C192">
        <v>4</v>
      </c>
      <c r="E192">
        <v>13</v>
      </c>
      <c r="F192" t="s">
        <v>43</v>
      </c>
      <c r="G192" t="s">
        <v>51</v>
      </c>
    </row>
    <row r="193" spans="1:7" x14ac:dyDescent="0.35">
      <c r="A193" t="s">
        <v>52</v>
      </c>
      <c r="B193">
        <v>2019</v>
      </c>
      <c r="C193">
        <v>1</v>
      </c>
      <c r="E193">
        <v>13</v>
      </c>
      <c r="F193" t="s">
        <v>43</v>
      </c>
      <c r="G193" t="s">
        <v>51</v>
      </c>
    </row>
    <row r="194" spans="1:7" x14ac:dyDescent="0.35">
      <c r="A194" t="s">
        <v>52</v>
      </c>
      <c r="B194">
        <v>2019</v>
      </c>
      <c r="C194">
        <v>2</v>
      </c>
      <c r="E194">
        <v>13</v>
      </c>
      <c r="F194" t="s">
        <v>43</v>
      </c>
      <c r="G194" t="s">
        <v>51</v>
      </c>
    </row>
    <row r="195" spans="1:7" x14ac:dyDescent="0.35">
      <c r="A195" t="s">
        <v>52</v>
      </c>
      <c r="B195">
        <v>2019</v>
      </c>
      <c r="C195">
        <v>3</v>
      </c>
      <c r="E195">
        <v>13</v>
      </c>
      <c r="F195" t="s">
        <v>43</v>
      </c>
      <c r="G195" t="s">
        <v>51</v>
      </c>
    </row>
    <row r="196" spans="1:7" x14ac:dyDescent="0.35">
      <c r="A196" t="s">
        <v>52</v>
      </c>
      <c r="B196">
        <v>2019</v>
      </c>
      <c r="C196">
        <v>4</v>
      </c>
      <c r="E196">
        <v>13</v>
      </c>
      <c r="F196" t="s">
        <v>43</v>
      </c>
      <c r="G196" t="s">
        <v>51</v>
      </c>
    </row>
    <row r="197" spans="1:7" x14ac:dyDescent="0.35">
      <c r="A197" t="s">
        <v>52</v>
      </c>
      <c r="B197">
        <v>2020</v>
      </c>
      <c r="C197">
        <v>1</v>
      </c>
      <c r="E197">
        <v>13</v>
      </c>
      <c r="F197" t="s">
        <v>43</v>
      </c>
      <c r="G197" t="s">
        <v>51</v>
      </c>
    </row>
    <row r="198" spans="1:7" x14ac:dyDescent="0.35">
      <c r="A198" t="s">
        <v>52</v>
      </c>
      <c r="B198">
        <v>2020</v>
      </c>
      <c r="C198">
        <v>2</v>
      </c>
      <c r="E198">
        <v>13</v>
      </c>
      <c r="F198" t="s">
        <v>43</v>
      </c>
      <c r="G198" t="s">
        <v>51</v>
      </c>
    </row>
    <row r="199" spans="1:7" x14ac:dyDescent="0.35">
      <c r="A199" t="s">
        <v>52</v>
      </c>
      <c r="B199">
        <v>2020</v>
      </c>
      <c r="C199">
        <v>3</v>
      </c>
      <c r="E199">
        <v>13</v>
      </c>
      <c r="F199" t="s">
        <v>43</v>
      </c>
      <c r="G199" t="s">
        <v>51</v>
      </c>
    </row>
    <row r="200" spans="1:7" x14ac:dyDescent="0.35">
      <c r="A200" t="s">
        <v>52</v>
      </c>
      <c r="B200">
        <v>2018</v>
      </c>
      <c r="C200">
        <v>1</v>
      </c>
      <c r="E200">
        <v>14</v>
      </c>
      <c r="F200" t="s">
        <v>42</v>
      </c>
      <c r="G200" t="s">
        <v>53</v>
      </c>
    </row>
    <row r="201" spans="1:7" x14ac:dyDescent="0.35">
      <c r="A201" t="s">
        <v>52</v>
      </c>
      <c r="B201">
        <v>2018</v>
      </c>
      <c r="C201">
        <v>2</v>
      </c>
      <c r="E201">
        <v>14</v>
      </c>
      <c r="F201" t="s">
        <v>42</v>
      </c>
      <c r="G201" t="s">
        <v>53</v>
      </c>
    </row>
    <row r="202" spans="1:7" x14ac:dyDescent="0.35">
      <c r="A202" t="s">
        <v>52</v>
      </c>
      <c r="B202">
        <v>2018</v>
      </c>
      <c r="C202">
        <v>3</v>
      </c>
      <c r="E202">
        <v>14</v>
      </c>
      <c r="F202" t="s">
        <v>42</v>
      </c>
      <c r="G202" t="s">
        <v>53</v>
      </c>
    </row>
    <row r="203" spans="1:7" x14ac:dyDescent="0.35">
      <c r="A203" t="s">
        <v>52</v>
      </c>
      <c r="B203">
        <v>2018</v>
      </c>
      <c r="C203">
        <v>4</v>
      </c>
      <c r="E203">
        <v>14</v>
      </c>
      <c r="F203" t="s">
        <v>42</v>
      </c>
      <c r="G203" t="s">
        <v>53</v>
      </c>
    </row>
    <row r="204" spans="1:7" x14ac:dyDescent="0.35">
      <c r="A204" t="s">
        <v>52</v>
      </c>
      <c r="B204">
        <v>2019</v>
      </c>
      <c r="C204">
        <v>1</v>
      </c>
      <c r="E204">
        <v>14</v>
      </c>
      <c r="F204" t="s">
        <v>42</v>
      </c>
      <c r="G204" t="s">
        <v>53</v>
      </c>
    </row>
    <row r="205" spans="1:7" x14ac:dyDescent="0.35">
      <c r="A205" t="s">
        <v>52</v>
      </c>
      <c r="B205">
        <v>2019</v>
      </c>
      <c r="C205">
        <v>2</v>
      </c>
      <c r="E205">
        <v>14</v>
      </c>
      <c r="F205" t="s">
        <v>42</v>
      </c>
      <c r="G205" t="s">
        <v>53</v>
      </c>
    </row>
    <row r="206" spans="1:7" x14ac:dyDescent="0.35">
      <c r="A206" t="s">
        <v>52</v>
      </c>
      <c r="B206">
        <v>2019</v>
      </c>
      <c r="C206">
        <v>3</v>
      </c>
      <c r="E206">
        <v>14</v>
      </c>
      <c r="F206" t="s">
        <v>42</v>
      </c>
      <c r="G206" t="s">
        <v>53</v>
      </c>
    </row>
    <row r="207" spans="1:7" x14ac:dyDescent="0.35">
      <c r="A207" t="s">
        <v>52</v>
      </c>
      <c r="B207">
        <v>2019</v>
      </c>
      <c r="C207">
        <v>4</v>
      </c>
      <c r="E207">
        <v>14</v>
      </c>
      <c r="F207" t="s">
        <v>42</v>
      </c>
      <c r="G207" t="s">
        <v>53</v>
      </c>
    </row>
    <row r="208" spans="1:7" x14ac:dyDescent="0.35">
      <c r="A208" t="s">
        <v>52</v>
      </c>
      <c r="B208">
        <v>2020</v>
      </c>
      <c r="C208">
        <v>1</v>
      </c>
      <c r="E208">
        <v>14</v>
      </c>
      <c r="F208" t="s">
        <v>42</v>
      </c>
      <c r="G208" t="s">
        <v>53</v>
      </c>
    </row>
    <row r="209" spans="1:7" x14ac:dyDescent="0.35">
      <c r="A209" t="s">
        <v>52</v>
      </c>
      <c r="B209">
        <v>2020</v>
      </c>
      <c r="C209">
        <v>2</v>
      </c>
      <c r="E209">
        <v>14</v>
      </c>
      <c r="F209" t="s">
        <v>42</v>
      </c>
      <c r="G209" t="s">
        <v>53</v>
      </c>
    </row>
    <row r="210" spans="1:7" x14ac:dyDescent="0.35">
      <c r="A210" t="s">
        <v>52</v>
      </c>
      <c r="B210">
        <v>2020</v>
      </c>
      <c r="C210">
        <v>3</v>
      </c>
      <c r="E210">
        <v>14</v>
      </c>
      <c r="F210" t="s">
        <v>42</v>
      </c>
      <c r="G210" t="s">
        <v>53</v>
      </c>
    </row>
    <row r="211" spans="1:7" x14ac:dyDescent="0.35">
      <c r="A211" t="s">
        <v>52</v>
      </c>
      <c r="B211">
        <v>2018</v>
      </c>
      <c r="C211">
        <v>1</v>
      </c>
      <c r="E211">
        <v>14</v>
      </c>
      <c r="F211" t="s">
        <v>42</v>
      </c>
      <c r="G211" t="s">
        <v>51</v>
      </c>
    </row>
    <row r="212" spans="1:7" x14ac:dyDescent="0.35">
      <c r="A212" t="s">
        <v>52</v>
      </c>
      <c r="B212">
        <v>2018</v>
      </c>
      <c r="C212">
        <v>2</v>
      </c>
      <c r="E212">
        <v>14</v>
      </c>
      <c r="F212" t="s">
        <v>42</v>
      </c>
      <c r="G212" t="s">
        <v>51</v>
      </c>
    </row>
    <row r="213" spans="1:7" x14ac:dyDescent="0.35">
      <c r="A213" t="s">
        <v>52</v>
      </c>
      <c r="B213">
        <v>2018</v>
      </c>
      <c r="C213">
        <v>3</v>
      </c>
      <c r="E213">
        <v>14</v>
      </c>
      <c r="F213" t="s">
        <v>42</v>
      </c>
      <c r="G213" t="s">
        <v>51</v>
      </c>
    </row>
    <row r="214" spans="1:7" x14ac:dyDescent="0.35">
      <c r="A214" t="s">
        <v>52</v>
      </c>
      <c r="B214">
        <v>2018</v>
      </c>
      <c r="C214">
        <v>4</v>
      </c>
      <c r="E214">
        <v>14</v>
      </c>
      <c r="F214" t="s">
        <v>42</v>
      </c>
      <c r="G214" t="s">
        <v>51</v>
      </c>
    </row>
    <row r="215" spans="1:7" x14ac:dyDescent="0.35">
      <c r="A215" t="s">
        <v>52</v>
      </c>
      <c r="B215">
        <v>2019</v>
      </c>
      <c r="C215">
        <v>1</v>
      </c>
      <c r="E215">
        <v>14</v>
      </c>
      <c r="F215" t="s">
        <v>42</v>
      </c>
      <c r="G215" t="s">
        <v>51</v>
      </c>
    </row>
    <row r="216" spans="1:7" x14ac:dyDescent="0.35">
      <c r="A216" t="s">
        <v>52</v>
      </c>
      <c r="B216">
        <v>2019</v>
      </c>
      <c r="C216">
        <v>2</v>
      </c>
      <c r="E216">
        <v>14</v>
      </c>
      <c r="F216" t="s">
        <v>42</v>
      </c>
      <c r="G216" t="s">
        <v>51</v>
      </c>
    </row>
    <row r="217" spans="1:7" x14ac:dyDescent="0.35">
      <c r="A217" t="s">
        <v>52</v>
      </c>
      <c r="B217">
        <v>2019</v>
      </c>
      <c r="C217">
        <v>3</v>
      </c>
      <c r="E217">
        <v>14</v>
      </c>
      <c r="F217" t="s">
        <v>42</v>
      </c>
      <c r="G217" t="s">
        <v>51</v>
      </c>
    </row>
    <row r="218" spans="1:7" x14ac:dyDescent="0.35">
      <c r="A218" t="s">
        <v>52</v>
      </c>
      <c r="B218">
        <v>2019</v>
      </c>
      <c r="C218">
        <v>4</v>
      </c>
      <c r="E218">
        <v>14</v>
      </c>
      <c r="F218" t="s">
        <v>42</v>
      </c>
      <c r="G218" t="s">
        <v>51</v>
      </c>
    </row>
    <row r="219" spans="1:7" x14ac:dyDescent="0.35">
      <c r="A219" t="s">
        <v>52</v>
      </c>
      <c r="B219">
        <v>2020</v>
      </c>
      <c r="C219">
        <v>1</v>
      </c>
      <c r="E219">
        <v>14</v>
      </c>
      <c r="F219" t="s">
        <v>42</v>
      </c>
      <c r="G219" t="s">
        <v>51</v>
      </c>
    </row>
    <row r="220" spans="1:7" x14ac:dyDescent="0.35">
      <c r="A220" t="s">
        <v>52</v>
      </c>
      <c r="B220">
        <v>2020</v>
      </c>
      <c r="C220">
        <v>2</v>
      </c>
      <c r="E220">
        <v>14</v>
      </c>
      <c r="F220" t="s">
        <v>42</v>
      </c>
      <c r="G220" t="s">
        <v>51</v>
      </c>
    </row>
    <row r="221" spans="1:7" x14ac:dyDescent="0.35">
      <c r="A221" t="s">
        <v>52</v>
      </c>
      <c r="B221">
        <v>2020</v>
      </c>
      <c r="C221">
        <v>3</v>
      </c>
      <c r="E221">
        <v>14</v>
      </c>
      <c r="F221" t="s">
        <v>42</v>
      </c>
      <c r="G221" t="s">
        <v>51</v>
      </c>
    </row>
    <row r="222" spans="1:7" x14ac:dyDescent="0.35">
      <c r="A222" t="s">
        <v>52</v>
      </c>
      <c r="B222">
        <v>2018</v>
      </c>
      <c r="C222">
        <v>1</v>
      </c>
      <c r="E222">
        <v>15</v>
      </c>
      <c r="F222" t="s">
        <v>41</v>
      </c>
      <c r="G222" t="s">
        <v>53</v>
      </c>
    </row>
    <row r="223" spans="1:7" x14ac:dyDescent="0.35">
      <c r="A223" t="s">
        <v>52</v>
      </c>
      <c r="B223">
        <v>2018</v>
      </c>
      <c r="C223">
        <v>2</v>
      </c>
      <c r="E223">
        <v>15</v>
      </c>
      <c r="F223" t="s">
        <v>41</v>
      </c>
      <c r="G223" t="s">
        <v>53</v>
      </c>
    </row>
    <row r="224" spans="1:7" x14ac:dyDescent="0.35">
      <c r="A224" t="s">
        <v>52</v>
      </c>
      <c r="B224">
        <v>2018</v>
      </c>
      <c r="C224">
        <v>3</v>
      </c>
      <c r="E224">
        <v>15</v>
      </c>
      <c r="F224" t="s">
        <v>41</v>
      </c>
      <c r="G224" t="s">
        <v>53</v>
      </c>
    </row>
    <row r="225" spans="1:7" x14ac:dyDescent="0.35">
      <c r="A225" t="s">
        <v>52</v>
      </c>
      <c r="B225">
        <v>2018</v>
      </c>
      <c r="C225">
        <v>4</v>
      </c>
      <c r="E225">
        <v>15</v>
      </c>
      <c r="F225" t="s">
        <v>41</v>
      </c>
      <c r="G225" t="s">
        <v>53</v>
      </c>
    </row>
    <row r="226" spans="1:7" x14ac:dyDescent="0.35">
      <c r="A226" t="s">
        <v>52</v>
      </c>
      <c r="B226">
        <v>2019</v>
      </c>
      <c r="C226">
        <v>1</v>
      </c>
      <c r="E226">
        <v>15</v>
      </c>
      <c r="F226" t="s">
        <v>41</v>
      </c>
      <c r="G226" t="s">
        <v>53</v>
      </c>
    </row>
    <row r="227" spans="1:7" x14ac:dyDescent="0.35">
      <c r="A227" t="s">
        <v>52</v>
      </c>
      <c r="B227">
        <v>2019</v>
      </c>
      <c r="C227">
        <v>2</v>
      </c>
      <c r="E227">
        <v>15</v>
      </c>
      <c r="F227" t="s">
        <v>41</v>
      </c>
      <c r="G227" t="s">
        <v>53</v>
      </c>
    </row>
    <row r="228" spans="1:7" x14ac:dyDescent="0.35">
      <c r="A228" t="s">
        <v>52</v>
      </c>
      <c r="B228">
        <v>2019</v>
      </c>
      <c r="C228">
        <v>3</v>
      </c>
      <c r="E228">
        <v>15</v>
      </c>
      <c r="F228" t="s">
        <v>41</v>
      </c>
      <c r="G228" t="s">
        <v>53</v>
      </c>
    </row>
    <row r="229" spans="1:7" x14ac:dyDescent="0.35">
      <c r="A229" t="s">
        <v>52</v>
      </c>
      <c r="B229">
        <v>2019</v>
      </c>
      <c r="C229">
        <v>4</v>
      </c>
      <c r="E229">
        <v>15</v>
      </c>
      <c r="F229" t="s">
        <v>41</v>
      </c>
      <c r="G229" t="s">
        <v>53</v>
      </c>
    </row>
    <row r="230" spans="1:7" x14ac:dyDescent="0.35">
      <c r="A230" t="s">
        <v>52</v>
      </c>
      <c r="B230">
        <v>2020</v>
      </c>
      <c r="C230">
        <v>1</v>
      </c>
      <c r="E230">
        <v>15</v>
      </c>
      <c r="F230" t="s">
        <v>41</v>
      </c>
      <c r="G230" t="s">
        <v>53</v>
      </c>
    </row>
    <row r="231" spans="1:7" x14ac:dyDescent="0.35">
      <c r="A231" t="s">
        <v>52</v>
      </c>
      <c r="B231">
        <v>2020</v>
      </c>
      <c r="C231">
        <v>2</v>
      </c>
      <c r="E231">
        <v>15</v>
      </c>
      <c r="F231" t="s">
        <v>41</v>
      </c>
      <c r="G231" t="s">
        <v>53</v>
      </c>
    </row>
    <row r="232" spans="1:7" x14ac:dyDescent="0.35">
      <c r="A232" t="s">
        <v>52</v>
      </c>
      <c r="B232">
        <v>2020</v>
      </c>
      <c r="C232">
        <v>3</v>
      </c>
      <c r="E232">
        <v>15</v>
      </c>
      <c r="F232" t="s">
        <v>41</v>
      </c>
      <c r="G232" t="s">
        <v>53</v>
      </c>
    </row>
    <row r="233" spans="1:7" x14ac:dyDescent="0.35">
      <c r="A233" t="s">
        <v>52</v>
      </c>
      <c r="B233">
        <v>2018</v>
      </c>
      <c r="C233">
        <v>1</v>
      </c>
      <c r="E233">
        <v>15</v>
      </c>
      <c r="F233" t="s">
        <v>41</v>
      </c>
      <c r="G233" t="s">
        <v>51</v>
      </c>
    </row>
    <row r="234" spans="1:7" x14ac:dyDescent="0.35">
      <c r="A234" t="s">
        <v>52</v>
      </c>
      <c r="B234">
        <v>2018</v>
      </c>
      <c r="C234">
        <v>2</v>
      </c>
      <c r="E234">
        <v>15</v>
      </c>
      <c r="F234" t="s">
        <v>41</v>
      </c>
      <c r="G234" t="s">
        <v>51</v>
      </c>
    </row>
    <row r="235" spans="1:7" x14ac:dyDescent="0.35">
      <c r="A235" t="s">
        <v>52</v>
      </c>
      <c r="B235">
        <v>2018</v>
      </c>
      <c r="C235">
        <v>3</v>
      </c>
      <c r="E235">
        <v>15</v>
      </c>
      <c r="F235" t="s">
        <v>41</v>
      </c>
      <c r="G235" t="s">
        <v>51</v>
      </c>
    </row>
    <row r="236" spans="1:7" x14ac:dyDescent="0.35">
      <c r="A236" t="s">
        <v>52</v>
      </c>
      <c r="B236">
        <v>2018</v>
      </c>
      <c r="C236">
        <v>4</v>
      </c>
      <c r="E236">
        <v>15</v>
      </c>
      <c r="F236" t="s">
        <v>41</v>
      </c>
      <c r="G236" t="s">
        <v>51</v>
      </c>
    </row>
    <row r="237" spans="1:7" x14ac:dyDescent="0.35">
      <c r="A237" t="s">
        <v>52</v>
      </c>
      <c r="B237">
        <v>2019</v>
      </c>
      <c r="C237">
        <v>1</v>
      </c>
      <c r="E237">
        <v>15</v>
      </c>
      <c r="F237" t="s">
        <v>41</v>
      </c>
      <c r="G237" t="s">
        <v>51</v>
      </c>
    </row>
    <row r="238" spans="1:7" x14ac:dyDescent="0.35">
      <c r="A238" t="s">
        <v>52</v>
      </c>
      <c r="B238">
        <v>2019</v>
      </c>
      <c r="C238">
        <v>2</v>
      </c>
      <c r="E238">
        <v>15</v>
      </c>
      <c r="F238" t="s">
        <v>41</v>
      </c>
      <c r="G238" t="s">
        <v>51</v>
      </c>
    </row>
    <row r="239" spans="1:7" x14ac:dyDescent="0.35">
      <c r="A239" t="s">
        <v>52</v>
      </c>
      <c r="B239">
        <v>2019</v>
      </c>
      <c r="C239">
        <v>3</v>
      </c>
      <c r="E239">
        <v>15</v>
      </c>
      <c r="F239" t="s">
        <v>41</v>
      </c>
      <c r="G239" t="s">
        <v>51</v>
      </c>
    </row>
    <row r="240" spans="1:7" x14ac:dyDescent="0.35">
      <c r="A240" t="s">
        <v>52</v>
      </c>
      <c r="B240">
        <v>2019</v>
      </c>
      <c r="C240">
        <v>4</v>
      </c>
      <c r="E240">
        <v>15</v>
      </c>
      <c r="F240" t="s">
        <v>41</v>
      </c>
      <c r="G240" t="s">
        <v>51</v>
      </c>
    </row>
    <row r="241" spans="1:7" x14ac:dyDescent="0.35">
      <c r="A241" t="s">
        <v>52</v>
      </c>
      <c r="B241">
        <v>2020</v>
      </c>
      <c r="C241">
        <v>1</v>
      </c>
      <c r="E241">
        <v>15</v>
      </c>
      <c r="F241" t="s">
        <v>41</v>
      </c>
      <c r="G241" t="s">
        <v>51</v>
      </c>
    </row>
    <row r="242" spans="1:7" x14ac:dyDescent="0.35">
      <c r="A242" t="s">
        <v>52</v>
      </c>
      <c r="B242">
        <v>2020</v>
      </c>
      <c r="C242">
        <v>2</v>
      </c>
      <c r="E242">
        <v>15</v>
      </c>
      <c r="F242" t="s">
        <v>41</v>
      </c>
      <c r="G242" t="s">
        <v>51</v>
      </c>
    </row>
    <row r="243" spans="1:7" x14ac:dyDescent="0.35">
      <c r="A243" t="s">
        <v>52</v>
      </c>
      <c r="B243">
        <v>2020</v>
      </c>
      <c r="C243">
        <v>3</v>
      </c>
      <c r="E243">
        <v>15</v>
      </c>
      <c r="F243" t="s">
        <v>41</v>
      </c>
      <c r="G243" t="s">
        <v>51</v>
      </c>
    </row>
    <row r="244" spans="1:7" x14ac:dyDescent="0.35">
      <c r="A244" t="s">
        <v>52</v>
      </c>
      <c r="B244">
        <v>2018</v>
      </c>
      <c r="C244">
        <v>1</v>
      </c>
      <c r="E244">
        <v>16</v>
      </c>
      <c r="F244" t="s">
        <v>40</v>
      </c>
      <c r="G244" t="s">
        <v>53</v>
      </c>
    </row>
    <row r="245" spans="1:7" x14ac:dyDescent="0.35">
      <c r="A245" t="s">
        <v>52</v>
      </c>
      <c r="B245">
        <v>2018</v>
      </c>
      <c r="C245">
        <v>2</v>
      </c>
      <c r="E245">
        <v>16</v>
      </c>
      <c r="F245" t="s">
        <v>40</v>
      </c>
      <c r="G245" t="s">
        <v>53</v>
      </c>
    </row>
    <row r="246" spans="1:7" x14ac:dyDescent="0.35">
      <c r="A246" t="s">
        <v>52</v>
      </c>
      <c r="B246">
        <v>2018</v>
      </c>
      <c r="C246">
        <v>3</v>
      </c>
      <c r="E246">
        <v>16</v>
      </c>
      <c r="F246" t="s">
        <v>40</v>
      </c>
      <c r="G246" t="s">
        <v>53</v>
      </c>
    </row>
    <row r="247" spans="1:7" x14ac:dyDescent="0.35">
      <c r="A247" t="s">
        <v>52</v>
      </c>
      <c r="B247">
        <v>2018</v>
      </c>
      <c r="C247">
        <v>4</v>
      </c>
      <c r="E247">
        <v>16</v>
      </c>
      <c r="F247" t="s">
        <v>40</v>
      </c>
      <c r="G247" t="s">
        <v>53</v>
      </c>
    </row>
    <row r="248" spans="1:7" x14ac:dyDescent="0.35">
      <c r="A248" t="s">
        <v>52</v>
      </c>
      <c r="B248">
        <v>2019</v>
      </c>
      <c r="C248">
        <v>1</v>
      </c>
      <c r="E248">
        <v>16</v>
      </c>
      <c r="F248" t="s">
        <v>40</v>
      </c>
      <c r="G248" t="s">
        <v>53</v>
      </c>
    </row>
    <row r="249" spans="1:7" x14ac:dyDescent="0.35">
      <c r="A249" t="s">
        <v>52</v>
      </c>
      <c r="B249">
        <v>2019</v>
      </c>
      <c r="C249">
        <v>2</v>
      </c>
      <c r="E249">
        <v>16</v>
      </c>
      <c r="F249" t="s">
        <v>40</v>
      </c>
      <c r="G249" t="s">
        <v>53</v>
      </c>
    </row>
    <row r="250" spans="1:7" x14ac:dyDescent="0.35">
      <c r="A250" t="s">
        <v>52</v>
      </c>
      <c r="B250">
        <v>2019</v>
      </c>
      <c r="C250">
        <v>3</v>
      </c>
      <c r="E250">
        <v>16</v>
      </c>
      <c r="F250" t="s">
        <v>40</v>
      </c>
      <c r="G250" t="s">
        <v>53</v>
      </c>
    </row>
    <row r="251" spans="1:7" x14ac:dyDescent="0.35">
      <c r="A251" t="s">
        <v>52</v>
      </c>
      <c r="B251">
        <v>2019</v>
      </c>
      <c r="C251">
        <v>4</v>
      </c>
      <c r="E251">
        <v>16</v>
      </c>
      <c r="F251" t="s">
        <v>40</v>
      </c>
      <c r="G251" t="s">
        <v>53</v>
      </c>
    </row>
    <row r="252" spans="1:7" x14ac:dyDescent="0.35">
      <c r="A252" t="s">
        <v>52</v>
      </c>
      <c r="B252">
        <v>2020</v>
      </c>
      <c r="C252">
        <v>1</v>
      </c>
      <c r="E252">
        <v>16</v>
      </c>
      <c r="F252" t="s">
        <v>40</v>
      </c>
      <c r="G252" t="s">
        <v>53</v>
      </c>
    </row>
    <row r="253" spans="1:7" x14ac:dyDescent="0.35">
      <c r="A253" t="s">
        <v>52</v>
      </c>
      <c r="B253">
        <v>2020</v>
      </c>
      <c r="C253">
        <v>2</v>
      </c>
      <c r="E253">
        <v>16</v>
      </c>
      <c r="F253" t="s">
        <v>40</v>
      </c>
      <c r="G253" t="s">
        <v>53</v>
      </c>
    </row>
    <row r="254" spans="1:7" x14ac:dyDescent="0.35">
      <c r="A254" t="s">
        <v>52</v>
      </c>
      <c r="B254">
        <v>2020</v>
      </c>
      <c r="C254">
        <v>3</v>
      </c>
      <c r="E254">
        <v>16</v>
      </c>
      <c r="F254" t="s">
        <v>40</v>
      </c>
      <c r="G254" t="s">
        <v>53</v>
      </c>
    </row>
    <row r="255" spans="1:7" x14ac:dyDescent="0.35">
      <c r="A255" t="s">
        <v>52</v>
      </c>
      <c r="B255">
        <v>2018</v>
      </c>
      <c r="C255">
        <v>1</v>
      </c>
      <c r="E255">
        <v>16</v>
      </c>
      <c r="F255" t="s">
        <v>40</v>
      </c>
      <c r="G255" t="s">
        <v>51</v>
      </c>
    </row>
    <row r="256" spans="1:7" x14ac:dyDescent="0.35">
      <c r="A256" t="s">
        <v>52</v>
      </c>
      <c r="B256">
        <v>2018</v>
      </c>
      <c r="C256">
        <v>2</v>
      </c>
      <c r="E256">
        <v>16</v>
      </c>
      <c r="F256" t="s">
        <v>40</v>
      </c>
      <c r="G256" t="s">
        <v>51</v>
      </c>
    </row>
    <row r="257" spans="1:7" x14ac:dyDescent="0.35">
      <c r="A257" t="s">
        <v>52</v>
      </c>
      <c r="B257">
        <v>2018</v>
      </c>
      <c r="C257">
        <v>3</v>
      </c>
      <c r="E257">
        <v>16</v>
      </c>
      <c r="F257" t="s">
        <v>40</v>
      </c>
      <c r="G257" t="s">
        <v>51</v>
      </c>
    </row>
    <row r="258" spans="1:7" x14ac:dyDescent="0.35">
      <c r="A258" t="s">
        <v>52</v>
      </c>
      <c r="B258">
        <v>2018</v>
      </c>
      <c r="C258">
        <v>4</v>
      </c>
      <c r="E258">
        <v>16</v>
      </c>
      <c r="F258" t="s">
        <v>40</v>
      </c>
      <c r="G258" t="s">
        <v>51</v>
      </c>
    </row>
    <row r="259" spans="1:7" x14ac:dyDescent="0.35">
      <c r="A259" t="s">
        <v>52</v>
      </c>
      <c r="B259">
        <v>2019</v>
      </c>
      <c r="C259">
        <v>1</v>
      </c>
      <c r="E259">
        <v>16</v>
      </c>
      <c r="F259" t="s">
        <v>40</v>
      </c>
      <c r="G259" t="s">
        <v>51</v>
      </c>
    </row>
    <row r="260" spans="1:7" x14ac:dyDescent="0.35">
      <c r="A260" t="s">
        <v>52</v>
      </c>
      <c r="B260">
        <v>2019</v>
      </c>
      <c r="C260">
        <v>2</v>
      </c>
      <c r="E260">
        <v>16</v>
      </c>
      <c r="F260" t="s">
        <v>40</v>
      </c>
      <c r="G260" t="s">
        <v>51</v>
      </c>
    </row>
    <row r="261" spans="1:7" x14ac:dyDescent="0.35">
      <c r="A261" t="s">
        <v>52</v>
      </c>
      <c r="B261">
        <v>2019</v>
      </c>
      <c r="C261">
        <v>3</v>
      </c>
      <c r="E261">
        <v>16</v>
      </c>
      <c r="F261" t="s">
        <v>40</v>
      </c>
      <c r="G261" t="s">
        <v>51</v>
      </c>
    </row>
    <row r="262" spans="1:7" x14ac:dyDescent="0.35">
      <c r="A262" t="s">
        <v>52</v>
      </c>
      <c r="B262">
        <v>2019</v>
      </c>
      <c r="C262">
        <v>4</v>
      </c>
      <c r="E262">
        <v>16</v>
      </c>
      <c r="F262" t="s">
        <v>40</v>
      </c>
      <c r="G262" t="s">
        <v>51</v>
      </c>
    </row>
    <row r="263" spans="1:7" x14ac:dyDescent="0.35">
      <c r="A263" t="s">
        <v>52</v>
      </c>
      <c r="B263">
        <v>2020</v>
      </c>
      <c r="C263">
        <v>1</v>
      </c>
      <c r="E263">
        <v>16</v>
      </c>
      <c r="F263" t="s">
        <v>40</v>
      </c>
      <c r="G263" t="s">
        <v>51</v>
      </c>
    </row>
    <row r="264" spans="1:7" x14ac:dyDescent="0.35">
      <c r="A264" t="s">
        <v>52</v>
      </c>
      <c r="B264">
        <v>2020</v>
      </c>
      <c r="C264">
        <v>2</v>
      </c>
      <c r="E264">
        <v>16</v>
      </c>
      <c r="F264" t="s">
        <v>40</v>
      </c>
      <c r="G264" t="s">
        <v>51</v>
      </c>
    </row>
    <row r="265" spans="1:7" x14ac:dyDescent="0.35">
      <c r="A265" t="s">
        <v>52</v>
      </c>
      <c r="B265">
        <v>2020</v>
      </c>
      <c r="C265">
        <v>3</v>
      </c>
      <c r="E265">
        <v>16</v>
      </c>
      <c r="F265" t="s">
        <v>40</v>
      </c>
      <c r="G265" t="s">
        <v>51</v>
      </c>
    </row>
    <row r="266" spans="1:7" x14ac:dyDescent="0.35">
      <c r="A266" t="s">
        <v>52</v>
      </c>
      <c r="B266">
        <v>2018</v>
      </c>
      <c r="C266">
        <v>1</v>
      </c>
      <c r="E266">
        <v>17</v>
      </c>
      <c r="F266" t="s">
        <v>39</v>
      </c>
      <c r="G266" t="s">
        <v>53</v>
      </c>
    </row>
    <row r="267" spans="1:7" x14ac:dyDescent="0.35">
      <c r="A267" t="s">
        <v>52</v>
      </c>
      <c r="B267">
        <v>2018</v>
      </c>
      <c r="C267">
        <v>2</v>
      </c>
      <c r="E267">
        <v>17</v>
      </c>
      <c r="F267" t="s">
        <v>39</v>
      </c>
      <c r="G267" t="s">
        <v>53</v>
      </c>
    </row>
    <row r="268" spans="1:7" x14ac:dyDescent="0.35">
      <c r="A268" t="s">
        <v>52</v>
      </c>
      <c r="B268">
        <v>2018</v>
      </c>
      <c r="C268">
        <v>3</v>
      </c>
      <c r="E268">
        <v>17</v>
      </c>
      <c r="F268" t="s">
        <v>39</v>
      </c>
      <c r="G268" t="s">
        <v>53</v>
      </c>
    </row>
    <row r="269" spans="1:7" x14ac:dyDescent="0.35">
      <c r="A269" t="s">
        <v>52</v>
      </c>
      <c r="B269">
        <v>2018</v>
      </c>
      <c r="C269">
        <v>4</v>
      </c>
      <c r="E269">
        <v>17</v>
      </c>
      <c r="F269" t="s">
        <v>39</v>
      </c>
      <c r="G269" t="s">
        <v>53</v>
      </c>
    </row>
    <row r="270" spans="1:7" x14ac:dyDescent="0.35">
      <c r="A270" t="s">
        <v>52</v>
      </c>
      <c r="B270">
        <v>2019</v>
      </c>
      <c r="C270">
        <v>1</v>
      </c>
      <c r="E270">
        <v>17</v>
      </c>
      <c r="F270" t="s">
        <v>39</v>
      </c>
      <c r="G270" t="s">
        <v>53</v>
      </c>
    </row>
    <row r="271" spans="1:7" x14ac:dyDescent="0.35">
      <c r="A271" t="s">
        <v>52</v>
      </c>
      <c r="B271">
        <v>2019</v>
      </c>
      <c r="C271">
        <v>2</v>
      </c>
      <c r="E271">
        <v>17</v>
      </c>
      <c r="F271" t="s">
        <v>39</v>
      </c>
      <c r="G271" t="s">
        <v>53</v>
      </c>
    </row>
    <row r="272" spans="1:7" x14ac:dyDescent="0.35">
      <c r="A272" t="s">
        <v>52</v>
      </c>
      <c r="B272">
        <v>2019</v>
      </c>
      <c r="C272">
        <v>3</v>
      </c>
      <c r="E272">
        <v>17</v>
      </c>
      <c r="F272" t="s">
        <v>39</v>
      </c>
      <c r="G272" t="s">
        <v>53</v>
      </c>
    </row>
    <row r="273" spans="1:7" x14ac:dyDescent="0.35">
      <c r="A273" t="s">
        <v>52</v>
      </c>
      <c r="B273">
        <v>2019</v>
      </c>
      <c r="C273">
        <v>4</v>
      </c>
      <c r="E273">
        <v>17</v>
      </c>
      <c r="F273" t="s">
        <v>39</v>
      </c>
      <c r="G273" t="s">
        <v>53</v>
      </c>
    </row>
    <row r="274" spans="1:7" x14ac:dyDescent="0.35">
      <c r="A274" t="s">
        <v>52</v>
      </c>
      <c r="B274">
        <v>2020</v>
      </c>
      <c r="C274">
        <v>1</v>
      </c>
      <c r="E274">
        <v>17</v>
      </c>
      <c r="F274" t="s">
        <v>39</v>
      </c>
      <c r="G274" t="s">
        <v>53</v>
      </c>
    </row>
    <row r="275" spans="1:7" x14ac:dyDescent="0.35">
      <c r="A275" t="s">
        <v>52</v>
      </c>
      <c r="B275">
        <v>2020</v>
      </c>
      <c r="C275">
        <v>2</v>
      </c>
      <c r="E275">
        <v>17</v>
      </c>
      <c r="F275" t="s">
        <v>39</v>
      </c>
      <c r="G275" t="s">
        <v>53</v>
      </c>
    </row>
    <row r="276" spans="1:7" x14ac:dyDescent="0.35">
      <c r="A276" t="s">
        <v>52</v>
      </c>
      <c r="B276">
        <v>2020</v>
      </c>
      <c r="C276">
        <v>3</v>
      </c>
      <c r="E276">
        <v>17</v>
      </c>
      <c r="F276" t="s">
        <v>39</v>
      </c>
      <c r="G276" t="s">
        <v>53</v>
      </c>
    </row>
    <row r="277" spans="1:7" x14ac:dyDescent="0.35">
      <c r="A277" t="s">
        <v>52</v>
      </c>
      <c r="B277">
        <v>2018</v>
      </c>
      <c r="C277">
        <v>1</v>
      </c>
      <c r="E277">
        <v>17</v>
      </c>
      <c r="F277" t="s">
        <v>39</v>
      </c>
      <c r="G277" t="s">
        <v>51</v>
      </c>
    </row>
    <row r="278" spans="1:7" x14ac:dyDescent="0.35">
      <c r="A278" t="s">
        <v>52</v>
      </c>
      <c r="B278">
        <v>2018</v>
      </c>
      <c r="C278">
        <v>2</v>
      </c>
      <c r="E278">
        <v>17</v>
      </c>
      <c r="F278" t="s">
        <v>39</v>
      </c>
      <c r="G278" t="s">
        <v>51</v>
      </c>
    </row>
    <row r="279" spans="1:7" x14ac:dyDescent="0.35">
      <c r="A279" t="s">
        <v>52</v>
      </c>
      <c r="B279">
        <v>2018</v>
      </c>
      <c r="C279">
        <v>3</v>
      </c>
      <c r="E279">
        <v>17</v>
      </c>
      <c r="F279" t="s">
        <v>39</v>
      </c>
      <c r="G279" t="s">
        <v>51</v>
      </c>
    </row>
    <row r="280" spans="1:7" x14ac:dyDescent="0.35">
      <c r="A280" t="s">
        <v>52</v>
      </c>
      <c r="B280">
        <v>2018</v>
      </c>
      <c r="C280">
        <v>4</v>
      </c>
      <c r="E280">
        <v>17</v>
      </c>
      <c r="F280" t="s">
        <v>39</v>
      </c>
      <c r="G280" t="s">
        <v>51</v>
      </c>
    </row>
    <row r="281" spans="1:7" x14ac:dyDescent="0.35">
      <c r="A281" t="s">
        <v>52</v>
      </c>
      <c r="B281">
        <v>2019</v>
      </c>
      <c r="C281">
        <v>1</v>
      </c>
      <c r="E281">
        <v>17</v>
      </c>
      <c r="F281" t="s">
        <v>39</v>
      </c>
      <c r="G281" t="s">
        <v>51</v>
      </c>
    </row>
    <row r="282" spans="1:7" x14ac:dyDescent="0.35">
      <c r="A282" t="s">
        <v>52</v>
      </c>
      <c r="B282">
        <v>2019</v>
      </c>
      <c r="C282">
        <v>2</v>
      </c>
      <c r="E282">
        <v>17</v>
      </c>
      <c r="F282" t="s">
        <v>39</v>
      </c>
      <c r="G282" t="s">
        <v>51</v>
      </c>
    </row>
    <row r="283" spans="1:7" x14ac:dyDescent="0.35">
      <c r="A283" t="s">
        <v>52</v>
      </c>
      <c r="B283">
        <v>2019</v>
      </c>
      <c r="C283">
        <v>3</v>
      </c>
      <c r="E283">
        <v>17</v>
      </c>
      <c r="F283" t="s">
        <v>39</v>
      </c>
      <c r="G283" t="s">
        <v>51</v>
      </c>
    </row>
    <row r="284" spans="1:7" x14ac:dyDescent="0.35">
      <c r="A284" t="s">
        <v>52</v>
      </c>
      <c r="B284">
        <v>2019</v>
      </c>
      <c r="C284">
        <v>4</v>
      </c>
      <c r="E284">
        <v>17</v>
      </c>
      <c r="F284" t="s">
        <v>39</v>
      </c>
      <c r="G284" t="s">
        <v>51</v>
      </c>
    </row>
    <row r="285" spans="1:7" x14ac:dyDescent="0.35">
      <c r="A285" t="s">
        <v>52</v>
      </c>
      <c r="B285">
        <v>2020</v>
      </c>
      <c r="C285">
        <v>1</v>
      </c>
      <c r="E285">
        <v>17</v>
      </c>
      <c r="F285" t="s">
        <v>39</v>
      </c>
      <c r="G285" t="s">
        <v>51</v>
      </c>
    </row>
    <row r="286" spans="1:7" x14ac:dyDescent="0.35">
      <c r="A286" t="s">
        <v>52</v>
      </c>
      <c r="B286">
        <v>2020</v>
      </c>
      <c r="C286">
        <v>2</v>
      </c>
      <c r="E286">
        <v>17</v>
      </c>
      <c r="F286" t="s">
        <v>39</v>
      </c>
      <c r="G286" t="s">
        <v>51</v>
      </c>
    </row>
    <row r="287" spans="1:7" x14ac:dyDescent="0.35">
      <c r="A287" t="s">
        <v>52</v>
      </c>
      <c r="B287">
        <v>2020</v>
      </c>
      <c r="C287">
        <v>3</v>
      </c>
      <c r="E287">
        <v>17</v>
      </c>
      <c r="F287" t="s">
        <v>39</v>
      </c>
      <c r="G287" t="s">
        <v>51</v>
      </c>
    </row>
    <row r="288" spans="1:7" x14ac:dyDescent="0.35">
      <c r="A288" t="s">
        <v>52</v>
      </c>
      <c r="B288">
        <v>2018</v>
      </c>
      <c r="C288">
        <v>1</v>
      </c>
      <c r="E288">
        <v>19</v>
      </c>
      <c r="F288" t="s">
        <v>38</v>
      </c>
      <c r="G288" t="s">
        <v>53</v>
      </c>
    </row>
    <row r="289" spans="1:7" x14ac:dyDescent="0.35">
      <c r="A289" t="s">
        <v>52</v>
      </c>
      <c r="B289">
        <v>2018</v>
      </c>
      <c r="C289">
        <v>2</v>
      </c>
      <c r="E289">
        <v>19</v>
      </c>
      <c r="F289" t="s">
        <v>38</v>
      </c>
      <c r="G289" t="s">
        <v>53</v>
      </c>
    </row>
    <row r="290" spans="1:7" x14ac:dyDescent="0.35">
      <c r="A290" t="s">
        <v>52</v>
      </c>
      <c r="B290">
        <v>2018</v>
      </c>
      <c r="C290">
        <v>3</v>
      </c>
      <c r="E290">
        <v>19</v>
      </c>
      <c r="F290" t="s">
        <v>38</v>
      </c>
      <c r="G290" t="s">
        <v>53</v>
      </c>
    </row>
    <row r="291" spans="1:7" x14ac:dyDescent="0.35">
      <c r="A291" t="s">
        <v>52</v>
      </c>
      <c r="B291">
        <v>2018</v>
      </c>
      <c r="C291">
        <v>4</v>
      </c>
      <c r="E291">
        <v>19</v>
      </c>
      <c r="F291" t="s">
        <v>38</v>
      </c>
      <c r="G291" t="s">
        <v>53</v>
      </c>
    </row>
    <row r="292" spans="1:7" x14ac:dyDescent="0.35">
      <c r="A292" t="s">
        <v>52</v>
      </c>
      <c r="B292">
        <v>2019</v>
      </c>
      <c r="C292">
        <v>1</v>
      </c>
      <c r="E292">
        <v>19</v>
      </c>
      <c r="F292" t="s">
        <v>38</v>
      </c>
      <c r="G292" t="s">
        <v>53</v>
      </c>
    </row>
    <row r="293" spans="1:7" x14ac:dyDescent="0.35">
      <c r="A293" t="s">
        <v>52</v>
      </c>
      <c r="B293">
        <v>2019</v>
      </c>
      <c r="C293">
        <v>2</v>
      </c>
      <c r="E293">
        <v>19</v>
      </c>
      <c r="F293" t="s">
        <v>38</v>
      </c>
      <c r="G293" t="s">
        <v>53</v>
      </c>
    </row>
    <row r="294" spans="1:7" x14ac:dyDescent="0.35">
      <c r="A294" t="s">
        <v>52</v>
      </c>
      <c r="B294">
        <v>2019</v>
      </c>
      <c r="C294">
        <v>3</v>
      </c>
      <c r="E294">
        <v>19</v>
      </c>
      <c r="F294" t="s">
        <v>38</v>
      </c>
      <c r="G294" t="s">
        <v>53</v>
      </c>
    </row>
    <row r="295" spans="1:7" x14ac:dyDescent="0.35">
      <c r="A295" t="s">
        <v>52</v>
      </c>
      <c r="B295">
        <v>2019</v>
      </c>
      <c r="C295">
        <v>4</v>
      </c>
      <c r="E295">
        <v>19</v>
      </c>
      <c r="F295" t="s">
        <v>38</v>
      </c>
      <c r="G295" t="s">
        <v>53</v>
      </c>
    </row>
    <row r="296" spans="1:7" x14ac:dyDescent="0.35">
      <c r="A296" t="s">
        <v>52</v>
      </c>
      <c r="B296">
        <v>2020</v>
      </c>
      <c r="C296">
        <v>1</v>
      </c>
      <c r="E296">
        <v>19</v>
      </c>
      <c r="F296" t="s">
        <v>38</v>
      </c>
      <c r="G296" t="s">
        <v>53</v>
      </c>
    </row>
    <row r="297" spans="1:7" x14ac:dyDescent="0.35">
      <c r="A297" t="s">
        <v>52</v>
      </c>
      <c r="B297">
        <v>2020</v>
      </c>
      <c r="C297">
        <v>2</v>
      </c>
      <c r="E297">
        <v>19</v>
      </c>
      <c r="F297" t="s">
        <v>38</v>
      </c>
      <c r="G297" t="s">
        <v>53</v>
      </c>
    </row>
    <row r="298" spans="1:7" x14ac:dyDescent="0.35">
      <c r="A298" t="s">
        <v>52</v>
      </c>
      <c r="B298">
        <v>2020</v>
      </c>
      <c r="C298">
        <v>3</v>
      </c>
      <c r="E298">
        <v>19</v>
      </c>
      <c r="F298" t="s">
        <v>38</v>
      </c>
      <c r="G298" t="s">
        <v>53</v>
      </c>
    </row>
    <row r="299" spans="1:7" x14ac:dyDescent="0.35">
      <c r="A299" t="s">
        <v>52</v>
      </c>
      <c r="B299">
        <v>2018</v>
      </c>
      <c r="C299">
        <v>1</v>
      </c>
      <c r="E299">
        <v>19</v>
      </c>
      <c r="F299" t="s">
        <v>38</v>
      </c>
      <c r="G299" t="s">
        <v>51</v>
      </c>
    </row>
    <row r="300" spans="1:7" x14ac:dyDescent="0.35">
      <c r="A300" t="s">
        <v>52</v>
      </c>
      <c r="B300">
        <v>2018</v>
      </c>
      <c r="C300">
        <v>2</v>
      </c>
      <c r="E300">
        <v>19</v>
      </c>
      <c r="F300" t="s">
        <v>38</v>
      </c>
      <c r="G300" t="s">
        <v>51</v>
      </c>
    </row>
    <row r="301" spans="1:7" x14ac:dyDescent="0.35">
      <c r="A301" t="s">
        <v>52</v>
      </c>
      <c r="B301">
        <v>2018</v>
      </c>
      <c r="C301">
        <v>3</v>
      </c>
      <c r="E301">
        <v>19</v>
      </c>
      <c r="F301" t="s">
        <v>38</v>
      </c>
      <c r="G301" t="s">
        <v>51</v>
      </c>
    </row>
    <row r="302" spans="1:7" x14ac:dyDescent="0.35">
      <c r="A302" t="s">
        <v>52</v>
      </c>
      <c r="B302">
        <v>2018</v>
      </c>
      <c r="C302">
        <v>4</v>
      </c>
      <c r="E302">
        <v>19</v>
      </c>
      <c r="F302" t="s">
        <v>38</v>
      </c>
      <c r="G302" t="s">
        <v>51</v>
      </c>
    </row>
    <row r="303" spans="1:7" x14ac:dyDescent="0.35">
      <c r="A303" t="s">
        <v>52</v>
      </c>
      <c r="B303">
        <v>2019</v>
      </c>
      <c r="C303">
        <v>1</v>
      </c>
      <c r="E303">
        <v>19</v>
      </c>
      <c r="F303" t="s">
        <v>38</v>
      </c>
      <c r="G303" t="s">
        <v>51</v>
      </c>
    </row>
    <row r="304" spans="1:7" x14ac:dyDescent="0.35">
      <c r="A304" t="s">
        <v>52</v>
      </c>
      <c r="B304">
        <v>2019</v>
      </c>
      <c r="C304">
        <v>2</v>
      </c>
      <c r="E304">
        <v>19</v>
      </c>
      <c r="F304" t="s">
        <v>38</v>
      </c>
      <c r="G304" t="s">
        <v>51</v>
      </c>
    </row>
    <row r="305" spans="1:7" x14ac:dyDescent="0.35">
      <c r="A305" t="s">
        <v>52</v>
      </c>
      <c r="B305">
        <v>2019</v>
      </c>
      <c r="C305">
        <v>3</v>
      </c>
      <c r="E305">
        <v>19</v>
      </c>
      <c r="F305" t="s">
        <v>38</v>
      </c>
      <c r="G305" t="s">
        <v>51</v>
      </c>
    </row>
    <row r="306" spans="1:7" x14ac:dyDescent="0.35">
      <c r="A306" t="s">
        <v>52</v>
      </c>
      <c r="B306">
        <v>2019</v>
      </c>
      <c r="C306">
        <v>4</v>
      </c>
      <c r="E306">
        <v>19</v>
      </c>
      <c r="F306" t="s">
        <v>38</v>
      </c>
      <c r="G306" t="s">
        <v>51</v>
      </c>
    </row>
    <row r="307" spans="1:7" x14ac:dyDescent="0.35">
      <c r="A307" t="s">
        <v>52</v>
      </c>
      <c r="B307">
        <v>2020</v>
      </c>
      <c r="C307">
        <v>1</v>
      </c>
      <c r="E307">
        <v>19</v>
      </c>
      <c r="F307" t="s">
        <v>38</v>
      </c>
      <c r="G307" t="s">
        <v>51</v>
      </c>
    </row>
    <row r="308" spans="1:7" x14ac:dyDescent="0.35">
      <c r="A308" t="s">
        <v>52</v>
      </c>
      <c r="B308">
        <v>2020</v>
      </c>
      <c r="C308">
        <v>2</v>
      </c>
      <c r="E308">
        <v>19</v>
      </c>
      <c r="F308" t="s">
        <v>38</v>
      </c>
      <c r="G308" t="s">
        <v>51</v>
      </c>
    </row>
    <row r="309" spans="1:7" x14ac:dyDescent="0.35">
      <c r="A309" t="s">
        <v>52</v>
      </c>
      <c r="B309">
        <v>2020</v>
      </c>
      <c r="C309">
        <v>3</v>
      </c>
      <c r="E309">
        <v>19</v>
      </c>
      <c r="F309" t="s">
        <v>38</v>
      </c>
      <c r="G309" t="s">
        <v>51</v>
      </c>
    </row>
    <row r="310" spans="1:7" x14ac:dyDescent="0.35">
      <c r="A310" t="s">
        <v>52</v>
      </c>
      <c r="B310">
        <v>2018</v>
      </c>
      <c r="C310">
        <v>1</v>
      </c>
      <c r="E310">
        <v>20</v>
      </c>
      <c r="F310" t="s">
        <v>37</v>
      </c>
      <c r="G310" t="s">
        <v>53</v>
      </c>
    </row>
    <row r="311" spans="1:7" x14ac:dyDescent="0.35">
      <c r="A311" t="s">
        <v>52</v>
      </c>
      <c r="B311">
        <v>2018</v>
      </c>
      <c r="C311">
        <v>2</v>
      </c>
      <c r="E311">
        <v>20</v>
      </c>
      <c r="F311" t="s">
        <v>37</v>
      </c>
      <c r="G311" t="s">
        <v>53</v>
      </c>
    </row>
    <row r="312" spans="1:7" x14ac:dyDescent="0.35">
      <c r="A312" t="s">
        <v>52</v>
      </c>
      <c r="B312">
        <v>2018</v>
      </c>
      <c r="C312">
        <v>3</v>
      </c>
      <c r="E312">
        <v>20</v>
      </c>
      <c r="F312" t="s">
        <v>37</v>
      </c>
      <c r="G312" t="s">
        <v>53</v>
      </c>
    </row>
    <row r="313" spans="1:7" x14ac:dyDescent="0.35">
      <c r="A313" t="s">
        <v>52</v>
      </c>
      <c r="B313">
        <v>2018</v>
      </c>
      <c r="C313">
        <v>4</v>
      </c>
      <c r="E313">
        <v>20</v>
      </c>
      <c r="F313" t="s">
        <v>37</v>
      </c>
      <c r="G313" t="s">
        <v>53</v>
      </c>
    </row>
    <row r="314" spans="1:7" x14ac:dyDescent="0.35">
      <c r="A314" t="s">
        <v>52</v>
      </c>
      <c r="B314">
        <v>2019</v>
      </c>
      <c r="C314">
        <v>1</v>
      </c>
      <c r="E314">
        <v>20</v>
      </c>
      <c r="F314" t="s">
        <v>37</v>
      </c>
      <c r="G314" t="s">
        <v>53</v>
      </c>
    </row>
    <row r="315" spans="1:7" x14ac:dyDescent="0.35">
      <c r="A315" t="s">
        <v>52</v>
      </c>
      <c r="B315">
        <v>2019</v>
      </c>
      <c r="C315">
        <v>2</v>
      </c>
      <c r="E315">
        <v>20</v>
      </c>
      <c r="F315" t="s">
        <v>37</v>
      </c>
      <c r="G315" t="s">
        <v>53</v>
      </c>
    </row>
    <row r="316" spans="1:7" x14ac:dyDescent="0.35">
      <c r="A316" t="s">
        <v>52</v>
      </c>
      <c r="B316">
        <v>2019</v>
      </c>
      <c r="C316">
        <v>3</v>
      </c>
      <c r="E316">
        <v>20</v>
      </c>
      <c r="F316" t="s">
        <v>37</v>
      </c>
      <c r="G316" t="s">
        <v>53</v>
      </c>
    </row>
    <row r="317" spans="1:7" x14ac:dyDescent="0.35">
      <c r="A317" t="s">
        <v>52</v>
      </c>
      <c r="B317">
        <v>2019</v>
      </c>
      <c r="C317">
        <v>4</v>
      </c>
      <c r="E317">
        <v>20</v>
      </c>
      <c r="F317" t="s">
        <v>37</v>
      </c>
      <c r="G317" t="s">
        <v>53</v>
      </c>
    </row>
    <row r="318" spans="1:7" x14ac:dyDescent="0.35">
      <c r="A318" t="s">
        <v>52</v>
      </c>
      <c r="B318">
        <v>2020</v>
      </c>
      <c r="C318">
        <v>1</v>
      </c>
      <c r="E318">
        <v>20</v>
      </c>
      <c r="F318" t="s">
        <v>37</v>
      </c>
      <c r="G318" t="s">
        <v>53</v>
      </c>
    </row>
    <row r="319" spans="1:7" x14ac:dyDescent="0.35">
      <c r="A319" t="s">
        <v>52</v>
      </c>
      <c r="B319">
        <v>2020</v>
      </c>
      <c r="C319">
        <v>2</v>
      </c>
      <c r="E319">
        <v>20</v>
      </c>
      <c r="F319" t="s">
        <v>37</v>
      </c>
      <c r="G319" t="s">
        <v>53</v>
      </c>
    </row>
    <row r="320" spans="1:7" x14ac:dyDescent="0.35">
      <c r="A320" t="s">
        <v>52</v>
      </c>
      <c r="B320">
        <v>2020</v>
      </c>
      <c r="C320">
        <v>3</v>
      </c>
      <c r="E320">
        <v>20</v>
      </c>
      <c r="F320" t="s">
        <v>37</v>
      </c>
      <c r="G320" t="s">
        <v>53</v>
      </c>
    </row>
    <row r="321" spans="1:7" x14ac:dyDescent="0.35">
      <c r="A321" t="s">
        <v>52</v>
      </c>
      <c r="B321">
        <v>2018</v>
      </c>
      <c r="C321">
        <v>1</v>
      </c>
      <c r="E321">
        <v>20</v>
      </c>
      <c r="F321" t="s">
        <v>37</v>
      </c>
      <c r="G321" t="s">
        <v>51</v>
      </c>
    </row>
    <row r="322" spans="1:7" x14ac:dyDescent="0.35">
      <c r="A322" t="s">
        <v>52</v>
      </c>
      <c r="B322">
        <v>2018</v>
      </c>
      <c r="C322">
        <v>2</v>
      </c>
      <c r="E322">
        <v>20</v>
      </c>
      <c r="F322" t="s">
        <v>37</v>
      </c>
      <c r="G322" t="s">
        <v>51</v>
      </c>
    </row>
    <row r="323" spans="1:7" x14ac:dyDescent="0.35">
      <c r="A323" t="s">
        <v>52</v>
      </c>
      <c r="B323">
        <v>2018</v>
      </c>
      <c r="C323">
        <v>3</v>
      </c>
      <c r="E323">
        <v>20</v>
      </c>
      <c r="F323" t="s">
        <v>37</v>
      </c>
      <c r="G323" t="s">
        <v>51</v>
      </c>
    </row>
    <row r="324" spans="1:7" x14ac:dyDescent="0.35">
      <c r="A324" t="s">
        <v>52</v>
      </c>
      <c r="B324">
        <v>2018</v>
      </c>
      <c r="C324">
        <v>4</v>
      </c>
      <c r="E324">
        <v>20</v>
      </c>
      <c r="F324" t="s">
        <v>37</v>
      </c>
      <c r="G324" t="s">
        <v>51</v>
      </c>
    </row>
    <row r="325" spans="1:7" x14ac:dyDescent="0.35">
      <c r="A325" t="s">
        <v>52</v>
      </c>
      <c r="B325">
        <v>2019</v>
      </c>
      <c r="C325">
        <v>1</v>
      </c>
      <c r="E325">
        <v>20</v>
      </c>
      <c r="F325" t="s">
        <v>37</v>
      </c>
      <c r="G325" t="s">
        <v>51</v>
      </c>
    </row>
    <row r="326" spans="1:7" x14ac:dyDescent="0.35">
      <c r="A326" t="s">
        <v>52</v>
      </c>
      <c r="B326">
        <v>2019</v>
      </c>
      <c r="C326">
        <v>2</v>
      </c>
      <c r="E326">
        <v>20</v>
      </c>
      <c r="F326" t="s">
        <v>37</v>
      </c>
      <c r="G326" t="s">
        <v>51</v>
      </c>
    </row>
    <row r="327" spans="1:7" x14ac:dyDescent="0.35">
      <c r="A327" t="s">
        <v>52</v>
      </c>
      <c r="B327">
        <v>2019</v>
      </c>
      <c r="C327">
        <v>3</v>
      </c>
      <c r="E327">
        <v>20</v>
      </c>
      <c r="F327" t="s">
        <v>37</v>
      </c>
      <c r="G327" t="s">
        <v>51</v>
      </c>
    </row>
    <row r="328" spans="1:7" x14ac:dyDescent="0.35">
      <c r="A328" t="s">
        <v>52</v>
      </c>
      <c r="B328">
        <v>2019</v>
      </c>
      <c r="C328">
        <v>4</v>
      </c>
      <c r="E328">
        <v>20</v>
      </c>
      <c r="F328" t="s">
        <v>37</v>
      </c>
      <c r="G328" t="s">
        <v>51</v>
      </c>
    </row>
    <row r="329" spans="1:7" x14ac:dyDescent="0.35">
      <c r="A329" t="s">
        <v>52</v>
      </c>
      <c r="B329">
        <v>2020</v>
      </c>
      <c r="C329">
        <v>1</v>
      </c>
      <c r="E329">
        <v>20</v>
      </c>
      <c r="F329" t="s">
        <v>37</v>
      </c>
      <c r="G329" t="s">
        <v>51</v>
      </c>
    </row>
    <row r="330" spans="1:7" x14ac:dyDescent="0.35">
      <c r="A330" t="s">
        <v>52</v>
      </c>
      <c r="B330">
        <v>2020</v>
      </c>
      <c r="C330">
        <v>2</v>
      </c>
      <c r="E330">
        <v>20</v>
      </c>
      <c r="F330" t="s">
        <v>37</v>
      </c>
      <c r="G330" t="s">
        <v>51</v>
      </c>
    </row>
    <row r="331" spans="1:7" x14ac:dyDescent="0.35">
      <c r="A331" t="s">
        <v>52</v>
      </c>
      <c r="B331">
        <v>2020</v>
      </c>
      <c r="C331">
        <v>3</v>
      </c>
      <c r="E331">
        <v>20</v>
      </c>
      <c r="F331" t="s">
        <v>37</v>
      </c>
      <c r="G331" t="s">
        <v>51</v>
      </c>
    </row>
    <row r="332" spans="1:7" x14ac:dyDescent="0.35">
      <c r="A332" t="s">
        <v>52</v>
      </c>
      <c r="B332">
        <v>2018</v>
      </c>
      <c r="C332">
        <v>1</v>
      </c>
      <c r="E332">
        <v>21</v>
      </c>
      <c r="F332" t="s">
        <v>36</v>
      </c>
      <c r="G332" t="s">
        <v>53</v>
      </c>
    </row>
    <row r="333" spans="1:7" x14ac:dyDescent="0.35">
      <c r="A333" t="s">
        <v>52</v>
      </c>
      <c r="B333">
        <v>2018</v>
      </c>
      <c r="C333">
        <v>2</v>
      </c>
      <c r="E333">
        <v>21</v>
      </c>
      <c r="F333" t="s">
        <v>36</v>
      </c>
      <c r="G333" t="s">
        <v>53</v>
      </c>
    </row>
    <row r="334" spans="1:7" x14ac:dyDescent="0.35">
      <c r="A334" t="s">
        <v>52</v>
      </c>
      <c r="B334">
        <v>2018</v>
      </c>
      <c r="C334">
        <v>3</v>
      </c>
      <c r="E334">
        <v>21</v>
      </c>
      <c r="F334" t="s">
        <v>36</v>
      </c>
      <c r="G334" t="s">
        <v>53</v>
      </c>
    </row>
    <row r="335" spans="1:7" x14ac:dyDescent="0.35">
      <c r="A335" t="s">
        <v>52</v>
      </c>
      <c r="B335">
        <v>2018</v>
      </c>
      <c r="C335">
        <v>4</v>
      </c>
      <c r="E335">
        <v>21</v>
      </c>
      <c r="F335" t="s">
        <v>36</v>
      </c>
      <c r="G335" t="s">
        <v>53</v>
      </c>
    </row>
    <row r="336" spans="1:7" x14ac:dyDescent="0.35">
      <c r="A336" t="s">
        <v>52</v>
      </c>
      <c r="B336">
        <v>2019</v>
      </c>
      <c r="C336">
        <v>1</v>
      </c>
      <c r="E336">
        <v>21</v>
      </c>
      <c r="F336" t="s">
        <v>36</v>
      </c>
      <c r="G336" t="s">
        <v>53</v>
      </c>
    </row>
    <row r="337" spans="1:7" x14ac:dyDescent="0.35">
      <c r="A337" t="s">
        <v>52</v>
      </c>
      <c r="B337">
        <v>2019</v>
      </c>
      <c r="C337">
        <v>2</v>
      </c>
      <c r="E337">
        <v>21</v>
      </c>
      <c r="F337" t="s">
        <v>36</v>
      </c>
      <c r="G337" t="s">
        <v>53</v>
      </c>
    </row>
    <row r="338" spans="1:7" x14ac:dyDescent="0.35">
      <c r="A338" t="s">
        <v>52</v>
      </c>
      <c r="B338">
        <v>2019</v>
      </c>
      <c r="C338">
        <v>3</v>
      </c>
      <c r="E338">
        <v>21</v>
      </c>
      <c r="F338" t="s">
        <v>36</v>
      </c>
      <c r="G338" t="s">
        <v>53</v>
      </c>
    </row>
    <row r="339" spans="1:7" x14ac:dyDescent="0.35">
      <c r="A339" t="s">
        <v>52</v>
      </c>
      <c r="B339">
        <v>2019</v>
      </c>
      <c r="C339">
        <v>4</v>
      </c>
      <c r="E339">
        <v>21</v>
      </c>
      <c r="F339" t="s">
        <v>36</v>
      </c>
      <c r="G339" t="s">
        <v>53</v>
      </c>
    </row>
    <row r="340" spans="1:7" x14ac:dyDescent="0.35">
      <c r="A340" t="s">
        <v>52</v>
      </c>
      <c r="B340">
        <v>2020</v>
      </c>
      <c r="C340">
        <v>1</v>
      </c>
      <c r="E340">
        <v>21</v>
      </c>
      <c r="F340" t="s">
        <v>36</v>
      </c>
      <c r="G340" t="s">
        <v>53</v>
      </c>
    </row>
    <row r="341" spans="1:7" x14ac:dyDescent="0.35">
      <c r="A341" t="s">
        <v>52</v>
      </c>
      <c r="B341">
        <v>2020</v>
      </c>
      <c r="C341">
        <v>2</v>
      </c>
      <c r="E341">
        <v>21</v>
      </c>
      <c r="F341" t="s">
        <v>36</v>
      </c>
      <c r="G341" t="s">
        <v>53</v>
      </c>
    </row>
    <row r="342" spans="1:7" x14ac:dyDescent="0.35">
      <c r="A342" t="s">
        <v>52</v>
      </c>
      <c r="B342">
        <v>2020</v>
      </c>
      <c r="C342">
        <v>3</v>
      </c>
      <c r="E342">
        <v>21</v>
      </c>
      <c r="F342" t="s">
        <v>36</v>
      </c>
      <c r="G342" t="s">
        <v>53</v>
      </c>
    </row>
    <row r="343" spans="1:7" x14ac:dyDescent="0.35">
      <c r="A343" t="s">
        <v>52</v>
      </c>
      <c r="B343">
        <v>2018</v>
      </c>
      <c r="C343">
        <v>1</v>
      </c>
      <c r="E343">
        <v>21</v>
      </c>
      <c r="F343" t="s">
        <v>36</v>
      </c>
      <c r="G343" t="s">
        <v>51</v>
      </c>
    </row>
    <row r="344" spans="1:7" x14ac:dyDescent="0.35">
      <c r="A344" t="s">
        <v>52</v>
      </c>
      <c r="B344">
        <v>2018</v>
      </c>
      <c r="C344">
        <v>2</v>
      </c>
      <c r="E344">
        <v>21</v>
      </c>
      <c r="F344" t="s">
        <v>36</v>
      </c>
      <c r="G344" t="s">
        <v>51</v>
      </c>
    </row>
    <row r="345" spans="1:7" x14ac:dyDescent="0.35">
      <c r="A345" t="s">
        <v>52</v>
      </c>
      <c r="B345">
        <v>2018</v>
      </c>
      <c r="C345">
        <v>3</v>
      </c>
      <c r="E345">
        <v>21</v>
      </c>
      <c r="F345" t="s">
        <v>36</v>
      </c>
      <c r="G345" t="s">
        <v>51</v>
      </c>
    </row>
    <row r="346" spans="1:7" x14ac:dyDescent="0.35">
      <c r="A346" t="s">
        <v>52</v>
      </c>
      <c r="B346">
        <v>2018</v>
      </c>
      <c r="C346">
        <v>4</v>
      </c>
      <c r="E346">
        <v>21</v>
      </c>
      <c r="F346" t="s">
        <v>36</v>
      </c>
      <c r="G346" t="s">
        <v>51</v>
      </c>
    </row>
    <row r="347" spans="1:7" x14ac:dyDescent="0.35">
      <c r="A347" t="s">
        <v>52</v>
      </c>
      <c r="B347">
        <v>2019</v>
      </c>
      <c r="C347">
        <v>1</v>
      </c>
      <c r="E347">
        <v>21</v>
      </c>
      <c r="F347" t="s">
        <v>36</v>
      </c>
      <c r="G347" t="s">
        <v>51</v>
      </c>
    </row>
    <row r="348" spans="1:7" x14ac:dyDescent="0.35">
      <c r="A348" t="s">
        <v>52</v>
      </c>
      <c r="B348">
        <v>2019</v>
      </c>
      <c r="C348">
        <v>2</v>
      </c>
      <c r="E348">
        <v>21</v>
      </c>
      <c r="F348" t="s">
        <v>36</v>
      </c>
      <c r="G348" t="s">
        <v>51</v>
      </c>
    </row>
    <row r="349" spans="1:7" x14ac:dyDescent="0.35">
      <c r="A349" t="s">
        <v>52</v>
      </c>
      <c r="B349">
        <v>2019</v>
      </c>
      <c r="C349">
        <v>3</v>
      </c>
      <c r="E349">
        <v>21</v>
      </c>
      <c r="F349" t="s">
        <v>36</v>
      </c>
      <c r="G349" t="s">
        <v>51</v>
      </c>
    </row>
    <row r="350" spans="1:7" x14ac:dyDescent="0.35">
      <c r="A350" t="s">
        <v>52</v>
      </c>
      <c r="B350">
        <v>2019</v>
      </c>
      <c r="C350">
        <v>4</v>
      </c>
      <c r="E350">
        <v>21</v>
      </c>
      <c r="F350" t="s">
        <v>36</v>
      </c>
      <c r="G350" t="s">
        <v>51</v>
      </c>
    </row>
    <row r="351" spans="1:7" x14ac:dyDescent="0.35">
      <c r="A351" t="s">
        <v>52</v>
      </c>
      <c r="B351">
        <v>2020</v>
      </c>
      <c r="C351">
        <v>1</v>
      </c>
      <c r="E351">
        <v>21</v>
      </c>
      <c r="F351" t="s">
        <v>36</v>
      </c>
      <c r="G351" t="s">
        <v>51</v>
      </c>
    </row>
    <row r="352" spans="1:7" x14ac:dyDescent="0.35">
      <c r="A352" t="s">
        <v>52</v>
      </c>
      <c r="B352">
        <v>2020</v>
      </c>
      <c r="C352">
        <v>2</v>
      </c>
      <c r="E352">
        <v>21</v>
      </c>
      <c r="F352" t="s">
        <v>36</v>
      </c>
      <c r="G352" t="s">
        <v>51</v>
      </c>
    </row>
    <row r="353" spans="1:7" x14ac:dyDescent="0.35">
      <c r="A353" t="s">
        <v>52</v>
      </c>
      <c r="B353">
        <v>2020</v>
      </c>
      <c r="C353">
        <v>3</v>
      </c>
      <c r="E353">
        <v>21</v>
      </c>
      <c r="F353" t="s">
        <v>36</v>
      </c>
      <c r="G353" t="s">
        <v>51</v>
      </c>
    </row>
    <row r="354" spans="1:7" x14ac:dyDescent="0.35">
      <c r="A354" t="s">
        <v>52</v>
      </c>
      <c r="B354">
        <v>2018</v>
      </c>
      <c r="C354">
        <v>1</v>
      </c>
      <c r="E354" t="s">
        <v>20</v>
      </c>
      <c r="F354" t="s">
        <v>55</v>
      </c>
      <c r="G354" t="s">
        <v>53</v>
      </c>
    </row>
    <row r="355" spans="1:7" x14ac:dyDescent="0.35">
      <c r="A355" t="s">
        <v>52</v>
      </c>
      <c r="B355">
        <v>2018</v>
      </c>
      <c r="C355">
        <v>2</v>
      </c>
      <c r="E355" t="s">
        <v>20</v>
      </c>
      <c r="F355" t="s">
        <v>55</v>
      </c>
      <c r="G355" t="s">
        <v>53</v>
      </c>
    </row>
    <row r="356" spans="1:7" x14ac:dyDescent="0.35">
      <c r="A356" t="s">
        <v>52</v>
      </c>
      <c r="B356">
        <v>2018</v>
      </c>
      <c r="C356">
        <v>3</v>
      </c>
      <c r="E356" t="s">
        <v>20</v>
      </c>
      <c r="F356" t="s">
        <v>55</v>
      </c>
      <c r="G356" t="s">
        <v>53</v>
      </c>
    </row>
    <row r="357" spans="1:7" x14ac:dyDescent="0.35">
      <c r="A357" t="s">
        <v>52</v>
      </c>
      <c r="B357">
        <v>2018</v>
      </c>
      <c r="C357">
        <v>4</v>
      </c>
      <c r="E357" t="s">
        <v>20</v>
      </c>
      <c r="F357" t="s">
        <v>55</v>
      </c>
      <c r="G357" t="s">
        <v>53</v>
      </c>
    </row>
    <row r="358" spans="1:7" x14ac:dyDescent="0.35">
      <c r="A358" t="s">
        <v>52</v>
      </c>
      <c r="B358">
        <v>2019</v>
      </c>
      <c r="C358">
        <v>1</v>
      </c>
      <c r="E358" t="s">
        <v>20</v>
      </c>
      <c r="F358" t="s">
        <v>55</v>
      </c>
      <c r="G358" t="s">
        <v>53</v>
      </c>
    </row>
    <row r="359" spans="1:7" x14ac:dyDescent="0.35">
      <c r="A359" t="s">
        <v>52</v>
      </c>
      <c r="B359">
        <v>2019</v>
      </c>
      <c r="C359">
        <v>2</v>
      </c>
      <c r="E359" t="s">
        <v>20</v>
      </c>
      <c r="F359" t="s">
        <v>55</v>
      </c>
      <c r="G359" t="s">
        <v>53</v>
      </c>
    </row>
    <row r="360" spans="1:7" x14ac:dyDescent="0.35">
      <c r="A360" t="s">
        <v>52</v>
      </c>
      <c r="B360">
        <v>2019</v>
      </c>
      <c r="C360">
        <v>3</v>
      </c>
      <c r="E360" t="s">
        <v>20</v>
      </c>
      <c r="F360" t="s">
        <v>55</v>
      </c>
      <c r="G360" t="s">
        <v>53</v>
      </c>
    </row>
    <row r="361" spans="1:7" x14ac:dyDescent="0.35">
      <c r="A361" t="s">
        <v>52</v>
      </c>
      <c r="B361">
        <v>2019</v>
      </c>
      <c r="C361">
        <v>4</v>
      </c>
      <c r="E361" t="s">
        <v>20</v>
      </c>
      <c r="F361" t="s">
        <v>55</v>
      </c>
      <c r="G361" t="s">
        <v>53</v>
      </c>
    </row>
    <row r="362" spans="1:7" x14ac:dyDescent="0.35">
      <c r="A362" t="s">
        <v>52</v>
      </c>
      <c r="B362">
        <v>2020</v>
      </c>
      <c r="C362">
        <v>1</v>
      </c>
      <c r="E362" t="s">
        <v>20</v>
      </c>
      <c r="F362" t="s">
        <v>55</v>
      </c>
      <c r="G362" t="s">
        <v>53</v>
      </c>
    </row>
    <row r="363" spans="1:7" x14ac:dyDescent="0.35">
      <c r="A363" t="s">
        <v>52</v>
      </c>
      <c r="B363">
        <v>2020</v>
      </c>
      <c r="C363">
        <v>2</v>
      </c>
      <c r="E363" t="s">
        <v>20</v>
      </c>
      <c r="F363" t="s">
        <v>55</v>
      </c>
      <c r="G363" t="s">
        <v>53</v>
      </c>
    </row>
    <row r="364" spans="1:7" x14ac:dyDescent="0.35">
      <c r="A364" t="s">
        <v>52</v>
      </c>
      <c r="B364">
        <v>2020</v>
      </c>
      <c r="C364">
        <v>3</v>
      </c>
      <c r="E364" t="s">
        <v>20</v>
      </c>
      <c r="F364" t="s">
        <v>55</v>
      </c>
      <c r="G364" t="s">
        <v>53</v>
      </c>
    </row>
    <row r="365" spans="1:7" x14ac:dyDescent="0.35">
      <c r="A365" t="s">
        <v>52</v>
      </c>
      <c r="B365">
        <v>2018</v>
      </c>
      <c r="C365">
        <v>1</v>
      </c>
      <c r="E365" t="s">
        <v>20</v>
      </c>
      <c r="F365" t="s">
        <v>55</v>
      </c>
      <c r="G365" t="s">
        <v>51</v>
      </c>
    </row>
    <row r="366" spans="1:7" x14ac:dyDescent="0.35">
      <c r="A366" t="s">
        <v>52</v>
      </c>
      <c r="B366">
        <v>2018</v>
      </c>
      <c r="C366">
        <v>2</v>
      </c>
      <c r="E366" t="s">
        <v>20</v>
      </c>
      <c r="F366" t="s">
        <v>55</v>
      </c>
      <c r="G366" t="s">
        <v>51</v>
      </c>
    </row>
    <row r="367" spans="1:7" x14ac:dyDescent="0.35">
      <c r="A367" t="s">
        <v>52</v>
      </c>
      <c r="B367">
        <v>2018</v>
      </c>
      <c r="C367">
        <v>3</v>
      </c>
      <c r="E367" t="s">
        <v>20</v>
      </c>
      <c r="F367" t="s">
        <v>55</v>
      </c>
      <c r="G367" t="s">
        <v>51</v>
      </c>
    </row>
    <row r="368" spans="1:7" x14ac:dyDescent="0.35">
      <c r="A368" t="s">
        <v>52</v>
      </c>
      <c r="B368">
        <v>2018</v>
      </c>
      <c r="C368">
        <v>4</v>
      </c>
      <c r="E368" t="s">
        <v>20</v>
      </c>
      <c r="F368" t="s">
        <v>55</v>
      </c>
      <c r="G368" t="s">
        <v>51</v>
      </c>
    </row>
    <row r="369" spans="1:7" x14ac:dyDescent="0.35">
      <c r="A369" t="s">
        <v>52</v>
      </c>
      <c r="B369">
        <v>2019</v>
      </c>
      <c r="C369">
        <v>1</v>
      </c>
      <c r="E369" t="s">
        <v>20</v>
      </c>
      <c r="F369" t="s">
        <v>55</v>
      </c>
      <c r="G369" t="s">
        <v>51</v>
      </c>
    </row>
    <row r="370" spans="1:7" x14ac:dyDescent="0.35">
      <c r="A370" t="s">
        <v>52</v>
      </c>
      <c r="B370">
        <v>2019</v>
      </c>
      <c r="C370">
        <v>2</v>
      </c>
      <c r="E370" t="s">
        <v>20</v>
      </c>
      <c r="F370" t="s">
        <v>55</v>
      </c>
      <c r="G370" t="s">
        <v>51</v>
      </c>
    </row>
    <row r="371" spans="1:7" x14ac:dyDescent="0.35">
      <c r="A371" t="s">
        <v>52</v>
      </c>
      <c r="B371">
        <v>2019</v>
      </c>
      <c r="C371">
        <v>3</v>
      </c>
      <c r="E371" t="s">
        <v>20</v>
      </c>
      <c r="F371" t="s">
        <v>55</v>
      </c>
      <c r="G371" t="s">
        <v>51</v>
      </c>
    </row>
    <row r="372" spans="1:7" x14ac:dyDescent="0.35">
      <c r="A372" t="s">
        <v>52</v>
      </c>
      <c r="B372">
        <v>2019</v>
      </c>
      <c r="C372">
        <v>4</v>
      </c>
      <c r="E372" t="s">
        <v>20</v>
      </c>
      <c r="F372" t="s">
        <v>55</v>
      </c>
      <c r="G372" t="s">
        <v>51</v>
      </c>
    </row>
    <row r="373" spans="1:7" x14ac:dyDescent="0.35">
      <c r="A373" t="s">
        <v>52</v>
      </c>
      <c r="B373">
        <v>2020</v>
      </c>
      <c r="C373">
        <v>1</v>
      </c>
      <c r="E373" t="s">
        <v>20</v>
      </c>
      <c r="F373" t="s">
        <v>55</v>
      </c>
      <c r="G373" t="s">
        <v>51</v>
      </c>
    </row>
    <row r="374" spans="1:7" x14ac:dyDescent="0.35">
      <c r="A374" t="s">
        <v>52</v>
      </c>
      <c r="B374">
        <v>2020</v>
      </c>
      <c r="C374">
        <v>2</v>
      </c>
      <c r="E374" t="s">
        <v>20</v>
      </c>
      <c r="F374" t="s">
        <v>55</v>
      </c>
      <c r="G374" t="s">
        <v>51</v>
      </c>
    </row>
    <row r="375" spans="1:7" x14ac:dyDescent="0.35">
      <c r="A375" t="s">
        <v>52</v>
      </c>
      <c r="B375">
        <v>2020</v>
      </c>
      <c r="C375">
        <v>3</v>
      </c>
      <c r="E375" t="s">
        <v>20</v>
      </c>
      <c r="F375" t="s">
        <v>55</v>
      </c>
      <c r="G375" t="s">
        <v>51</v>
      </c>
    </row>
    <row r="376" spans="1:7" x14ac:dyDescent="0.35">
      <c r="A376" t="s">
        <v>52</v>
      </c>
      <c r="B376">
        <v>2018</v>
      </c>
      <c r="C376">
        <v>1</v>
      </c>
      <c r="E376" t="s">
        <v>19</v>
      </c>
      <c r="F376" t="s">
        <v>54</v>
      </c>
      <c r="G376" t="s">
        <v>53</v>
      </c>
    </row>
    <row r="377" spans="1:7" x14ac:dyDescent="0.35">
      <c r="A377" t="s">
        <v>52</v>
      </c>
      <c r="B377">
        <v>2018</v>
      </c>
      <c r="C377">
        <v>2</v>
      </c>
      <c r="E377" t="s">
        <v>19</v>
      </c>
      <c r="F377" t="s">
        <v>54</v>
      </c>
      <c r="G377" t="s">
        <v>53</v>
      </c>
    </row>
    <row r="378" spans="1:7" x14ac:dyDescent="0.35">
      <c r="A378" t="s">
        <v>52</v>
      </c>
      <c r="B378">
        <v>2018</v>
      </c>
      <c r="C378">
        <v>3</v>
      </c>
      <c r="E378" t="s">
        <v>19</v>
      </c>
      <c r="F378" t="s">
        <v>54</v>
      </c>
      <c r="G378" t="s">
        <v>53</v>
      </c>
    </row>
    <row r="379" spans="1:7" x14ac:dyDescent="0.35">
      <c r="A379" t="s">
        <v>52</v>
      </c>
      <c r="B379">
        <v>2018</v>
      </c>
      <c r="C379">
        <v>4</v>
      </c>
      <c r="E379" t="s">
        <v>19</v>
      </c>
      <c r="F379" t="s">
        <v>54</v>
      </c>
      <c r="G379" t="s">
        <v>53</v>
      </c>
    </row>
    <row r="380" spans="1:7" x14ac:dyDescent="0.35">
      <c r="A380" t="s">
        <v>52</v>
      </c>
      <c r="B380">
        <v>2019</v>
      </c>
      <c r="C380">
        <v>1</v>
      </c>
      <c r="E380" t="s">
        <v>19</v>
      </c>
      <c r="F380" t="s">
        <v>54</v>
      </c>
      <c r="G380" t="s">
        <v>53</v>
      </c>
    </row>
    <row r="381" spans="1:7" x14ac:dyDescent="0.35">
      <c r="A381" t="s">
        <v>52</v>
      </c>
      <c r="B381">
        <v>2019</v>
      </c>
      <c r="C381">
        <v>2</v>
      </c>
      <c r="E381" t="s">
        <v>19</v>
      </c>
      <c r="F381" t="s">
        <v>54</v>
      </c>
      <c r="G381" t="s">
        <v>53</v>
      </c>
    </row>
    <row r="382" spans="1:7" x14ac:dyDescent="0.35">
      <c r="A382" t="s">
        <v>52</v>
      </c>
      <c r="B382">
        <v>2019</v>
      </c>
      <c r="C382">
        <v>3</v>
      </c>
      <c r="E382" t="s">
        <v>19</v>
      </c>
      <c r="F382" t="s">
        <v>54</v>
      </c>
      <c r="G382" t="s">
        <v>53</v>
      </c>
    </row>
    <row r="383" spans="1:7" x14ac:dyDescent="0.35">
      <c r="A383" t="s">
        <v>52</v>
      </c>
      <c r="B383">
        <v>2019</v>
      </c>
      <c r="C383">
        <v>4</v>
      </c>
      <c r="E383" t="s">
        <v>19</v>
      </c>
      <c r="F383" t="s">
        <v>54</v>
      </c>
      <c r="G383" t="s">
        <v>53</v>
      </c>
    </row>
    <row r="384" spans="1:7" x14ac:dyDescent="0.35">
      <c r="A384" t="s">
        <v>52</v>
      </c>
      <c r="B384">
        <v>2020</v>
      </c>
      <c r="C384">
        <v>1</v>
      </c>
      <c r="E384" t="s">
        <v>19</v>
      </c>
      <c r="F384" t="s">
        <v>54</v>
      </c>
      <c r="G384" t="s">
        <v>53</v>
      </c>
    </row>
    <row r="385" spans="1:7" x14ac:dyDescent="0.35">
      <c r="A385" t="s">
        <v>52</v>
      </c>
      <c r="B385">
        <v>2020</v>
      </c>
      <c r="C385">
        <v>2</v>
      </c>
      <c r="E385" t="s">
        <v>19</v>
      </c>
      <c r="F385" t="s">
        <v>54</v>
      </c>
      <c r="G385" t="s">
        <v>53</v>
      </c>
    </row>
    <row r="386" spans="1:7" x14ac:dyDescent="0.35">
      <c r="A386" t="s">
        <v>52</v>
      </c>
      <c r="B386">
        <v>2020</v>
      </c>
      <c r="C386">
        <v>3</v>
      </c>
      <c r="E386" t="s">
        <v>19</v>
      </c>
      <c r="F386" t="s">
        <v>54</v>
      </c>
      <c r="G386" t="s">
        <v>53</v>
      </c>
    </row>
    <row r="387" spans="1:7" x14ac:dyDescent="0.35">
      <c r="A387" t="s">
        <v>52</v>
      </c>
      <c r="B387">
        <v>2018</v>
      </c>
      <c r="C387">
        <v>1</v>
      </c>
      <c r="E387" t="s">
        <v>19</v>
      </c>
      <c r="F387" t="s">
        <v>54</v>
      </c>
      <c r="G387" t="s">
        <v>51</v>
      </c>
    </row>
    <row r="388" spans="1:7" x14ac:dyDescent="0.35">
      <c r="A388" t="s">
        <v>52</v>
      </c>
      <c r="B388">
        <v>2018</v>
      </c>
      <c r="C388">
        <v>2</v>
      </c>
      <c r="E388" t="s">
        <v>19</v>
      </c>
      <c r="F388" t="s">
        <v>54</v>
      </c>
      <c r="G388" t="s">
        <v>51</v>
      </c>
    </row>
    <row r="389" spans="1:7" x14ac:dyDescent="0.35">
      <c r="A389" t="s">
        <v>52</v>
      </c>
      <c r="B389">
        <v>2018</v>
      </c>
      <c r="C389">
        <v>3</v>
      </c>
      <c r="E389" t="s">
        <v>19</v>
      </c>
      <c r="F389" t="s">
        <v>54</v>
      </c>
      <c r="G389" t="s">
        <v>51</v>
      </c>
    </row>
    <row r="390" spans="1:7" x14ac:dyDescent="0.35">
      <c r="A390" t="s">
        <v>52</v>
      </c>
      <c r="B390">
        <v>2018</v>
      </c>
      <c r="C390">
        <v>4</v>
      </c>
      <c r="E390" t="s">
        <v>19</v>
      </c>
      <c r="F390" t="s">
        <v>54</v>
      </c>
      <c r="G390" t="s">
        <v>51</v>
      </c>
    </row>
    <row r="391" spans="1:7" x14ac:dyDescent="0.35">
      <c r="A391" t="s">
        <v>52</v>
      </c>
      <c r="B391">
        <v>2019</v>
      </c>
      <c r="C391">
        <v>1</v>
      </c>
      <c r="E391" t="s">
        <v>19</v>
      </c>
      <c r="F391" t="s">
        <v>54</v>
      </c>
      <c r="G391" t="s">
        <v>51</v>
      </c>
    </row>
    <row r="392" spans="1:7" x14ac:dyDescent="0.35">
      <c r="A392" t="s">
        <v>52</v>
      </c>
      <c r="B392">
        <v>2019</v>
      </c>
      <c r="C392">
        <v>2</v>
      </c>
      <c r="E392" t="s">
        <v>19</v>
      </c>
      <c r="F392" t="s">
        <v>54</v>
      </c>
      <c r="G392" t="s">
        <v>51</v>
      </c>
    </row>
    <row r="393" spans="1:7" x14ac:dyDescent="0.35">
      <c r="A393" t="s">
        <v>52</v>
      </c>
      <c r="B393">
        <v>2019</v>
      </c>
      <c r="C393">
        <v>3</v>
      </c>
      <c r="E393" t="s">
        <v>19</v>
      </c>
      <c r="F393" t="s">
        <v>54</v>
      </c>
      <c r="G393" t="s">
        <v>51</v>
      </c>
    </row>
    <row r="394" spans="1:7" x14ac:dyDescent="0.35">
      <c r="A394" t="s">
        <v>52</v>
      </c>
      <c r="B394">
        <v>2019</v>
      </c>
      <c r="C394">
        <v>4</v>
      </c>
      <c r="E394" t="s">
        <v>19</v>
      </c>
      <c r="F394" t="s">
        <v>54</v>
      </c>
      <c r="G394" t="s">
        <v>51</v>
      </c>
    </row>
    <row r="395" spans="1:7" x14ac:dyDescent="0.35">
      <c r="A395" t="s">
        <v>52</v>
      </c>
      <c r="B395">
        <v>2020</v>
      </c>
      <c r="C395">
        <v>1</v>
      </c>
      <c r="E395" t="s">
        <v>19</v>
      </c>
      <c r="F395" t="s">
        <v>54</v>
      </c>
      <c r="G395" t="s">
        <v>51</v>
      </c>
    </row>
    <row r="396" spans="1:7" x14ac:dyDescent="0.35">
      <c r="A396" t="s">
        <v>52</v>
      </c>
      <c r="B396">
        <v>2020</v>
      </c>
      <c r="C396">
        <v>2</v>
      </c>
      <c r="E396" t="s">
        <v>19</v>
      </c>
      <c r="F396" t="s">
        <v>54</v>
      </c>
      <c r="G396" t="s">
        <v>51</v>
      </c>
    </row>
    <row r="397" spans="1:7" x14ac:dyDescent="0.35">
      <c r="A397" t="s">
        <v>52</v>
      </c>
      <c r="B397">
        <v>2020</v>
      </c>
      <c r="C397">
        <v>3</v>
      </c>
      <c r="E397" t="s">
        <v>19</v>
      </c>
      <c r="F397" t="s">
        <v>54</v>
      </c>
      <c r="G397" t="s">
        <v>51</v>
      </c>
    </row>
    <row r="398" spans="1:7" x14ac:dyDescent="0.35">
      <c r="A398" t="s">
        <v>52</v>
      </c>
      <c r="B398">
        <v>2018</v>
      </c>
      <c r="C398">
        <v>1</v>
      </c>
      <c r="E398">
        <v>26</v>
      </c>
      <c r="F398" t="s">
        <v>34</v>
      </c>
      <c r="G398" t="s">
        <v>53</v>
      </c>
    </row>
    <row r="399" spans="1:7" x14ac:dyDescent="0.35">
      <c r="A399" t="s">
        <v>52</v>
      </c>
      <c r="B399">
        <v>2018</v>
      </c>
      <c r="C399">
        <v>2</v>
      </c>
      <c r="E399">
        <v>26</v>
      </c>
      <c r="F399" t="s">
        <v>34</v>
      </c>
      <c r="G399" t="s">
        <v>53</v>
      </c>
    </row>
    <row r="400" spans="1:7" x14ac:dyDescent="0.35">
      <c r="A400" t="s">
        <v>52</v>
      </c>
      <c r="B400">
        <v>2018</v>
      </c>
      <c r="C400">
        <v>3</v>
      </c>
      <c r="E400">
        <v>26</v>
      </c>
      <c r="F400" t="s">
        <v>34</v>
      </c>
      <c r="G400" t="s">
        <v>53</v>
      </c>
    </row>
    <row r="401" spans="1:7" x14ac:dyDescent="0.35">
      <c r="A401" t="s">
        <v>52</v>
      </c>
      <c r="B401">
        <v>2018</v>
      </c>
      <c r="C401">
        <v>4</v>
      </c>
      <c r="E401">
        <v>26</v>
      </c>
      <c r="F401" t="s">
        <v>34</v>
      </c>
      <c r="G401" t="s">
        <v>53</v>
      </c>
    </row>
    <row r="402" spans="1:7" x14ac:dyDescent="0.35">
      <c r="A402" t="s">
        <v>52</v>
      </c>
      <c r="B402">
        <v>2019</v>
      </c>
      <c r="C402">
        <v>1</v>
      </c>
      <c r="E402">
        <v>26</v>
      </c>
      <c r="F402" t="s">
        <v>34</v>
      </c>
      <c r="G402" t="s">
        <v>53</v>
      </c>
    </row>
    <row r="403" spans="1:7" x14ac:dyDescent="0.35">
      <c r="A403" t="s">
        <v>52</v>
      </c>
      <c r="B403">
        <v>2019</v>
      </c>
      <c r="C403">
        <v>2</v>
      </c>
      <c r="E403">
        <v>26</v>
      </c>
      <c r="F403" t="s">
        <v>34</v>
      </c>
      <c r="G403" t="s">
        <v>53</v>
      </c>
    </row>
    <row r="404" spans="1:7" x14ac:dyDescent="0.35">
      <c r="A404" t="s">
        <v>52</v>
      </c>
      <c r="B404">
        <v>2019</v>
      </c>
      <c r="C404">
        <v>3</v>
      </c>
      <c r="E404">
        <v>26</v>
      </c>
      <c r="F404" t="s">
        <v>34</v>
      </c>
      <c r="G404" t="s">
        <v>53</v>
      </c>
    </row>
    <row r="405" spans="1:7" x14ac:dyDescent="0.35">
      <c r="A405" t="s">
        <v>52</v>
      </c>
      <c r="B405">
        <v>2019</v>
      </c>
      <c r="C405">
        <v>4</v>
      </c>
      <c r="E405">
        <v>26</v>
      </c>
      <c r="F405" t="s">
        <v>34</v>
      </c>
      <c r="G405" t="s">
        <v>53</v>
      </c>
    </row>
    <row r="406" spans="1:7" x14ac:dyDescent="0.35">
      <c r="A406" t="s">
        <v>52</v>
      </c>
      <c r="B406">
        <v>2020</v>
      </c>
      <c r="C406">
        <v>1</v>
      </c>
      <c r="E406">
        <v>26</v>
      </c>
      <c r="F406" t="s">
        <v>34</v>
      </c>
      <c r="G406" t="s">
        <v>53</v>
      </c>
    </row>
    <row r="407" spans="1:7" x14ac:dyDescent="0.35">
      <c r="A407" t="s">
        <v>52</v>
      </c>
      <c r="B407">
        <v>2020</v>
      </c>
      <c r="C407">
        <v>2</v>
      </c>
      <c r="E407">
        <v>26</v>
      </c>
      <c r="F407" t="s">
        <v>34</v>
      </c>
      <c r="G407" t="s">
        <v>53</v>
      </c>
    </row>
    <row r="408" spans="1:7" x14ac:dyDescent="0.35">
      <c r="A408" t="s">
        <v>52</v>
      </c>
      <c r="B408">
        <v>2020</v>
      </c>
      <c r="C408">
        <v>3</v>
      </c>
      <c r="E408">
        <v>26</v>
      </c>
      <c r="F408" t="s">
        <v>34</v>
      </c>
      <c r="G408" t="s">
        <v>53</v>
      </c>
    </row>
    <row r="409" spans="1:7" x14ac:dyDescent="0.35">
      <c r="A409" t="s">
        <v>52</v>
      </c>
      <c r="B409">
        <v>2018</v>
      </c>
      <c r="C409">
        <v>1</v>
      </c>
      <c r="E409">
        <v>26</v>
      </c>
      <c r="F409" t="s">
        <v>34</v>
      </c>
      <c r="G409" t="s">
        <v>51</v>
      </c>
    </row>
    <row r="410" spans="1:7" x14ac:dyDescent="0.35">
      <c r="A410" t="s">
        <v>52</v>
      </c>
      <c r="B410">
        <v>2018</v>
      </c>
      <c r="C410">
        <v>2</v>
      </c>
      <c r="E410">
        <v>26</v>
      </c>
      <c r="F410" t="s">
        <v>34</v>
      </c>
      <c r="G410" t="s">
        <v>51</v>
      </c>
    </row>
    <row r="411" spans="1:7" x14ac:dyDescent="0.35">
      <c r="A411" t="s">
        <v>52</v>
      </c>
      <c r="B411">
        <v>2018</v>
      </c>
      <c r="C411">
        <v>3</v>
      </c>
      <c r="E411">
        <v>26</v>
      </c>
      <c r="F411" t="s">
        <v>34</v>
      </c>
      <c r="G411" t="s">
        <v>51</v>
      </c>
    </row>
    <row r="412" spans="1:7" x14ac:dyDescent="0.35">
      <c r="A412" t="s">
        <v>52</v>
      </c>
      <c r="B412">
        <v>2018</v>
      </c>
      <c r="C412">
        <v>4</v>
      </c>
      <c r="E412">
        <v>26</v>
      </c>
      <c r="F412" t="s">
        <v>34</v>
      </c>
      <c r="G412" t="s">
        <v>51</v>
      </c>
    </row>
    <row r="413" spans="1:7" x14ac:dyDescent="0.35">
      <c r="A413" t="s">
        <v>52</v>
      </c>
      <c r="B413">
        <v>2019</v>
      </c>
      <c r="C413">
        <v>1</v>
      </c>
      <c r="E413">
        <v>26</v>
      </c>
      <c r="F413" t="s">
        <v>34</v>
      </c>
      <c r="G413" t="s">
        <v>51</v>
      </c>
    </row>
    <row r="414" spans="1:7" x14ac:dyDescent="0.35">
      <c r="A414" t="s">
        <v>52</v>
      </c>
      <c r="B414">
        <v>2019</v>
      </c>
      <c r="C414">
        <v>2</v>
      </c>
      <c r="E414">
        <v>26</v>
      </c>
      <c r="F414" t="s">
        <v>34</v>
      </c>
      <c r="G414" t="s">
        <v>51</v>
      </c>
    </row>
    <row r="415" spans="1:7" x14ac:dyDescent="0.35">
      <c r="A415" t="s">
        <v>52</v>
      </c>
      <c r="B415">
        <v>2019</v>
      </c>
      <c r="C415">
        <v>3</v>
      </c>
      <c r="E415">
        <v>26</v>
      </c>
      <c r="F415" t="s">
        <v>34</v>
      </c>
      <c r="G415" t="s">
        <v>51</v>
      </c>
    </row>
    <row r="416" spans="1:7" x14ac:dyDescent="0.35">
      <c r="A416" t="s">
        <v>52</v>
      </c>
      <c r="B416">
        <v>2019</v>
      </c>
      <c r="C416">
        <v>4</v>
      </c>
      <c r="E416">
        <v>26</v>
      </c>
      <c r="F416" t="s">
        <v>34</v>
      </c>
      <c r="G416" t="s">
        <v>51</v>
      </c>
    </row>
    <row r="417" spans="1:7" x14ac:dyDescent="0.35">
      <c r="A417" t="s">
        <v>52</v>
      </c>
      <c r="B417">
        <v>2020</v>
      </c>
      <c r="C417">
        <v>1</v>
      </c>
      <c r="E417">
        <v>26</v>
      </c>
      <c r="F417" t="s">
        <v>34</v>
      </c>
      <c r="G417" t="s">
        <v>51</v>
      </c>
    </row>
    <row r="418" spans="1:7" x14ac:dyDescent="0.35">
      <c r="A418" t="s">
        <v>52</v>
      </c>
      <c r="B418">
        <v>2020</v>
      </c>
      <c r="C418">
        <v>2</v>
      </c>
      <c r="E418">
        <v>26</v>
      </c>
      <c r="F418" t="s">
        <v>34</v>
      </c>
      <c r="G418" t="s">
        <v>51</v>
      </c>
    </row>
    <row r="419" spans="1:7" x14ac:dyDescent="0.35">
      <c r="A419" t="s">
        <v>52</v>
      </c>
      <c r="B419">
        <v>2020</v>
      </c>
      <c r="C419">
        <v>3</v>
      </c>
      <c r="E419">
        <v>26</v>
      </c>
      <c r="F419" t="s">
        <v>34</v>
      </c>
      <c r="G419" t="s">
        <v>51</v>
      </c>
    </row>
    <row r="420" spans="1:7" x14ac:dyDescent="0.35">
      <c r="A420" t="s">
        <v>52</v>
      </c>
      <c r="B420">
        <v>2018</v>
      </c>
      <c r="C420">
        <v>1</v>
      </c>
      <c r="E420">
        <v>27</v>
      </c>
      <c r="F420" t="s">
        <v>33</v>
      </c>
      <c r="G420" t="s">
        <v>53</v>
      </c>
    </row>
    <row r="421" spans="1:7" x14ac:dyDescent="0.35">
      <c r="A421" t="s">
        <v>52</v>
      </c>
      <c r="B421">
        <v>2018</v>
      </c>
      <c r="C421">
        <v>2</v>
      </c>
      <c r="E421">
        <v>27</v>
      </c>
      <c r="F421" t="s">
        <v>33</v>
      </c>
      <c r="G421" t="s">
        <v>53</v>
      </c>
    </row>
    <row r="422" spans="1:7" x14ac:dyDescent="0.35">
      <c r="A422" t="s">
        <v>52</v>
      </c>
      <c r="B422">
        <v>2018</v>
      </c>
      <c r="C422">
        <v>3</v>
      </c>
      <c r="E422">
        <v>27</v>
      </c>
      <c r="F422" t="s">
        <v>33</v>
      </c>
      <c r="G422" t="s">
        <v>53</v>
      </c>
    </row>
    <row r="423" spans="1:7" x14ac:dyDescent="0.35">
      <c r="A423" t="s">
        <v>52</v>
      </c>
      <c r="B423">
        <v>2018</v>
      </c>
      <c r="C423">
        <v>4</v>
      </c>
      <c r="E423">
        <v>27</v>
      </c>
      <c r="F423" t="s">
        <v>33</v>
      </c>
      <c r="G423" t="s">
        <v>53</v>
      </c>
    </row>
    <row r="424" spans="1:7" x14ac:dyDescent="0.35">
      <c r="A424" t="s">
        <v>52</v>
      </c>
      <c r="B424">
        <v>2019</v>
      </c>
      <c r="C424">
        <v>1</v>
      </c>
      <c r="E424">
        <v>27</v>
      </c>
      <c r="F424" t="s">
        <v>33</v>
      </c>
      <c r="G424" t="s">
        <v>53</v>
      </c>
    </row>
    <row r="425" spans="1:7" x14ac:dyDescent="0.35">
      <c r="A425" t="s">
        <v>52</v>
      </c>
      <c r="B425">
        <v>2019</v>
      </c>
      <c r="C425">
        <v>2</v>
      </c>
      <c r="E425">
        <v>27</v>
      </c>
      <c r="F425" t="s">
        <v>33</v>
      </c>
      <c r="G425" t="s">
        <v>53</v>
      </c>
    </row>
    <row r="426" spans="1:7" x14ac:dyDescent="0.35">
      <c r="A426" t="s">
        <v>52</v>
      </c>
      <c r="B426">
        <v>2019</v>
      </c>
      <c r="C426">
        <v>3</v>
      </c>
      <c r="E426">
        <v>27</v>
      </c>
      <c r="F426" t="s">
        <v>33</v>
      </c>
      <c r="G426" t="s">
        <v>53</v>
      </c>
    </row>
    <row r="427" spans="1:7" x14ac:dyDescent="0.35">
      <c r="A427" t="s">
        <v>52</v>
      </c>
      <c r="B427">
        <v>2019</v>
      </c>
      <c r="C427">
        <v>4</v>
      </c>
      <c r="E427">
        <v>27</v>
      </c>
      <c r="F427" t="s">
        <v>33</v>
      </c>
      <c r="G427" t="s">
        <v>53</v>
      </c>
    </row>
    <row r="428" spans="1:7" x14ac:dyDescent="0.35">
      <c r="A428" t="s">
        <v>52</v>
      </c>
      <c r="B428">
        <v>2020</v>
      </c>
      <c r="C428">
        <v>1</v>
      </c>
      <c r="E428">
        <v>27</v>
      </c>
      <c r="F428" t="s">
        <v>33</v>
      </c>
      <c r="G428" t="s">
        <v>53</v>
      </c>
    </row>
    <row r="429" spans="1:7" x14ac:dyDescent="0.35">
      <c r="A429" t="s">
        <v>52</v>
      </c>
      <c r="B429">
        <v>2020</v>
      </c>
      <c r="C429">
        <v>2</v>
      </c>
      <c r="E429">
        <v>27</v>
      </c>
      <c r="F429" t="s">
        <v>33</v>
      </c>
      <c r="G429" t="s">
        <v>53</v>
      </c>
    </row>
    <row r="430" spans="1:7" x14ac:dyDescent="0.35">
      <c r="A430" t="s">
        <v>52</v>
      </c>
      <c r="B430">
        <v>2020</v>
      </c>
      <c r="C430">
        <v>3</v>
      </c>
      <c r="E430">
        <v>27</v>
      </c>
      <c r="F430" t="s">
        <v>33</v>
      </c>
      <c r="G430" t="s">
        <v>53</v>
      </c>
    </row>
    <row r="431" spans="1:7" x14ac:dyDescent="0.35">
      <c r="A431" t="s">
        <v>52</v>
      </c>
      <c r="B431">
        <v>2018</v>
      </c>
      <c r="C431">
        <v>1</v>
      </c>
      <c r="E431">
        <v>27</v>
      </c>
      <c r="F431" t="s">
        <v>33</v>
      </c>
      <c r="G431" t="s">
        <v>51</v>
      </c>
    </row>
    <row r="432" spans="1:7" x14ac:dyDescent="0.35">
      <c r="A432" t="s">
        <v>52</v>
      </c>
      <c r="B432">
        <v>2018</v>
      </c>
      <c r="C432">
        <v>2</v>
      </c>
      <c r="E432">
        <v>27</v>
      </c>
      <c r="F432" t="s">
        <v>33</v>
      </c>
      <c r="G432" t="s">
        <v>51</v>
      </c>
    </row>
    <row r="433" spans="1:7" x14ac:dyDescent="0.35">
      <c r="A433" t="s">
        <v>52</v>
      </c>
      <c r="B433">
        <v>2018</v>
      </c>
      <c r="C433">
        <v>3</v>
      </c>
      <c r="E433">
        <v>27</v>
      </c>
      <c r="F433" t="s">
        <v>33</v>
      </c>
      <c r="G433" t="s">
        <v>51</v>
      </c>
    </row>
    <row r="434" spans="1:7" x14ac:dyDescent="0.35">
      <c r="A434" t="s">
        <v>52</v>
      </c>
      <c r="B434">
        <v>2018</v>
      </c>
      <c r="C434">
        <v>4</v>
      </c>
      <c r="E434">
        <v>27</v>
      </c>
      <c r="F434" t="s">
        <v>33</v>
      </c>
      <c r="G434" t="s">
        <v>51</v>
      </c>
    </row>
    <row r="435" spans="1:7" x14ac:dyDescent="0.35">
      <c r="A435" t="s">
        <v>52</v>
      </c>
      <c r="B435">
        <v>2019</v>
      </c>
      <c r="C435">
        <v>1</v>
      </c>
      <c r="E435">
        <v>27</v>
      </c>
      <c r="F435" t="s">
        <v>33</v>
      </c>
      <c r="G435" t="s">
        <v>51</v>
      </c>
    </row>
    <row r="436" spans="1:7" x14ac:dyDescent="0.35">
      <c r="A436" t="s">
        <v>52</v>
      </c>
      <c r="B436">
        <v>2019</v>
      </c>
      <c r="C436">
        <v>2</v>
      </c>
      <c r="E436">
        <v>27</v>
      </c>
      <c r="F436" t="s">
        <v>33</v>
      </c>
      <c r="G436" t="s">
        <v>51</v>
      </c>
    </row>
    <row r="437" spans="1:7" x14ac:dyDescent="0.35">
      <c r="A437" t="s">
        <v>52</v>
      </c>
      <c r="B437">
        <v>2019</v>
      </c>
      <c r="C437">
        <v>3</v>
      </c>
      <c r="E437">
        <v>27</v>
      </c>
      <c r="F437" t="s">
        <v>33</v>
      </c>
      <c r="G437" t="s">
        <v>51</v>
      </c>
    </row>
    <row r="438" spans="1:7" x14ac:dyDescent="0.35">
      <c r="A438" t="s">
        <v>52</v>
      </c>
      <c r="B438">
        <v>2019</v>
      </c>
      <c r="C438">
        <v>4</v>
      </c>
      <c r="E438">
        <v>27</v>
      </c>
      <c r="F438" t="s">
        <v>33</v>
      </c>
      <c r="G438" t="s">
        <v>51</v>
      </c>
    </row>
    <row r="439" spans="1:7" x14ac:dyDescent="0.35">
      <c r="A439" t="s">
        <v>52</v>
      </c>
      <c r="B439">
        <v>2020</v>
      </c>
      <c r="C439">
        <v>1</v>
      </c>
      <c r="E439">
        <v>27</v>
      </c>
      <c r="F439" t="s">
        <v>33</v>
      </c>
      <c r="G439" t="s">
        <v>51</v>
      </c>
    </row>
    <row r="440" spans="1:7" x14ac:dyDescent="0.35">
      <c r="A440" t="s">
        <v>52</v>
      </c>
      <c r="B440">
        <v>2020</v>
      </c>
      <c r="C440">
        <v>2</v>
      </c>
      <c r="E440">
        <v>27</v>
      </c>
      <c r="F440" t="s">
        <v>33</v>
      </c>
      <c r="G440" t="s">
        <v>51</v>
      </c>
    </row>
    <row r="441" spans="1:7" x14ac:dyDescent="0.35">
      <c r="A441" t="s">
        <v>52</v>
      </c>
      <c r="B441">
        <v>2020</v>
      </c>
      <c r="C441">
        <v>3</v>
      </c>
      <c r="E441">
        <v>27</v>
      </c>
      <c r="F441" t="s">
        <v>33</v>
      </c>
      <c r="G441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E2B8-FDD5-42CF-B00E-E796B3AF76BC}">
  <dimension ref="A1:P75"/>
  <sheetViews>
    <sheetView workbookViewId="0">
      <selection activeCell="J15" sqref="J15"/>
    </sheetView>
  </sheetViews>
  <sheetFormatPr defaultRowHeight="14.5" x14ac:dyDescent="0.35"/>
  <cols>
    <col min="8" max="8" width="6.6328125" customWidth="1"/>
    <col min="9" max="9" width="6" customWidth="1"/>
    <col min="10" max="10" width="39.453125" customWidth="1"/>
    <col min="11" max="14" width="8.81640625" bestFit="1" customWidth="1"/>
    <col min="15" max="15" width="9.36328125" bestFit="1" customWidth="1"/>
    <col min="16" max="16" width="8.81640625" bestFit="1" customWidth="1"/>
  </cols>
  <sheetData>
    <row r="1" spans="1:16" x14ac:dyDescent="0.35">
      <c r="A1" s="27" t="s">
        <v>59</v>
      </c>
      <c r="B1" s="11" t="s">
        <v>46</v>
      </c>
      <c r="F1" t="s">
        <v>230</v>
      </c>
    </row>
    <row r="3" spans="1:16" x14ac:dyDescent="0.35">
      <c r="A3" s="28" t="s">
        <v>223</v>
      </c>
      <c r="B3" s="28" t="s">
        <v>216</v>
      </c>
      <c r="C3" s="13"/>
      <c r="D3" s="13"/>
      <c r="E3" s="13"/>
      <c r="F3" s="13"/>
      <c r="G3" s="14"/>
    </row>
    <row r="4" spans="1:16" x14ac:dyDescent="0.35">
      <c r="A4" s="28" t="s">
        <v>217</v>
      </c>
      <c r="B4" s="12" t="s">
        <v>212</v>
      </c>
      <c r="C4" s="15" t="s">
        <v>207</v>
      </c>
      <c r="D4" s="15" t="s">
        <v>205</v>
      </c>
      <c r="E4" s="15" t="s">
        <v>203</v>
      </c>
      <c r="F4" s="15" t="s">
        <v>201</v>
      </c>
      <c r="G4" s="16" t="s">
        <v>66</v>
      </c>
      <c r="J4" s="29" t="s">
        <v>224</v>
      </c>
      <c r="K4" s="30" t="s">
        <v>212</v>
      </c>
      <c r="L4" s="30" t="s">
        <v>207</v>
      </c>
      <c r="M4" s="30" t="s">
        <v>205</v>
      </c>
      <c r="N4" s="30" t="s">
        <v>203</v>
      </c>
      <c r="O4" s="30" t="s">
        <v>201</v>
      </c>
      <c r="P4" s="31" t="s">
        <v>66</v>
      </c>
    </row>
    <row r="5" spans="1:16" x14ac:dyDescent="0.35">
      <c r="A5" s="12" t="s">
        <v>85</v>
      </c>
      <c r="B5" s="17">
        <v>1656.6439999999993</v>
      </c>
      <c r="C5" s="18">
        <v>4062.14</v>
      </c>
      <c r="D5" s="18">
        <v>4206.2259999999997</v>
      </c>
      <c r="E5" s="18">
        <v>6357.6680000000006</v>
      </c>
      <c r="F5" s="18">
        <v>4698.4319999999998</v>
      </c>
      <c r="G5" s="19">
        <v>6589.2239999999993</v>
      </c>
      <c r="J5" s="32" t="s">
        <v>225</v>
      </c>
      <c r="K5" s="33">
        <v>1656.6439999999993</v>
      </c>
      <c r="L5" s="33">
        <v>4062.14</v>
      </c>
      <c r="M5" s="33">
        <v>4206.2259999999997</v>
      </c>
      <c r="N5" s="33">
        <v>6357.6680000000006</v>
      </c>
      <c r="O5" s="33">
        <v>4698.4319999999998</v>
      </c>
      <c r="P5" s="34">
        <v>6589.2239999999993</v>
      </c>
    </row>
    <row r="6" spans="1:16" x14ac:dyDescent="0.35">
      <c r="A6" s="20" t="s">
        <v>67</v>
      </c>
      <c r="B6" s="21">
        <v>117597.07399999996</v>
      </c>
      <c r="C6" s="5">
        <v>109937.38900000001</v>
      </c>
      <c r="D6" s="5">
        <v>124132.141</v>
      </c>
      <c r="E6" s="5">
        <v>124158.481</v>
      </c>
      <c r="F6" s="5">
        <v>105359.231</v>
      </c>
      <c r="G6" s="22">
        <v>49016.942999999992</v>
      </c>
      <c r="J6" s="32" t="s">
        <v>226</v>
      </c>
      <c r="K6" s="33">
        <v>27436.489000000016</v>
      </c>
      <c r="L6" s="33">
        <v>44460.699999999975</v>
      </c>
      <c r="M6" s="33">
        <v>39220.835000000021</v>
      </c>
      <c r="N6" s="33">
        <v>64423.740999999965</v>
      </c>
      <c r="O6" s="33">
        <v>77210.548999999999</v>
      </c>
      <c r="P6" s="34">
        <v>57109.75900000002</v>
      </c>
    </row>
    <row r="7" spans="1:16" x14ac:dyDescent="0.35">
      <c r="A7" s="20" t="s">
        <v>90</v>
      </c>
      <c r="B7" s="21"/>
      <c r="C7" s="5"/>
      <c r="D7" s="5"/>
      <c r="E7" s="5"/>
      <c r="F7" s="5">
        <v>26.074000000000002</v>
      </c>
      <c r="G7" s="22">
        <v>10.827999999999999</v>
      </c>
      <c r="J7" s="32" t="s">
        <v>227</v>
      </c>
      <c r="K7" s="33">
        <v>12563.147999999997</v>
      </c>
      <c r="L7" s="33">
        <v>12815.957999999995</v>
      </c>
      <c r="M7" s="33">
        <v>18908.370999999996</v>
      </c>
      <c r="N7" s="33">
        <v>47724.735000000001</v>
      </c>
      <c r="O7" s="33">
        <v>32253.968999999997</v>
      </c>
      <c r="P7" s="34">
        <v>21911.013000000003</v>
      </c>
    </row>
    <row r="8" spans="1:16" x14ac:dyDescent="0.35">
      <c r="A8" s="20" t="s">
        <v>72</v>
      </c>
      <c r="B8" s="21">
        <v>1E-3</v>
      </c>
      <c r="C8" s="5"/>
      <c r="D8" s="5"/>
      <c r="E8" s="5">
        <v>1E-3</v>
      </c>
      <c r="F8" s="5">
        <v>5.0000000000000001E-3</v>
      </c>
      <c r="G8" s="22"/>
      <c r="J8" s="32" t="s">
        <v>228</v>
      </c>
      <c r="K8" s="33">
        <v>9611.399999999996</v>
      </c>
      <c r="L8" s="33">
        <v>16135.420000000002</v>
      </c>
      <c r="M8" s="33">
        <v>20498.020999999997</v>
      </c>
      <c r="N8" s="33">
        <v>26054.341000000008</v>
      </c>
      <c r="O8" s="33">
        <v>38410.826000000001</v>
      </c>
      <c r="P8" s="34">
        <v>37145.733999999989</v>
      </c>
    </row>
    <row r="9" spans="1:16" x14ac:dyDescent="0.35">
      <c r="A9" s="20" t="s">
        <v>92</v>
      </c>
      <c r="B9" s="21"/>
      <c r="C9" s="5">
        <v>5.851</v>
      </c>
      <c r="D9" s="5"/>
      <c r="E9" s="5">
        <v>71.382000000000005</v>
      </c>
      <c r="F9" s="5"/>
      <c r="G9" s="22"/>
      <c r="J9" s="35" t="s">
        <v>229</v>
      </c>
      <c r="K9" s="36">
        <v>3240.5939999999996</v>
      </c>
      <c r="L9" s="36">
        <v>12302.500999999998</v>
      </c>
      <c r="M9" s="36">
        <v>29906.108</v>
      </c>
      <c r="N9" s="36">
        <v>56947.946000000011</v>
      </c>
      <c r="O9" s="36">
        <v>114282.53399999999</v>
      </c>
      <c r="P9" s="37">
        <v>5700.5629999999992</v>
      </c>
    </row>
    <row r="10" spans="1:16" x14ac:dyDescent="0.35">
      <c r="A10" s="20" t="s">
        <v>89</v>
      </c>
      <c r="B10" s="21"/>
      <c r="C10" s="5">
        <v>1E-3</v>
      </c>
      <c r="D10" s="5"/>
      <c r="E10" s="5"/>
      <c r="F10" s="5"/>
      <c r="G10" s="22"/>
    </row>
    <row r="11" spans="1:16" x14ac:dyDescent="0.35">
      <c r="A11" s="20" t="s">
        <v>84</v>
      </c>
      <c r="B11" s="21"/>
      <c r="C11" s="5"/>
      <c r="D11" s="5"/>
      <c r="E11" s="5">
        <v>20.619</v>
      </c>
      <c r="F11" s="5"/>
      <c r="G11" s="22">
        <v>0.315</v>
      </c>
    </row>
    <row r="12" spans="1:16" x14ac:dyDescent="0.35">
      <c r="A12" s="23" t="s">
        <v>6</v>
      </c>
      <c r="B12" s="24">
        <v>119253.71899999997</v>
      </c>
      <c r="C12" s="25">
        <v>114005.38100000001</v>
      </c>
      <c r="D12" s="25">
        <v>128338.367</v>
      </c>
      <c r="E12" s="25">
        <v>130608.15100000001</v>
      </c>
      <c r="F12" s="25">
        <v>110083.742</v>
      </c>
      <c r="G12" s="26">
        <v>55617.31</v>
      </c>
    </row>
    <row r="14" spans="1:16" x14ac:dyDescent="0.35">
      <c r="A14" s="27" t="s">
        <v>59</v>
      </c>
      <c r="B14" s="11" t="s">
        <v>33</v>
      </c>
    </row>
    <row r="16" spans="1:16" x14ac:dyDescent="0.35">
      <c r="A16" s="28" t="s">
        <v>223</v>
      </c>
      <c r="B16" s="28" t="s">
        <v>216</v>
      </c>
      <c r="C16" s="13"/>
      <c r="D16" s="13"/>
      <c r="E16" s="13"/>
      <c r="F16" s="13"/>
      <c r="G16" s="14"/>
    </row>
    <row r="17" spans="1:7" x14ac:dyDescent="0.35">
      <c r="A17" s="28" t="s">
        <v>217</v>
      </c>
      <c r="B17" s="12" t="s">
        <v>212</v>
      </c>
      <c r="C17" s="15" t="s">
        <v>207</v>
      </c>
      <c r="D17" s="15" t="s">
        <v>205</v>
      </c>
      <c r="E17" s="15" t="s">
        <v>203</v>
      </c>
      <c r="F17" s="15" t="s">
        <v>201</v>
      </c>
      <c r="G17" s="16" t="s">
        <v>66</v>
      </c>
    </row>
    <row r="18" spans="1:7" x14ac:dyDescent="0.35">
      <c r="A18" s="12" t="s">
        <v>85</v>
      </c>
      <c r="B18" s="17">
        <v>13835.159000000001</v>
      </c>
      <c r="C18" s="18">
        <v>17797.248000000003</v>
      </c>
      <c r="D18" s="18">
        <v>12581.78</v>
      </c>
      <c r="E18" s="18">
        <v>13645.749</v>
      </c>
      <c r="F18" s="18">
        <v>13335.031000000003</v>
      </c>
      <c r="G18" s="19">
        <v>5687.3059999999978</v>
      </c>
    </row>
    <row r="19" spans="1:7" x14ac:dyDescent="0.35">
      <c r="A19" s="20" t="s">
        <v>67</v>
      </c>
      <c r="B19" s="21">
        <v>49854.813000000009</v>
      </c>
      <c r="C19" s="5">
        <v>45949.678999999989</v>
      </c>
      <c r="D19" s="5">
        <v>31128.893</v>
      </c>
      <c r="E19" s="5">
        <v>21406.952000000005</v>
      </c>
      <c r="F19" s="5">
        <v>25309.478000000006</v>
      </c>
      <c r="G19" s="22">
        <v>25596.268000000004</v>
      </c>
    </row>
    <row r="20" spans="1:7" x14ac:dyDescent="0.35">
      <c r="A20" s="20" t="s">
        <v>90</v>
      </c>
      <c r="B20" s="21">
        <v>49.722999999999999</v>
      </c>
      <c r="C20" s="5">
        <v>83.120999999999995</v>
      </c>
      <c r="D20" s="5">
        <v>75.052000000000007</v>
      </c>
      <c r="E20" s="5">
        <v>48.177</v>
      </c>
      <c r="F20" s="5">
        <v>28.473999999999997</v>
      </c>
      <c r="G20" s="22">
        <v>10.718</v>
      </c>
    </row>
    <row r="21" spans="1:7" x14ac:dyDescent="0.35">
      <c r="A21" s="20" t="s">
        <v>92</v>
      </c>
      <c r="B21" s="21"/>
      <c r="C21" s="5"/>
      <c r="D21" s="5"/>
      <c r="E21" s="5"/>
      <c r="F21" s="5">
        <v>3.0000000000000001E-3</v>
      </c>
      <c r="G21" s="22"/>
    </row>
    <row r="22" spans="1:7" x14ac:dyDescent="0.35">
      <c r="A22" s="20" t="s">
        <v>84</v>
      </c>
      <c r="B22" s="21"/>
      <c r="C22" s="5"/>
      <c r="D22" s="5"/>
      <c r="E22" s="5">
        <v>7.5</v>
      </c>
      <c r="F22" s="5">
        <v>0.156</v>
      </c>
      <c r="G22" s="22">
        <v>1.375</v>
      </c>
    </row>
    <row r="23" spans="1:7" x14ac:dyDescent="0.35">
      <c r="A23" s="20" t="s">
        <v>99</v>
      </c>
      <c r="B23" s="21"/>
      <c r="C23" s="5"/>
      <c r="D23" s="5"/>
      <c r="E23" s="5"/>
      <c r="F23" s="5">
        <v>21.285</v>
      </c>
      <c r="G23" s="22"/>
    </row>
    <row r="24" spans="1:7" x14ac:dyDescent="0.35">
      <c r="A24" s="23" t="s">
        <v>6</v>
      </c>
      <c r="B24" s="24">
        <v>63739.695000000007</v>
      </c>
      <c r="C24" s="25">
        <v>63830.047999999995</v>
      </c>
      <c r="D24" s="25">
        <v>43785.725000000006</v>
      </c>
      <c r="E24" s="25">
        <v>35108.378000000004</v>
      </c>
      <c r="F24" s="25">
        <v>38694.427000000011</v>
      </c>
      <c r="G24" s="26">
        <v>31295.667000000001</v>
      </c>
    </row>
    <row r="27" spans="1:7" x14ac:dyDescent="0.35">
      <c r="A27" s="27" t="s">
        <v>59</v>
      </c>
      <c r="B27" s="11" t="s">
        <v>40</v>
      </c>
    </row>
    <row r="29" spans="1:7" x14ac:dyDescent="0.35">
      <c r="A29" s="28" t="s">
        <v>223</v>
      </c>
      <c r="B29" s="28" t="s">
        <v>216</v>
      </c>
      <c r="C29" s="13"/>
      <c r="D29" s="13"/>
      <c r="E29" s="13"/>
      <c r="F29" s="13"/>
      <c r="G29" s="14"/>
    </row>
    <row r="30" spans="1:7" x14ac:dyDescent="0.35">
      <c r="A30" s="28" t="s">
        <v>217</v>
      </c>
      <c r="B30" s="12" t="s">
        <v>212</v>
      </c>
      <c r="C30" s="15" t="s">
        <v>207</v>
      </c>
      <c r="D30" s="15" t="s">
        <v>205</v>
      </c>
      <c r="E30" s="15" t="s">
        <v>203</v>
      </c>
      <c r="F30" s="15" t="s">
        <v>201</v>
      </c>
      <c r="G30" s="16" t="s">
        <v>66</v>
      </c>
    </row>
    <row r="31" spans="1:7" x14ac:dyDescent="0.35">
      <c r="A31" s="12" t="s">
        <v>85</v>
      </c>
      <c r="B31" s="17">
        <v>12563.147999999997</v>
      </c>
      <c r="C31" s="18">
        <v>12815.957999999995</v>
      </c>
      <c r="D31" s="18">
        <v>18908.370999999996</v>
      </c>
      <c r="E31" s="18">
        <v>47724.735000000001</v>
      </c>
      <c r="F31" s="18">
        <v>32253.968999999997</v>
      </c>
      <c r="G31" s="19">
        <v>21911.013000000003</v>
      </c>
    </row>
    <row r="32" spans="1:7" x14ac:dyDescent="0.35">
      <c r="A32" s="20" t="s">
        <v>67</v>
      </c>
      <c r="B32" s="21">
        <v>242083.15200000012</v>
      </c>
      <c r="C32" s="5">
        <v>244135.06399999998</v>
      </c>
      <c r="D32" s="5">
        <v>214464.65000000002</v>
      </c>
      <c r="E32" s="5">
        <v>241305.34800000003</v>
      </c>
      <c r="F32" s="5">
        <v>242269.318</v>
      </c>
      <c r="G32" s="22">
        <v>226154.52899999995</v>
      </c>
    </row>
    <row r="33" spans="1:7" x14ac:dyDescent="0.35">
      <c r="A33" s="20" t="s">
        <v>90</v>
      </c>
      <c r="B33" s="21"/>
      <c r="C33" s="5">
        <v>1E-3</v>
      </c>
      <c r="D33" s="5"/>
      <c r="E33" s="5"/>
      <c r="F33" s="5"/>
      <c r="G33" s="22"/>
    </row>
    <row r="34" spans="1:7" x14ac:dyDescent="0.35">
      <c r="A34" s="20" t="s">
        <v>92</v>
      </c>
      <c r="B34" s="21"/>
      <c r="C34" s="5">
        <v>8.0000000000000002E-3</v>
      </c>
      <c r="D34" s="5">
        <v>0.01</v>
      </c>
      <c r="E34" s="5">
        <v>1.6489999999999998</v>
      </c>
      <c r="F34" s="5">
        <v>0.04</v>
      </c>
      <c r="G34" s="22">
        <v>4.7E-2</v>
      </c>
    </row>
    <row r="35" spans="1:7" x14ac:dyDescent="0.35">
      <c r="A35" s="20" t="s">
        <v>84</v>
      </c>
      <c r="B35" s="21"/>
      <c r="C35" s="5"/>
      <c r="D35" s="5"/>
      <c r="E35" s="5"/>
      <c r="F35" s="5">
        <v>155.655</v>
      </c>
      <c r="G35" s="22">
        <v>28.353999999999999</v>
      </c>
    </row>
    <row r="36" spans="1:7" x14ac:dyDescent="0.35">
      <c r="A36" s="20" t="s">
        <v>99</v>
      </c>
      <c r="B36" s="21">
        <v>1.0000000000000002E-2</v>
      </c>
      <c r="C36" s="5">
        <v>9.0000000000000011E-3</v>
      </c>
      <c r="D36" s="5"/>
      <c r="E36" s="5"/>
      <c r="F36" s="5"/>
      <c r="G36" s="22"/>
    </row>
    <row r="37" spans="1:7" x14ac:dyDescent="0.35">
      <c r="A37" s="23" t="s">
        <v>6</v>
      </c>
      <c r="B37" s="24">
        <v>254646.31000000011</v>
      </c>
      <c r="C37" s="25">
        <v>256951.03999999995</v>
      </c>
      <c r="D37" s="25">
        <v>233373.03100000002</v>
      </c>
      <c r="E37" s="25">
        <v>289031.73200000002</v>
      </c>
      <c r="F37" s="25">
        <v>274678.98200000002</v>
      </c>
      <c r="G37" s="26">
        <v>248093.94299999994</v>
      </c>
    </row>
    <row r="39" spans="1:7" x14ac:dyDescent="0.35">
      <c r="A39" s="27" t="s">
        <v>59</v>
      </c>
      <c r="B39" s="11" t="s">
        <v>44</v>
      </c>
    </row>
    <row r="41" spans="1:7" x14ac:dyDescent="0.35">
      <c r="A41" s="28" t="s">
        <v>223</v>
      </c>
      <c r="B41" s="28" t="s">
        <v>216</v>
      </c>
      <c r="C41" s="13"/>
      <c r="D41" s="13"/>
      <c r="E41" s="13"/>
      <c r="F41" s="13"/>
      <c r="G41" s="14"/>
    </row>
    <row r="42" spans="1:7" x14ac:dyDescent="0.35">
      <c r="A42" s="28" t="s">
        <v>217</v>
      </c>
      <c r="B42" s="12" t="s">
        <v>212</v>
      </c>
      <c r="C42" s="15" t="s">
        <v>207</v>
      </c>
      <c r="D42" s="15" t="s">
        <v>205</v>
      </c>
      <c r="E42" s="15" t="s">
        <v>203</v>
      </c>
      <c r="F42" s="15" t="s">
        <v>201</v>
      </c>
      <c r="G42" s="16" t="s">
        <v>66</v>
      </c>
    </row>
    <row r="43" spans="1:7" x14ac:dyDescent="0.35">
      <c r="A43" s="12" t="s">
        <v>85</v>
      </c>
      <c r="B43" s="17">
        <v>27436.489000000016</v>
      </c>
      <c r="C43" s="18">
        <v>44460.699999999975</v>
      </c>
      <c r="D43" s="18">
        <v>39220.835000000021</v>
      </c>
      <c r="E43" s="18">
        <v>64423.740999999965</v>
      </c>
      <c r="F43" s="18">
        <v>77210.548999999999</v>
      </c>
      <c r="G43" s="19">
        <v>57109.75900000002</v>
      </c>
    </row>
    <row r="44" spans="1:7" x14ac:dyDescent="0.35">
      <c r="A44" s="20" t="s">
        <v>67</v>
      </c>
      <c r="B44" s="21">
        <v>205149.5879999999</v>
      </c>
      <c r="C44" s="5">
        <v>190042.81799999988</v>
      </c>
      <c r="D44" s="5">
        <v>172621.43599999996</v>
      </c>
      <c r="E44" s="5">
        <v>172550.41300000009</v>
      </c>
      <c r="F44" s="5">
        <v>180408.9090000001</v>
      </c>
      <c r="G44" s="22">
        <v>210352.98500000007</v>
      </c>
    </row>
    <row r="45" spans="1:7" x14ac:dyDescent="0.35">
      <c r="A45" s="20" t="s">
        <v>90</v>
      </c>
      <c r="B45" s="21">
        <v>128.17000000000002</v>
      </c>
      <c r="C45" s="5">
        <v>15.828999999999999</v>
      </c>
      <c r="D45" s="5">
        <v>25.033000000000005</v>
      </c>
      <c r="E45" s="5">
        <v>80.40100000000001</v>
      </c>
      <c r="F45" s="5">
        <v>41.063000000000002</v>
      </c>
      <c r="G45" s="22">
        <v>20.673000000000002</v>
      </c>
    </row>
    <row r="46" spans="1:7" x14ac:dyDescent="0.35">
      <c r="A46" s="20" t="s">
        <v>72</v>
      </c>
      <c r="B46" s="21">
        <v>9.0000000000000011E-3</v>
      </c>
      <c r="C46" s="5">
        <v>4.1000000000000002E-2</v>
      </c>
      <c r="D46" s="5">
        <v>3.6000000000000004E-2</v>
      </c>
      <c r="E46" s="5"/>
      <c r="F46" s="5">
        <v>1.2E-2</v>
      </c>
      <c r="G46" s="22">
        <v>1E-3</v>
      </c>
    </row>
    <row r="47" spans="1:7" x14ac:dyDescent="0.35">
      <c r="A47" s="20" t="s">
        <v>92</v>
      </c>
      <c r="B47" s="21">
        <v>38.164000000000001</v>
      </c>
      <c r="C47" s="5">
        <v>0.99</v>
      </c>
      <c r="D47" s="5">
        <v>14.954000000000001</v>
      </c>
      <c r="E47" s="5">
        <v>0.14399999999999999</v>
      </c>
      <c r="F47" s="5">
        <v>5.0000000000000001E-3</v>
      </c>
      <c r="G47" s="22">
        <v>7.3999999999999996E-2</v>
      </c>
    </row>
    <row r="48" spans="1:7" x14ac:dyDescent="0.35">
      <c r="A48" s="20" t="s">
        <v>89</v>
      </c>
      <c r="B48" s="21">
        <v>0.36299999999999999</v>
      </c>
      <c r="C48" s="5"/>
      <c r="D48" s="5"/>
      <c r="E48" s="5"/>
      <c r="F48" s="5"/>
      <c r="G48" s="22"/>
    </row>
    <row r="49" spans="1:7" x14ac:dyDescent="0.35">
      <c r="A49" s="20" t="s">
        <v>84</v>
      </c>
      <c r="B49" s="21">
        <v>0.05</v>
      </c>
      <c r="C49" s="5">
        <v>1.369</v>
      </c>
      <c r="D49" s="5">
        <v>347.596</v>
      </c>
      <c r="E49" s="5">
        <v>24.472000000000001</v>
      </c>
      <c r="F49" s="5">
        <v>49.290999999999997</v>
      </c>
      <c r="G49" s="22">
        <v>19.100000000000001</v>
      </c>
    </row>
    <row r="50" spans="1:7" x14ac:dyDescent="0.35">
      <c r="A50" s="20" t="s">
        <v>99</v>
      </c>
      <c r="B50" s="21">
        <v>1.7470000000000001</v>
      </c>
      <c r="C50" s="5">
        <v>2.3650000000000002</v>
      </c>
      <c r="D50" s="5"/>
      <c r="E50" s="5">
        <v>1.24</v>
      </c>
      <c r="F50" s="5">
        <v>574.62799999999993</v>
      </c>
      <c r="G50" s="22">
        <v>402.87</v>
      </c>
    </row>
    <row r="51" spans="1:7" x14ac:dyDescent="0.35">
      <c r="A51" s="23" t="s">
        <v>6</v>
      </c>
      <c r="B51" s="24">
        <v>232754.57999999993</v>
      </c>
      <c r="C51" s="25">
        <v>234524.11199999985</v>
      </c>
      <c r="D51" s="25">
        <v>212229.88999999996</v>
      </c>
      <c r="E51" s="25">
        <v>237080.41100000005</v>
      </c>
      <c r="F51" s="25">
        <v>258284.45700000008</v>
      </c>
      <c r="G51" s="26">
        <v>267905.46200000006</v>
      </c>
    </row>
    <row r="53" spans="1:7" x14ac:dyDescent="0.35">
      <c r="A53" s="27" t="s">
        <v>59</v>
      </c>
      <c r="B53" s="11" t="s">
        <v>35</v>
      </c>
    </row>
    <row r="55" spans="1:7" x14ac:dyDescent="0.35">
      <c r="A55" s="28" t="s">
        <v>223</v>
      </c>
      <c r="B55" s="28" t="s">
        <v>216</v>
      </c>
      <c r="C55" s="13"/>
      <c r="D55" s="13"/>
      <c r="E55" s="13"/>
      <c r="F55" s="13"/>
      <c r="G55" s="14"/>
    </row>
    <row r="56" spans="1:7" x14ac:dyDescent="0.35">
      <c r="A56" s="28" t="s">
        <v>217</v>
      </c>
      <c r="B56" s="12" t="s">
        <v>212</v>
      </c>
      <c r="C56" s="15" t="s">
        <v>207</v>
      </c>
      <c r="D56" s="15" t="s">
        <v>205</v>
      </c>
      <c r="E56" s="15" t="s">
        <v>203</v>
      </c>
      <c r="F56" s="15" t="s">
        <v>201</v>
      </c>
      <c r="G56" s="16" t="s">
        <v>66</v>
      </c>
    </row>
    <row r="57" spans="1:7" x14ac:dyDescent="0.35">
      <c r="A57" s="12" t="s">
        <v>85</v>
      </c>
      <c r="B57" s="17">
        <v>3240.5939999999996</v>
      </c>
      <c r="C57" s="18">
        <v>12302.500999999998</v>
      </c>
      <c r="D57" s="18">
        <v>29906.108</v>
      </c>
      <c r="E57" s="18">
        <v>56947.946000000011</v>
      </c>
      <c r="F57" s="18">
        <v>114282.53399999999</v>
      </c>
      <c r="G57" s="19">
        <v>5700.5629999999992</v>
      </c>
    </row>
    <row r="58" spans="1:7" x14ac:dyDescent="0.35">
      <c r="A58" s="20" t="s">
        <v>67</v>
      </c>
      <c r="B58" s="21">
        <v>35214.076000000008</v>
      </c>
      <c r="C58" s="5">
        <v>51996.968999999997</v>
      </c>
      <c r="D58" s="5">
        <v>135763.00099999999</v>
      </c>
      <c r="E58" s="5">
        <v>158321.44900000002</v>
      </c>
      <c r="F58" s="5">
        <v>44473.710999999988</v>
      </c>
      <c r="G58" s="22">
        <v>22327.628000000004</v>
      </c>
    </row>
    <row r="59" spans="1:7" x14ac:dyDescent="0.35">
      <c r="A59" s="20" t="s">
        <v>90</v>
      </c>
      <c r="B59" s="21"/>
      <c r="C59" s="5"/>
      <c r="D59" s="5"/>
      <c r="E59" s="5"/>
      <c r="F59" s="5"/>
      <c r="G59" s="22">
        <v>1.7000000000000001E-2</v>
      </c>
    </row>
    <row r="60" spans="1:7" x14ac:dyDescent="0.35">
      <c r="A60" s="20" t="s">
        <v>72</v>
      </c>
      <c r="B60" s="21">
        <v>5.0000000000000001E-3</v>
      </c>
      <c r="C60" s="5">
        <v>1.6E-2</v>
      </c>
      <c r="D60" s="5">
        <v>2.1000000000000001E-2</v>
      </c>
      <c r="E60" s="5">
        <v>1.0089999999999999</v>
      </c>
      <c r="F60" s="5">
        <v>2.5000000000000001E-2</v>
      </c>
      <c r="G60" s="22">
        <v>9.2999999999999999E-2</v>
      </c>
    </row>
    <row r="61" spans="1:7" x14ac:dyDescent="0.35">
      <c r="A61" s="20" t="s">
        <v>92</v>
      </c>
      <c r="B61" s="21"/>
      <c r="C61" s="5">
        <v>24070.019</v>
      </c>
      <c r="D61" s="5">
        <v>131.42400000000001</v>
      </c>
      <c r="E61" s="5">
        <v>8.4960000000000004</v>
      </c>
      <c r="F61" s="5">
        <v>10.8</v>
      </c>
      <c r="G61" s="22">
        <v>13.057</v>
      </c>
    </row>
    <row r="62" spans="1:7" x14ac:dyDescent="0.35">
      <c r="A62" s="20" t="s">
        <v>84</v>
      </c>
      <c r="B62" s="21">
        <v>3340.5929999999998</v>
      </c>
      <c r="C62" s="5"/>
      <c r="D62" s="5">
        <v>1274.6779999999999</v>
      </c>
      <c r="E62" s="5"/>
      <c r="F62" s="5">
        <v>557</v>
      </c>
      <c r="G62" s="22">
        <v>6922</v>
      </c>
    </row>
    <row r="63" spans="1:7" x14ac:dyDescent="0.35">
      <c r="A63" s="20" t="s">
        <v>99</v>
      </c>
      <c r="B63" s="21">
        <v>20.735999999999997</v>
      </c>
      <c r="C63" s="5">
        <v>7.9960000000000004</v>
      </c>
      <c r="D63" s="5">
        <v>5.4729999999999999</v>
      </c>
      <c r="E63" s="5">
        <v>125.95</v>
      </c>
      <c r="F63" s="5">
        <v>67.173000000000002</v>
      </c>
      <c r="G63" s="22">
        <v>15.787000000000001</v>
      </c>
    </row>
    <row r="64" spans="1:7" x14ac:dyDescent="0.35">
      <c r="A64" s="23" t="s">
        <v>6</v>
      </c>
      <c r="B64" s="24">
        <v>41816.004000000001</v>
      </c>
      <c r="C64" s="25">
        <v>88377.501000000004</v>
      </c>
      <c r="D64" s="25">
        <v>167080.70500000002</v>
      </c>
      <c r="E64" s="25">
        <v>215404.85000000003</v>
      </c>
      <c r="F64" s="25">
        <v>159391.24299999996</v>
      </c>
      <c r="G64" s="26">
        <v>34979.145000000004</v>
      </c>
    </row>
    <row r="66" spans="1:7" x14ac:dyDescent="0.35">
      <c r="A66" s="27" t="s">
        <v>59</v>
      </c>
      <c r="B66" s="11" t="s">
        <v>39</v>
      </c>
    </row>
    <row r="68" spans="1:7" x14ac:dyDescent="0.35">
      <c r="A68" s="28" t="s">
        <v>223</v>
      </c>
      <c r="B68" s="28" t="s">
        <v>216</v>
      </c>
      <c r="C68" s="13"/>
      <c r="D68" s="13"/>
      <c r="E68" s="13"/>
      <c r="F68" s="13"/>
      <c r="G68" s="14"/>
    </row>
    <row r="69" spans="1:7" x14ac:dyDescent="0.35">
      <c r="A69" s="28" t="s">
        <v>217</v>
      </c>
      <c r="B69" s="12" t="s">
        <v>212</v>
      </c>
      <c r="C69" s="15" t="s">
        <v>207</v>
      </c>
      <c r="D69" s="15" t="s">
        <v>205</v>
      </c>
      <c r="E69" s="15" t="s">
        <v>203</v>
      </c>
      <c r="F69" s="15" t="s">
        <v>201</v>
      </c>
      <c r="G69" s="16" t="s">
        <v>66</v>
      </c>
    </row>
    <row r="70" spans="1:7" x14ac:dyDescent="0.35">
      <c r="A70" s="12" t="s">
        <v>85</v>
      </c>
      <c r="B70" s="17">
        <v>9611.399999999996</v>
      </c>
      <c r="C70" s="18">
        <v>16135.420000000002</v>
      </c>
      <c r="D70" s="18">
        <v>20498.020999999997</v>
      </c>
      <c r="E70" s="18">
        <v>26054.341000000008</v>
      </c>
      <c r="F70" s="18">
        <v>38410.826000000001</v>
      </c>
      <c r="G70" s="19">
        <v>37145.733999999989</v>
      </c>
    </row>
    <row r="71" spans="1:7" x14ac:dyDescent="0.35">
      <c r="A71" s="20" t="s">
        <v>67</v>
      </c>
      <c r="B71" s="21">
        <v>525335.69800000009</v>
      </c>
      <c r="C71" s="5">
        <v>544622.3330000001</v>
      </c>
      <c r="D71" s="5">
        <v>548796.78799999994</v>
      </c>
      <c r="E71" s="5">
        <v>480919.12800000003</v>
      </c>
      <c r="F71" s="5">
        <v>513465.68900000007</v>
      </c>
      <c r="G71" s="22">
        <v>554272.09999999974</v>
      </c>
    </row>
    <row r="72" spans="1:7" x14ac:dyDescent="0.35">
      <c r="A72" s="20" t="s">
        <v>90</v>
      </c>
      <c r="B72" s="21"/>
      <c r="C72" s="5">
        <v>6.5330000000000004</v>
      </c>
      <c r="D72" s="5"/>
      <c r="E72" s="5"/>
      <c r="F72" s="5">
        <v>0.498</v>
      </c>
      <c r="G72" s="22">
        <v>35.731000000000002</v>
      </c>
    </row>
    <row r="73" spans="1:7" x14ac:dyDescent="0.35">
      <c r="A73" s="20" t="s">
        <v>92</v>
      </c>
      <c r="B73" s="21">
        <v>3554.627</v>
      </c>
      <c r="C73" s="5">
        <v>3562.6970000000001</v>
      </c>
      <c r="D73" s="5">
        <v>3454.5329999999999</v>
      </c>
      <c r="E73" s="5">
        <v>4806.1760000000004</v>
      </c>
      <c r="F73" s="5">
        <v>6038.8230000000003</v>
      </c>
      <c r="G73" s="22">
        <v>5015.8159999999998</v>
      </c>
    </row>
    <row r="74" spans="1:7" x14ac:dyDescent="0.35">
      <c r="A74" s="20" t="s">
        <v>84</v>
      </c>
      <c r="B74" s="21">
        <v>0.5</v>
      </c>
      <c r="C74" s="5"/>
      <c r="D74" s="5"/>
      <c r="E74" s="5"/>
      <c r="F74" s="5"/>
      <c r="G74" s="22">
        <v>158.6</v>
      </c>
    </row>
    <row r="75" spans="1:7" x14ac:dyDescent="0.35">
      <c r="A75" s="23" t="s">
        <v>6</v>
      </c>
      <c r="B75" s="24">
        <v>538502.22500000009</v>
      </c>
      <c r="C75" s="25">
        <v>564326.98300000024</v>
      </c>
      <c r="D75" s="25">
        <v>572749.34199999995</v>
      </c>
      <c r="E75" s="25">
        <v>511779.64500000002</v>
      </c>
      <c r="F75" s="25">
        <v>557915.83600000013</v>
      </c>
      <c r="G75" s="26">
        <v>596627.98099999968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22EAF-CE6A-4152-8C2A-41F3EF173DBA}">
  <dimension ref="A1:L6014"/>
  <sheetViews>
    <sheetView workbookViewId="0">
      <selection activeCell="H17" sqref="H17"/>
    </sheetView>
  </sheetViews>
  <sheetFormatPr defaultRowHeight="14.5" x14ac:dyDescent="0.35"/>
  <cols>
    <col min="1" max="1" width="10" bestFit="1" customWidth="1"/>
    <col min="2" max="3" width="10" customWidth="1"/>
    <col min="4" max="4" width="7.81640625" bestFit="1" customWidth="1"/>
    <col min="5" max="5" width="9.453125" bestFit="1" customWidth="1"/>
    <col min="6" max="6" width="8.81640625" bestFit="1" customWidth="1"/>
    <col min="7" max="7" width="6.36328125" bestFit="1" customWidth="1"/>
    <col min="8" max="8" width="6.1796875" bestFit="1" customWidth="1"/>
    <col min="9" max="10" width="10" bestFit="1" customWidth="1"/>
  </cols>
  <sheetData>
    <row r="1" spans="1:12" x14ac:dyDescent="0.35">
      <c r="A1" t="s">
        <v>222</v>
      </c>
      <c r="B1" t="s">
        <v>221</v>
      </c>
      <c r="C1" t="s">
        <v>59</v>
      </c>
      <c r="D1" t="s">
        <v>220</v>
      </c>
      <c r="E1" t="s">
        <v>219</v>
      </c>
      <c r="F1" t="s">
        <v>218</v>
      </c>
      <c r="G1" t="s">
        <v>217</v>
      </c>
      <c r="H1" t="s">
        <v>216</v>
      </c>
      <c r="I1" t="s">
        <v>215</v>
      </c>
      <c r="J1" t="s">
        <v>214</v>
      </c>
      <c r="K1" t="s">
        <v>61</v>
      </c>
      <c r="L1" t="s">
        <v>213</v>
      </c>
    </row>
    <row r="2" spans="1:12" x14ac:dyDescent="0.35">
      <c r="A2" t="s">
        <v>202</v>
      </c>
      <c r="B2">
        <v>72091899</v>
      </c>
      <c r="C2" t="str">
        <f>VLOOKUP(B2,[1]Sheet1!A$1:C$84,3,FALSE)</f>
        <v>Tin Mill products</v>
      </c>
      <c r="D2" t="s">
        <v>92</v>
      </c>
      <c r="E2" t="s">
        <v>91</v>
      </c>
      <c r="F2" t="s">
        <v>68</v>
      </c>
      <c r="G2" t="s">
        <v>85</v>
      </c>
      <c r="H2" t="s">
        <v>212</v>
      </c>
      <c r="I2">
        <v>1876</v>
      </c>
      <c r="J2">
        <v>3370</v>
      </c>
      <c r="K2">
        <f t="shared" ref="K2:K65" si="0">J2/1000</f>
        <v>3.37</v>
      </c>
      <c r="L2">
        <f t="shared" ref="L2:L65" si="1">I2/K2</f>
        <v>556.67655786350144</v>
      </c>
    </row>
    <row r="3" spans="1:12" x14ac:dyDescent="0.35">
      <c r="A3" t="s">
        <v>202</v>
      </c>
      <c r="B3">
        <v>72091899</v>
      </c>
      <c r="C3" t="str">
        <f>VLOOKUP(B3,[1]Sheet1!A$1:C$84,3,FALSE)</f>
        <v>Tin Mill products</v>
      </c>
      <c r="D3" t="s">
        <v>92</v>
      </c>
      <c r="E3" t="s">
        <v>91</v>
      </c>
      <c r="F3" t="s">
        <v>68</v>
      </c>
      <c r="G3" t="s">
        <v>67</v>
      </c>
      <c r="H3" t="s">
        <v>212</v>
      </c>
      <c r="I3">
        <v>68499</v>
      </c>
      <c r="J3">
        <v>36961</v>
      </c>
      <c r="K3">
        <f t="shared" si="0"/>
        <v>36.960999999999999</v>
      </c>
      <c r="L3">
        <f t="shared" si="1"/>
        <v>1853.2777792808638</v>
      </c>
    </row>
    <row r="4" spans="1:12" x14ac:dyDescent="0.35">
      <c r="A4" t="s">
        <v>202</v>
      </c>
      <c r="B4">
        <v>72091899</v>
      </c>
      <c r="C4" t="str">
        <f>VLOOKUP(B4,[1]Sheet1!A$1:C$84,3,FALSE)</f>
        <v>Tin Mill products</v>
      </c>
      <c r="D4" t="s">
        <v>78</v>
      </c>
      <c r="E4" t="s">
        <v>77</v>
      </c>
      <c r="F4" t="s">
        <v>68</v>
      </c>
      <c r="G4" t="s">
        <v>67</v>
      </c>
      <c r="H4" t="s">
        <v>212</v>
      </c>
      <c r="I4">
        <v>11033</v>
      </c>
      <c r="J4">
        <v>31063</v>
      </c>
      <c r="K4">
        <f t="shared" si="0"/>
        <v>31.062999999999999</v>
      </c>
      <c r="L4">
        <f t="shared" si="1"/>
        <v>355.18140553069571</v>
      </c>
    </row>
    <row r="5" spans="1:12" x14ac:dyDescent="0.35">
      <c r="A5" t="s">
        <v>200</v>
      </c>
      <c r="B5">
        <v>72101100</v>
      </c>
      <c r="C5" t="str">
        <f>VLOOKUP(B5,[1]Sheet1!A$1:C$84,3,FALSE)</f>
        <v>Tin Mill products</v>
      </c>
      <c r="D5" t="s">
        <v>72</v>
      </c>
      <c r="E5" t="s">
        <v>93</v>
      </c>
      <c r="F5" t="s">
        <v>68</v>
      </c>
      <c r="G5" t="s">
        <v>85</v>
      </c>
      <c r="H5" t="s">
        <v>212</v>
      </c>
      <c r="I5">
        <v>2255</v>
      </c>
      <c r="J5">
        <v>2269</v>
      </c>
      <c r="K5">
        <f t="shared" si="0"/>
        <v>2.2690000000000001</v>
      </c>
      <c r="L5">
        <f t="shared" si="1"/>
        <v>993.82988100484795</v>
      </c>
    </row>
    <row r="6" spans="1:12" x14ac:dyDescent="0.35">
      <c r="A6" t="s">
        <v>200</v>
      </c>
      <c r="B6">
        <v>72101100</v>
      </c>
      <c r="C6" t="str">
        <f>VLOOKUP(B6,[1]Sheet1!A$1:C$84,3,FALSE)</f>
        <v>Tin Mill products</v>
      </c>
      <c r="D6" t="s">
        <v>72</v>
      </c>
      <c r="E6" t="s">
        <v>93</v>
      </c>
      <c r="F6" t="s">
        <v>68</v>
      </c>
      <c r="G6" t="s">
        <v>67</v>
      </c>
      <c r="H6" t="s">
        <v>212</v>
      </c>
      <c r="I6">
        <v>141533</v>
      </c>
      <c r="J6">
        <v>203160</v>
      </c>
      <c r="K6">
        <f t="shared" si="0"/>
        <v>203.16</v>
      </c>
      <c r="L6">
        <f t="shared" si="1"/>
        <v>696.65780665485329</v>
      </c>
    </row>
    <row r="7" spans="1:12" x14ac:dyDescent="0.35">
      <c r="A7" t="s">
        <v>200</v>
      </c>
      <c r="B7">
        <v>72101100</v>
      </c>
      <c r="C7" t="str">
        <f>VLOOKUP(B7,[1]Sheet1!A$1:C$84,3,FALSE)</f>
        <v>Tin Mill products</v>
      </c>
      <c r="D7" t="s">
        <v>92</v>
      </c>
      <c r="E7" t="s">
        <v>91</v>
      </c>
      <c r="F7" t="s">
        <v>68</v>
      </c>
      <c r="G7" t="s">
        <v>85</v>
      </c>
      <c r="H7" t="s">
        <v>212</v>
      </c>
      <c r="I7">
        <v>41</v>
      </c>
      <c r="J7">
        <v>41</v>
      </c>
      <c r="K7">
        <f t="shared" si="0"/>
        <v>4.1000000000000002E-2</v>
      </c>
      <c r="L7">
        <f t="shared" si="1"/>
        <v>1000</v>
      </c>
    </row>
    <row r="8" spans="1:12" x14ac:dyDescent="0.35">
      <c r="A8" t="s">
        <v>200</v>
      </c>
      <c r="B8">
        <v>72101100</v>
      </c>
      <c r="C8" t="str">
        <f>VLOOKUP(B8,[1]Sheet1!A$1:C$84,3,FALSE)</f>
        <v>Tin Mill products</v>
      </c>
      <c r="D8" t="s">
        <v>92</v>
      </c>
      <c r="E8" t="s">
        <v>91</v>
      </c>
      <c r="F8" t="s">
        <v>68</v>
      </c>
      <c r="G8" t="s">
        <v>67</v>
      </c>
      <c r="H8" t="s">
        <v>212</v>
      </c>
      <c r="I8">
        <v>5257</v>
      </c>
      <c r="J8">
        <v>336</v>
      </c>
      <c r="K8">
        <f t="shared" si="0"/>
        <v>0.33600000000000002</v>
      </c>
      <c r="L8">
        <f t="shared" si="1"/>
        <v>15645.833333333332</v>
      </c>
    </row>
    <row r="9" spans="1:12" x14ac:dyDescent="0.35">
      <c r="A9" t="s">
        <v>200</v>
      </c>
      <c r="B9">
        <v>72101100</v>
      </c>
      <c r="C9" t="str">
        <f>VLOOKUP(B9,[1]Sheet1!A$1:C$84,3,FALSE)</f>
        <v>Tin Mill products</v>
      </c>
      <c r="D9" t="s">
        <v>89</v>
      </c>
      <c r="E9" t="s">
        <v>88</v>
      </c>
      <c r="F9" t="s">
        <v>68</v>
      </c>
      <c r="G9" t="s">
        <v>85</v>
      </c>
      <c r="H9" t="s">
        <v>212</v>
      </c>
      <c r="I9">
        <v>26111</v>
      </c>
      <c r="J9">
        <v>26202</v>
      </c>
      <c r="K9">
        <f t="shared" si="0"/>
        <v>26.202000000000002</v>
      </c>
      <c r="L9">
        <f t="shared" si="1"/>
        <v>996.52698267307835</v>
      </c>
    </row>
    <row r="10" spans="1:12" x14ac:dyDescent="0.35">
      <c r="A10" t="s">
        <v>200</v>
      </c>
      <c r="B10">
        <v>72101100</v>
      </c>
      <c r="C10" t="str">
        <f>VLOOKUP(B10,[1]Sheet1!A$1:C$84,3,FALSE)</f>
        <v>Tin Mill products</v>
      </c>
      <c r="D10" t="s">
        <v>89</v>
      </c>
      <c r="E10" t="s">
        <v>88</v>
      </c>
      <c r="F10" t="s">
        <v>68</v>
      </c>
      <c r="G10" t="s">
        <v>67</v>
      </c>
      <c r="H10" t="s">
        <v>212</v>
      </c>
      <c r="I10">
        <v>679925</v>
      </c>
      <c r="J10">
        <v>382489</v>
      </c>
      <c r="K10">
        <f t="shared" si="0"/>
        <v>382.48899999999998</v>
      </c>
      <c r="L10">
        <f t="shared" si="1"/>
        <v>1777.6328208131476</v>
      </c>
    </row>
    <row r="11" spans="1:12" x14ac:dyDescent="0.35">
      <c r="A11" t="s">
        <v>200</v>
      </c>
      <c r="B11">
        <v>72101100</v>
      </c>
      <c r="C11" t="str">
        <f>VLOOKUP(B11,[1]Sheet1!A$1:C$84,3,FALSE)</f>
        <v>Tin Mill products</v>
      </c>
      <c r="D11" t="s">
        <v>89</v>
      </c>
      <c r="E11" t="s">
        <v>88</v>
      </c>
      <c r="F11" t="s">
        <v>68</v>
      </c>
      <c r="G11" t="s">
        <v>72</v>
      </c>
      <c r="H11" t="s">
        <v>212</v>
      </c>
      <c r="I11">
        <v>15</v>
      </c>
      <c r="J11">
        <v>1</v>
      </c>
      <c r="K11">
        <f t="shared" si="0"/>
        <v>1E-3</v>
      </c>
      <c r="L11">
        <f t="shared" si="1"/>
        <v>15000</v>
      </c>
    </row>
    <row r="12" spans="1:12" x14ac:dyDescent="0.35">
      <c r="A12" t="s">
        <v>200</v>
      </c>
      <c r="B12">
        <v>72101100</v>
      </c>
      <c r="C12" t="str">
        <f>VLOOKUP(B12,[1]Sheet1!A$1:C$84,3,FALSE)</f>
        <v>Tin Mill products</v>
      </c>
      <c r="D12" t="s">
        <v>87</v>
      </c>
      <c r="E12" t="s">
        <v>86</v>
      </c>
      <c r="F12" t="s">
        <v>68</v>
      </c>
      <c r="G12" t="s">
        <v>85</v>
      </c>
      <c r="H12" t="s">
        <v>212</v>
      </c>
      <c r="I12">
        <v>10379</v>
      </c>
      <c r="J12">
        <v>10359</v>
      </c>
      <c r="K12">
        <f t="shared" si="0"/>
        <v>10.359</v>
      </c>
      <c r="L12">
        <f t="shared" si="1"/>
        <v>1001.9306882903755</v>
      </c>
    </row>
    <row r="13" spans="1:12" x14ac:dyDescent="0.35">
      <c r="A13" t="s">
        <v>200</v>
      </c>
      <c r="B13">
        <v>72101100</v>
      </c>
      <c r="C13" t="str">
        <f>VLOOKUP(B13,[1]Sheet1!A$1:C$84,3,FALSE)</f>
        <v>Tin Mill products</v>
      </c>
      <c r="D13" t="s">
        <v>87</v>
      </c>
      <c r="E13" t="s">
        <v>86</v>
      </c>
      <c r="F13" t="s">
        <v>68</v>
      </c>
      <c r="G13" t="s">
        <v>67</v>
      </c>
      <c r="H13" t="s">
        <v>212</v>
      </c>
      <c r="I13">
        <v>22856</v>
      </c>
      <c r="J13">
        <v>25687</v>
      </c>
      <c r="K13">
        <f t="shared" si="0"/>
        <v>25.687000000000001</v>
      </c>
      <c r="L13">
        <f t="shared" si="1"/>
        <v>889.78860902401993</v>
      </c>
    </row>
    <row r="14" spans="1:12" x14ac:dyDescent="0.35">
      <c r="A14" t="s">
        <v>200</v>
      </c>
      <c r="B14">
        <v>72101100</v>
      </c>
      <c r="C14" t="str">
        <f>VLOOKUP(B14,[1]Sheet1!A$1:C$84,3,FALSE)</f>
        <v>Tin Mill products</v>
      </c>
      <c r="D14" t="s">
        <v>82</v>
      </c>
      <c r="E14" t="s">
        <v>81</v>
      </c>
      <c r="F14" t="s">
        <v>68</v>
      </c>
      <c r="G14" t="s">
        <v>85</v>
      </c>
      <c r="H14" t="s">
        <v>212</v>
      </c>
      <c r="I14">
        <v>84243</v>
      </c>
      <c r="J14">
        <v>84299</v>
      </c>
      <c r="K14">
        <f t="shared" si="0"/>
        <v>84.299000000000007</v>
      </c>
      <c r="L14">
        <f t="shared" si="1"/>
        <v>999.33569793235972</v>
      </c>
    </row>
    <row r="15" spans="1:12" x14ac:dyDescent="0.35">
      <c r="A15" t="s">
        <v>200</v>
      </c>
      <c r="B15">
        <v>72101100</v>
      </c>
      <c r="C15" t="str">
        <f>VLOOKUP(B15,[1]Sheet1!A$1:C$84,3,FALSE)</f>
        <v>Tin Mill products</v>
      </c>
      <c r="D15" t="s">
        <v>82</v>
      </c>
      <c r="E15" t="s">
        <v>81</v>
      </c>
      <c r="F15" t="s">
        <v>68</v>
      </c>
      <c r="G15" t="s">
        <v>67</v>
      </c>
      <c r="H15" t="s">
        <v>212</v>
      </c>
      <c r="I15">
        <v>760972</v>
      </c>
      <c r="J15">
        <v>382725</v>
      </c>
      <c r="K15">
        <f t="shared" si="0"/>
        <v>382.72500000000002</v>
      </c>
      <c r="L15">
        <f t="shared" si="1"/>
        <v>1988.299692991051</v>
      </c>
    </row>
    <row r="16" spans="1:12" x14ac:dyDescent="0.35">
      <c r="A16" t="s">
        <v>200</v>
      </c>
      <c r="B16">
        <v>72101100</v>
      </c>
      <c r="C16" t="str">
        <f>VLOOKUP(B16,[1]Sheet1!A$1:C$84,3,FALSE)</f>
        <v>Tin Mill products</v>
      </c>
      <c r="D16" t="s">
        <v>78</v>
      </c>
      <c r="E16" t="s">
        <v>77</v>
      </c>
      <c r="F16" t="s">
        <v>68</v>
      </c>
      <c r="G16" t="s">
        <v>85</v>
      </c>
      <c r="H16" t="s">
        <v>212</v>
      </c>
      <c r="I16">
        <v>1</v>
      </c>
      <c r="J16">
        <v>1</v>
      </c>
      <c r="K16">
        <f t="shared" si="0"/>
        <v>1E-3</v>
      </c>
      <c r="L16">
        <f t="shared" si="1"/>
        <v>1000</v>
      </c>
    </row>
    <row r="17" spans="1:12" x14ac:dyDescent="0.35">
      <c r="A17" t="s">
        <v>200</v>
      </c>
      <c r="B17">
        <v>72101100</v>
      </c>
      <c r="C17" t="str">
        <f>VLOOKUP(B17,[1]Sheet1!A$1:C$84,3,FALSE)</f>
        <v>Tin Mill products</v>
      </c>
      <c r="D17" t="s">
        <v>78</v>
      </c>
      <c r="E17" t="s">
        <v>77</v>
      </c>
      <c r="F17" t="s">
        <v>68</v>
      </c>
      <c r="G17" t="s">
        <v>67</v>
      </c>
      <c r="H17" t="s">
        <v>212</v>
      </c>
      <c r="I17">
        <v>1445</v>
      </c>
      <c r="J17">
        <v>890</v>
      </c>
      <c r="K17">
        <f t="shared" si="0"/>
        <v>0.89</v>
      </c>
      <c r="L17">
        <f t="shared" si="1"/>
        <v>1623.5955056179776</v>
      </c>
    </row>
    <row r="18" spans="1:12" x14ac:dyDescent="0.35">
      <c r="A18" t="s">
        <v>200</v>
      </c>
      <c r="B18">
        <v>72101100</v>
      </c>
      <c r="C18" t="str">
        <f>VLOOKUP(B18,[1]Sheet1!A$1:C$84,3,FALSE)</f>
        <v>Tin Mill products</v>
      </c>
      <c r="D18" t="s">
        <v>74</v>
      </c>
      <c r="E18" t="s">
        <v>73</v>
      </c>
      <c r="F18" t="s">
        <v>68</v>
      </c>
      <c r="G18" t="s">
        <v>85</v>
      </c>
      <c r="H18" t="s">
        <v>212</v>
      </c>
      <c r="I18">
        <v>126</v>
      </c>
      <c r="J18">
        <v>127</v>
      </c>
      <c r="K18">
        <f t="shared" si="0"/>
        <v>0.127</v>
      </c>
      <c r="L18">
        <f t="shared" si="1"/>
        <v>992.12598425196848</v>
      </c>
    </row>
    <row r="19" spans="1:12" x14ac:dyDescent="0.35">
      <c r="A19" t="s">
        <v>200</v>
      </c>
      <c r="B19">
        <v>72101100</v>
      </c>
      <c r="C19" t="str">
        <f>VLOOKUP(B19,[1]Sheet1!A$1:C$84,3,FALSE)</f>
        <v>Tin Mill products</v>
      </c>
      <c r="D19" t="s">
        <v>74</v>
      </c>
      <c r="E19" t="s">
        <v>73</v>
      </c>
      <c r="F19" t="s">
        <v>68</v>
      </c>
      <c r="G19" t="s">
        <v>67</v>
      </c>
      <c r="H19" t="s">
        <v>212</v>
      </c>
      <c r="I19">
        <v>819</v>
      </c>
      <c r="J19">
        <v>712</v>
      </c>
      <c r="K19">
        <f t="shared" si="0"/>
        <v>0.71199999999999997</v>
      </c>
      <c r="L19">
        <f t="shared" si="1"/>
        <v>1150.2808988764045</v>
      </c>
    </row>
    <row r="20" spans="1:12" x14ac:dyDescent="0.35">
      <c r="A20" t="s">
        <v>199</v>
      </c>
      <c r="B20">
        <v>72101220</v>
      </c>
      <c r="C20" t="str">
        <f>VLOOKUP(B20,[1]Sheet1!A$1:C$84,3,FALSE)</f>
        <v>Tin Mill products</v>
      </c>
      <c r="D20" t="s">
        <v>67</v>
      </c>
      <c r="E20" t="s">
        <v>94</v>
      </c>
      <c r="F20" t="s">
        <v>68</v>
      </c>
      <c r="G20" t="s">
        <v>85</v>
      </c>
      <c r="H20" t="s">
        <v>212</v>
      </c>
      <c r="I20">
        <v>68019</v>
      </c>
      <c r="J20">
        <v>96952</v>
      </c>
      <c r="K20">
        <f t="shared" si="0"/>
        <v>96.951999999999998</v>
      </c>
      <c r="L20">
        <f t="shared" si="1"/>
        <v>701.57397475039193</v>
      </c>
    </row>
    <row r="21" spans="1:12" x14ac:dyDescent="0.35">
      <c r="A21" t="s">
        <v>199</v>
      </c>
      <c r="B21">
        <v>72101220</v>
      </c>
      <c r="C21" t="str">
        <f>VLOOKUP(B21,[1]Sheet1!A$1:C$84,3,FALSE)</f>
        <v>Tin Mill products</v>
      </c>
      <c r="D21" t="s">
        <v>67</v>
      </c>
      <c r="E21" t="s">
        <v>94</v>
      </c>
      <c r="F21" t="s">
        <v>68</v>
      </c>
      <c r="G21" t="s">
        <v>67</v>
      </c>
      <c r="H21" t="s">
        <v>212</v>
      </c>
      <c r="I21">
        <v>5265339</v>
      </c>
      <c r="J21">
        <v>7331383</v>
      </c>
      <c r="K21">
        <f t="shared" si="0"/>
        <v>7331.3829999999998</v>
      </c>
      <c r="L21">
        <f t="shared" si="1"/>
        <v>718.19177909543123</v>
      </c>
    </row>
    <row r="22" spans="1:12" x14ac:dyDescent="0.35">
      <c r="A22" t="s">
        <v>199</v>
      </c>
      <c r="B22">
        <v>72101220</v>
      </c>
      <c r="C22" t="str">
        <f>VLOOKUP(B22,[1]Sheet1!A$1:C$84,3,FALSE)</f>
        <v>Tin Mill products</v>
      </c>
      <c r="D22" t="s">
        <v>72</v>
      </c>
      <c r="E22" t="s">
        <v>93</v>
      </c>
      <c r="F22" t="s">
        <v>68</v>
      </c>
      <c r="G22" t="s">
        <v>85</v>
      </c>
      <c r="H22" t="s">
        <v>212</v>
      </c>
      <c r="I22">
        <v>96290</v>
      </c>
      <c r="J22">
        <v>136690</v>
      </c>
      <c r="K22">
        <f t="shared" si="0"/>
        <v>136.69</v>
      </c>
      <c r="L22">
        <f t="shared" si="1"/>
        <v>704.44070524544588</v>
      </c>
    </row>
    <row r="23" spans="1:12" x14ac:dyDescent="0.35">
      <c r="A23" t="s">
        <v>199</v>
      </c>
      <c r="B23">
        <v>72101220</v>
      </c>
      <c r="C23" t="str">
        <f>VLOOKUP(B23,[1]Sheet1!A$1:C$84,3,FALSE)</f>
        <v>Tin Mill products</v>
      </c>
      <c r="D23" t="s">
        <v>72</v>
      </c>
      <c r="E23" t="s">
        <v>93</v>
      </c>
      <c r="F23" t="s">
        <v>68</v>
      </c>
      <c r="G23" t="s">
        <v>67</v>
      </c>
      <c r="H23" t="s">
        <v>212</v>
      </c>
      <c r="I23">
        <v>6398178</v>
      </c>
      <c r="J23">
        <v>9138405</v>
      </c>
      <c r="K23">
        <f t="shared" si="0"/>
        <v>9138.4050000000007</v>
      </c>
      <c r="L23">
        <f t="shared" si="1"/>
        <v>700.14165491680433</v>
      </c>
    </row>
    <row r="24" spans="1:12" x14ac:dyDescent="0.35">
      <c r="A24" t="s">
        <v>199</v>
      </c>
      <c r="B24">
        <v>72101220</v>
      </c>
      <c r="C24" t="str">
        <f>VLOOKUP(B24,[1]Sheet1!A$1:C$84,3,FALSE)</f>
        <v>Tin Mill products</v>
      </c>
      <c r="D24" t="s">
        <v>92</v>
      </c>
      <c r="E24" t="s">
        <v>91</v>
      </c>
      <c r="F24" t="s">
        <v>68</v>
      </c>
      <c r="G24" t="s">
        <v>85</v>
      </c>
      <c r="H24" t="s">
        <v>212</v>
      </c>
      <c r="I24">
        <v>302922</v>
      </c>
      <c r="J24">
        <v>432172</v>
      </c>
      <c r="K24">
        <f t="shared" si="0"/>
        <v>432.17200000000003</v>
      </c>
      <c r="L24">
        <f t="shared" si="1"/>
        <v>700.92925964662209</v>
      </c>
    </row>
    <row r="25" spans="1:12" x14ac:dyDescent="0.35">
      <c r="A25" t="s">
        <v>199</v>
      </c>
      <c r="B25">
        <v>72101220</v>
      </c>
      <c r="C25" t="str">
        <f>VLOOKUP(B25,[1]Sheet1!A$1:C$84,3,FALSE)</f>
        <v>Tin Mill products</v>
      </c>
      <c r="D25" t="s">
        <v>92</v>
      </c>
      <c r="E25" t="s">
        <v>91</v>
      </c>
      <c r="F25" t="s">
        <v>68</v>
      </c>
      <c r="G25" t="s">
        <v>67</v>
      </c>
      <c r="H25" t="s">
        <v>212</v>
      </c>
      <c r="I25">
        <v>48435376</v>
      </c>
      <c r="J25">
        <v>74282219</v>
      </c>
      <c r="K25">
        <f t="shared" si="0"/>
        <v>74282.218999999997</v>
      </c>
      <c r="L25">
        <f t="shared" si="1"/>
        <v>652.04535691105298</v>
      </c>
    </row>
    <row r="26" spans="1:12" x14ac:dyDescent="0.35">
      <c r="A26" t="s">
        <v>199</v>
      </c>
      <c r="B26">
        <v>72101220</v>
      </c>
      <c r="C26" t="str">
        <f>VLOOKUP(B26,[1]Sheet1!A$1:C$84,3,FALSE)</f>
        <v>Tin Mill products</v>
      </c>
      <c r="D26" t="s">
        <v>89</v>
      </c>
      <c r="E26" t="s">
        <v>88</v>
      </c>
      <c r="F26" t="s">
        <v>68</v>
      </c>
      <c r="G26" t="s">
        <v>85</v>
      </c>
      <c r="H26" t="s">
        <v>212</v>
      </c>
      <c r="I26">
        <v>15909</v>
      </c>
      <c r="J26">
        <v>22678</v>
      </c>
      <c r="K26">
        <f t="shared" si="0"/>
        <v>22.678000000000001</v>
      </c>
      <c r="L26">
        <f t="shared" si="1"/>
        <v>701.51688861451623</v>
      </c>
    </row>
    <row r="27" spans="1:12" x14ac:dyDescent="0.35">
      <c r="A27" t="s">
        <v>199</v>
      </c>
      <c r="B27">
        <v>72101220</v>
      </c>
      <c r="C27" t="str">
        <f>VLOOKUP(B27,[1]Sheet1!A$1:C$84,3,FALSE)</f>
        <v>Tin Mill products</v>
      </c>
      <c r="D27" t="s">
        <v>89</v>
      </c>
      <c r="E27" t="s">
        <v>88</v>
      </c>
      <c r="F27" t="s">
        <v>68</v>
      </c>
      <c r="G27" t="s">
        <v>67</v>
      </c>
      <c r="H27" t="s">
        <v>212</v>
      </c>
      <c r="I27">
        <v>424534</v>
      </c>
      <c r="J27">
        <v>616577</v>
      </c>
      <c r="K27">
        <f t="shared" si="0"/>
        <v>616.577</v>
      </c>
      <c r="L27">
        <f t="shared" si="1"/>
        <v>688.53363002512253</v>
      </c>
    </row>
    <row r="28" spans="1:12" x14ac:dyDescent="0.35">
      <c r="A28" t="s">
        <v>199</v>
      </c>
      <c r="B28">
        <v>72101220</v>
      </c>
      <c r="C28" t="str">
        <f>VLOOKUP(B28,[1]Sheet1!A$1:C$84,3,FALSE)</f>
        <v>Tin Mill products</v>
      </c>
      <c r="D28" t="s">
        <v>87</v>
      </c>
      <c r="E28" t="s">
        <v>86</v>
      </c>
      <c r="F28" t="s">
        <v>68</v>
      </c>
      <c r="G28" t="s">
        <v>85</v>
      </c>
      <c r="H28" t="s">
        <v>212</v>
      </c>
      <c r="I28">
        <v>2728</v>
      </c>
      <c r="J28">
        <v>3839</v>
      </c>
      <c r="K28">
        <f t="shared" si="0"/>
        <v>3.839</v>
      </c>
      <c r="L28">
        <f t="shared" si="1"/>
        <v>710.60171919770778</v>
      </c>
    </row>
    <row r="29" spans="1:12" x14ac:dyDescent="0.35">
      <c r="A29" t="s">
        <v>199</v>
      </c>
      <c r="B29">
        <v>72101220</v>
      </c>
      <c r="C29" t="str">
        <f>VLOOKUP(B29,[1]Sheet1!A$1:C$84,3,FALSE)</f>
        <v>Tin Mill products</v>
      </c>
      <c r="D29" t="s">
        <v>87</v>
      </c>
      <c r="E29" t="s">
        <v>86</v>
      </c>
      <c r="F29" t="s">
        <v>68</v>
      </c>
      <c r="G29" t="s">
        <v>67</v>
      </c>
      <c r="H29" t="s">
        <v>212</v>
      </c>
      <c r="I29">
        <v>3732</v>
      </c>
      <c r="J29">
        <v>4889</v>
      </c>
      <c r="K29">
        <f t="shared" si="0"/>
        <v>4.8890000000000002</v>
      </c>
      <c r="L29">
        <f t="shared" si="1"/>
        <v>763.34628758437304</v>
      </c>
    </row>
    <row r="30" spans="1:12" x14ac:dyDescent="0.35">
      <c r="A30" t="s">
        <v>199</v>
      </c>
      <c r="B30">
        <v>72101220</v>
      </c>
      <c r="C30" t="str">
        <f>VLOOKUP(B30,[1]Sheet1!A$1:C$84,3,FALSE)</f>
        <v>Tin Mill products</v>
      </c>
      <c r="D30" t="s">
        <v>99</v>
      </c>
      <c r="E30" t="s">
        <v>105</v>
      </c>
      <c r="F30" t="s">
        <v>68</v>
      </c>
      <c r="G30" t="s">
        <v>85</v>
      </c>
      <c r="H30" t="s">
        <v>212</v>
      </c>
      <c r="I30">
        <v>1784</v>
      </c>
      <c r="J30">
        <v>2511</v>
      </c>
      <c r="K30">
        <f t="shared" si="0"/>
        <v>2.5110000000000001</v>
      </c>
      <c r="L30">
        <f t="shared" si="1"/>
        <v>710.47391477499002</v>
      </c>
    </row>
    <row r="31" spans="1:12" x14ac:dyDescent="0.35">
      <c r="A31" t="s">
        <v>199</v>
      </c>
      <c r="B31">
        <v>72101220</v>
      </c>
      <c r="C31" t="str">
        <f>VLOOKUP(B31,[1]Sheet1!A$1:C$84,3,FALSE)</f>
        <v>Tin Mill products</v>
      </c>
      <c r="D31" t="s">
        <v>99</v>
      </c>
      <c r="E31" t="s">
        <v>105</v>
      </c>
      <c r="F31" t="s">
        <v>68</v>
      </c>
      <c r="G31" t="s">
        <v>67</v>
      </c>
      <c r="H31" t="s">
        <v>212</v>
      </c>
      <c r="I31">
        <v>3658</v>
      </c>
      <c r="J31">
        <v>3314</v>
      </c>
      <c r="K31">
        <f t="shared" si="0"/>
        <v>3.3140000000000001</v>
      </c>
      <c r="L31">
        <f t="shared" si="1"/>
        <v>1103.8020519010258</v>
      </c>
    </row>
    <row r="32" spans="1:12" x14ac:dyDescent="0.35">
      <c r="A32" t="s">
        <v>199</v>
      </c>
      <c r="B32">
        <v>72101220</v>
      </c>
      <c r="C32" t="str">
        <f>VLOOKUP(B32,[1]Sheet1!A$1:C$84,3,FALSE)</f>
        <v>Tin Mill products</v>
      </c>
      <c r="D32" t="s">
        <v>80</v>
      </c>
      <c r="E32" t="s">
        <v>79</v>
      </c>
      <c r="F32" t="s">
        <v>68</v>
      </c>
      <c r="G32" t="s">
        <v>85</v>
      </c>
      <c r="H32" t="s">
        <v>212</v>
      </c>
      <c r="I32">
        <v>53023</v>
      </c>
      <c r="J32">
        <v>74619</v>
      </c>
      <c r="K32">
        <f t="shared" si="0"/>
        <v>74.619</v>
      </c>
      <c r="L32">
        <f t="shared" si="1"/>
        <v>710.58309545826125</v>
      </c>
    </row>
    <row r="33" spans="1:12" x14ac:dyDescent="0.35">
      <c r="A33" t="s">
        <v>199</v>
      </c>
      <c r="B33">
        <v>72101220</v>
      </c>
      <c r="C33" t="str">
        <f>VLOOKUP(B33,[1]Sheet1!A$1:C$84,3,FALSE)</f>
        <v>Tin Mill products</v>
      </c>
      <c r="D33" t="s">
        <v>80</v>
      </c>
      <c r="E33" t="s">
        <v>79</v>
      </c>
      <c r="F33" t="s">
        <v>68</v>
      </c>
      <c r="G33" t="s">
        <v>67</v>
      </c>
      <c r="H33" t="s">
        <v>212</v>
      </c>
      <c r="I33">
        <v>102957</v>
      </c>
      <c r="J33">
        <v>135113</v>
      </c>
      <c r="K33">
        <f t="shared" si="0"/>
        <v>135.113</v>
      </c>
      <c r="L33">
        <f t="shared" si="1"/>
        <v>762.00661668381281</v>
      </c>
    </row>
    <row r="34" spans="1:12" x14ac:dyDescent="0.35">
      <c r="A34" t="s">
        <v>199</v>
      </c>
      <c r="B34">
        <v>72101220</v>
      </c>
      <c r="C34" t="str">
        <f>VLOOKUP(B34,[1]Sheet1!A$1:C$84,3,FALSE)</f>
        <v>Tin Mill products</v>
      </c>
      <c r="D34" t="s">
        <v>78</v>
      </c>
      <c r="E34" t="s">
        <v>77</v>
      </c>
      <c r="F34" t="s">
        <v>68</v>
      </c>
      <c r="G34" t="s">
        <v>85</v>
      </c>
      <c r="H34" t="s">
        <v>212</v>
      </c>
      <c r="I34">
        <v>199</v>
      </c>
      <c r="J34">
        <v>282</v>
      </c>
      <c r="K34">
        <f t="shared" si="0"/>
        <v>0.28199999999999997</v>
      </c>
      <c r="L34">
        <f t="shared" si="1"/>
        <v>705.67375886524826</v>
      </c>
    </row>
    <row r="35" spans="1:12" x14ac:dyDescent="0.35">
      <c r="A35" t="s">
        <v>199</v>
      </c>
      <c r="B35">
        <v>72101220</v>
      </c>
      <c r="C35" t="str">
        <f>VLOOKUP(B35,[1]Sheet1!A$1:C$84,3,FALSE)</f>
        <v>Tin Mill products</v>
      </c>
      <c r="D35" t="s">
        <v>78</v>
      </c>
      <c r="E35" t="s">
        <v>77</v>
      </c>
      <c r="F35" t="s">
        <v>68</v>
      </c>
      <c r="G35" t="s">
        <v>67</v>
      </c>
      <c r="H35" t="s">
        <v>212</v>
      </c>
      <c r="I35">
        <v>228375</v>
      </c>
      <c r="J35">
        <v>329562</v>
      </c>
      <c r="K35">
        <f t="shared" si="0"/>
        <v>329.56200000000001</v>
      </c>
      <c r="L35">
        <f t="shared" si="1"/>
        <v>692.96520836746947</v>
      </c>
    </row>
    <row r="36" spans="1:12" x14ac:dyDescent="0.35">
      <c r="A36" t="s">
        <v>199</v>
      </c>
      <c r="B36">
        <v>72101220</v>
      </c>
      <c r="C36" t="str">
        <f>VLOOKUP(B36,[1]Sheet1!A$1:C$84,3,FALSE)</f>
        <v>Tin Mill products</v>
      </c>
      <c r="D36" t="s">
        <v>135</v>
      </c>
      <c r="E36" t="s">
        <v>134</v>
      </c>
      <c r="F36" t="s">
        <v>68</v>
      </c>
      <c r="G36" t="s">
        <v>85</v>
      </c>
      <c r="H36" t="s">
        <v>212</v>
      </c>
      <c r="I36">
        <v>5815</v>
      </c>
      <c r="J36">
        <v>8183</v>
      </c>
      <c r="K36">
        <f t="shared" si="0"/>
        <v>8.1829999999999998</v>
      </c>
      <c r="L36">
        <f t="shared" si="1"/>
        <v>710.61957717218627</v>
      </c>
    </row>
    <row r="37" spans="1:12" x14ac:dyDescent="0.35">
      <c r="A37" t="s">
        <v>199</v>
      </c>
      <c r="B37">
        <v>72101220</v>
      </c>
      <c r="C37" t="str">
        <f>VLOOKUP(B37,[1]Sheet1!A$1:C$84,3,FALSE)</f>
        <v>Tin Mill products</v>
      </c>
      <c r="D37" t="s">
        <v>135</v>
      </c>
      <c r="E37" t="s">
        <v>134</v>
      </c>
      <c r="F37" t="s">
        <v>68</v>
      </c>
      <c r="G37" t="s">
        <v>67</v>
      </c>
      <c r="H37" t="s">
        <v>212</v>
      </c>
      <c r="I37">
        <v>3793896</v>
      </c>
      <c r="J37">
        <v>4228040</v>
      </c>
      <c r="K37">
        <f t="shared" si="0"/>
        <v>4228.04</v>
      </c>
      <c r="L37">
        <f t="shared" si="1"/>
        <v>897.3179061692889</v>
      </c>
    </row>
    <row r="38" spans="1:12" x14ac:dyDescent="0.35">
      <c r="A38" t="s">
        <v>199</v>
      </c>
      <c r="B38">
        <v>72101220</v>
      </c>
      <c r="C38" t="str">
        <f>VLOOKUP(B38,[1]Sheet1!A$1:C$84,3,FALSE)</f>
        <v>Tin Mill products</v>
      </c>
      <c r="D38" t="s">
        <v>74</v>
      </c>
      <c r="E38" t="s">
        <v>73</v>
      </c>
      <c r="F38" t="s">
        <v>68</v>
      </c>
      <c r="G38" t="s">
        <v>67</v>
      </c>
      <c r="H38" t="s">
        <v>212</v>
      </c>
      <c r="I38">
        <v>245</v>
      </c>
      <c r="J38">
        <v>269</v>
      </c>
      <c r="K38">
        <f t="shared" si="0"/>
        <v>0.26900000000000002</v>
      </c>
      <c r="L38">
        <f t="shared" si="1"/>
        <v>910.7806691449814</v>
      </c>
    </row>
    <row r="39" spans="1:12" x14ac:dyDescent="0.35">
      <c r="A39" t="s">
        <v>198</v>
      </c>
      <c r="B39">
        <v>72101280</v>
      </c>
      <c r="C39" t="str">
        <f>VLOOKUP(B39,[1]Sheet1!A$1:C$84,3,FALSE)</f>
        <v>Tin Mill products</v>
      </c>
      <c r="D39" t="s">
        <v>87</v>
      </c>
      <c r="E39" t="s">
        <v>86</v>
      </c>
      <c r="F39" t="s">
        <v>68</v>
      </c>
      <c r="G39" t="s">
        <v>67</v>
      </c>
      <c r="H39" t="s">
        <v>212</v>
      </c>
      <c r="I39">
        <v>12361</v>
      </c>
      <c r="J39">
        <v>5771</v>
      </c>
      <c r="K39">
        <f t="shared" si="0"/>
        <v>5.7709999999999999</v>
      </c>
      <c r="L39">
        <f t="shared" si="1"/>
        <v>2141.9164789464567</v>
      </c>
    </row>
    <row r="40" spans="1:12" x14ac:dyDescent="0.35">
      <c r="A40" t="s">
        <v>197</v>
      </c>
      <c r="B40">
        <v>72105000</v>
      </c>
      <c r="C40" t="str">
        <f>VLOOKUP(B40,[1]Sheet1!A$1:C$84,3,FALSE)</f>
        <v>Tin Mill products</v>
      </c>
      <c r="D40" t="s">
        <v>67</v>
      </c>
      <c r="E40" t="s">
        <v>94</v>
      </c>
      <c r="F40" t="s">
        <v>68</v>
      </c>
      <c r="G40" t="s">
        <v>85</v>
      </c>
      <c r="H40" t="s">
        <v>212</v>
      </c>
      <c r="I40">
        <v>67094</v>
      </c>
      <c r="J40">
        <v>105516</v>
      </c>
      <c r="K40">
        <f t="shared" si="0"/>
        <v>105.51600000000001</v>
      </c>
      <c r="L40">
        <f t="shared" si="1"/>
        <v>635.86565070700181</v>
      </c>
    </row>
    <row r="41" spans="1:12" x14ac:dyDescent="0.35">
      <c r="A41" t="s">
        <v>197</v>
      </c>
      <c r="B41">
        <v>72105000</v>
      </c>
      <c r="C41" t="str">
        <f>VLOOKUP(B41,[1]Sheet1!A$1:C$84,3,FALSE)</f>
        <v>Tin Mill products</v>
      </c>
      <c r="D41" t="s">
        <v>67</v>
      </c>
      <c r="E41" t="s">
        <v>94</v>
      </c>
      <c r="F41" t="s">
        <v>68</v>
      </c>
      <c r="G41" t="s">
        <v>67</v>
      </c>
      <c r="H41" t="s">
        <v>212</v>
      </c>
      <c r="I41">
        <v>4846915</v>
      </c>
      <c r="J41">
        <v>6874409</v>
      </c>
      <c r="K41">
        <f t="shared" si="0"/>
        <v>6874.4089999999997</v>
      </c>
      <c r="L41">
        <f t="shared" si="1"/>
        <v>705.06642825586903</v>
      </c>
    </row>
    <row r="42" spans="1:12" x14ac:dyDescent="0.35">
      <c r="A42" t="s">
        <v>197</v>
      </c>
      <c r="B42">
        <v>72105000</v>
      </c>
      <c r="C42" t="str">
        <f>VLOOKUP(B42,[1]Sheet1!A$1:C$84,3,FALSE)</f>
        <v>Tin Mill products</v>
      </c>
      <c r="D42" t="s">
        <v>92</v>
      </c>
      <c r="E42" t="s">
        <v>91</v>
      </c>
      <c r="F42" t="s">
        <v>68</v>
      </c>
      <c r="G42" t="s">
        <v>85</v>
      </c>
      <c r="H42" t="s">
        <v>212</v>
      </c>
      <c r="I42">
        <v>32372</v>
      </c>
      <c r="J42">
        <v>50841</v>
      </c>
      <c r="K42">
        <f t="shared" si="0"/>
        <v>50.841000000000001</v>
      </c>
      <c r="L42">
        <f t="shared" si="1"/>
        <v>636.73019806848799</v>
      </c>
    </row>
    <row r="43" spans="1:12" x14ac:dyDescent="0.35">
      <c r="A43" t="s">
        <v>197</v>
      </c>
      <c r="B43">
        <v>72105000</v>
      </c>
      <c r="C43" t="str">
        <f>VLOOKUP(B43,[1]Sheet1!A$1:C$84,3,FALSE)</f>
        <v>Tin Mill products</v>
      </c>
      <c r="D43" t="s">
        <v>92</v>
      </c>
      <c r="E43" t="s">
        <v>91</v>
      </c>
      <c r="F43" t="s">
        <v>68</v>
      </c>
      <c r="G43" t="s">
        <v>67</v>
      </c>
      <c r="H43" t="s">
        <v>212</v>
      </c>
      <c r="I43">
        <v>5069324</v>
      </c>
      <c r="J43">
        <v>8863289</v>
      </c>
      <c r="K43">
        <f t="shared" si="0"/>
        <v>8863.2890000000007</v>
      </c>
      <c r="L43">
        <f t="shared" si="1"/>
        <v>571.94614775621096</v>
      </c>
    </row>
    <row r="44" spans="1:12" x14ac:dyDescent="0.35">
      <c r="A44" t="s">
        <v>197</v>
      </c>
      <c r="B44">
        <v>72105000</v>
      </c>
      <c r="C44" t="str">
        <f>VLOOKUP(B44,[1]Sheet1!A$1:C$84,3,FALSE)</f>
        <v>Tin Mill products</v>
      </c>
      <c r="D44" t="s">
        <v>80</v>
      </c>
      <c r="E44" t="s">
        <v>79</v>
      </c>
      <c r="F44" t="s">
        <v>68</v>
      </c>
      <c r="G44" t="s">
        <v>85</v>
      </c>
      <c r="H44" t="s">
        <v>212</v>
      </c>
      <c r="I44">
        <v>18251</v>
      </c>
      <c r="J44">
        <v>28757</v>
      </c>
      <c r="K44">
        <f t="shared" si="0"/>
        <v>28.757000000000001</v>
      </c>
      <c r="L44">
        <f t="shared" si="1"/>
        <v>634.66286469381362</v>
      </c>
    </row>
    <row r="45" spans="1:12" x14ac:dyDescent="0.35">
      <c r="A45" t="s">
        <v>197</v>
      </c>
      <c r="B45">
        <v>72105000</v>
      </c>
      <c r="C45" t="str">
        <f>VLOOKUP(B45,[1]Sheet1!A$1:C$84,3,FALSE)</f>
        <v>Tin Mill products</v>
      </c>
      <c r="D45" t="s">
        <v>80</v>
      </c>
      <c r="E45" t="s">
        <v>79</v>
      </c>
      <c r="F45" t="s">
        <v>68</v>
      </c>
      <c r="G45" t="s">
        <v>67</v>
      </c>
      <c r="H45" t="s">
        <v>212</v>
      </c>
      <c r="I45">
        <v>30707</v>
      </c>
      <c r="J45">
        <v>20006</v>
      </c>
      <c r="K45">
        <f t="shared" si="0"/>
        <v>20.006</v>
      </c>
      <c r="L45">
        <f t="shared" si="1"/>
        <v>1534.8895331400579</v>
      </c>
    </row>
    <row r="46" spans="1:12" x14ac:dyDescent="0.35">
      <c r="A46" t="s">
        <v>197</v>
      </c>
      <c r="B46">
        <v>72105000</v>
      </c>
      <c r="C46" t="str">
        <f>VLOOKUP(B46,[1]Sheet1!A$1:C$84,3,FALSE)</f>
        <v>Tin Mill products</v>
      </c>
      <c r="D46" t="s">
        <v>196</v>
      </c>
      <c r="E46" t="s">
        <v>195</v>
      </c>
      <c r="F46" t="s">
        <v>68</v>
      </c>
      <c r="G46" t="s">
        <v>85</v>
      </c>
      <c r="H46" t="s">
        <v>212</v>
      </c>
      <c r="I46">
        <v>19488</v>
      </c>
      <c r="J46">
        <v>30845</v>
      </c>
      <c r="K46">
        <f t="shared" si="0"/>
        <v>30.844999999999999</v>
      </c>
      <c r="L46">
        <f t="shared" si="1"/>
        <v>631.80418220132924</v>
      </c>
    </row>
    <row r="47" spans="1:12" x14ac:dyDescent="0.35">
      <c r="A47" t="s">
        <v>197</v>
      </c>
      <c r="B47">
        <v>72105000</v>
      </c>
      <c r="C47" t="str">
        <f>VLOOKUP(B47,[1]Sheet1!A$1:C$84,3,FALSE)</f>
        <v>Tin Mill products</v>
      </c>
      <c r="D47" t="s">
        <v>196</v>
      </c>
      <c r="E47" t="s">
        <v>195</v>
      </c>
      <c r="F47" t="s">
        <v>68</v>
      </c>
      <c r="G47" t="s">
        <v>67</v>
      </c>
      <c r="H47" t="s">
        <v>212</v>
      </c>
      <c r="I47">
        <v>35000</v>
      </c>
      <c r="J47">
        <v>15192</v>
      </c>
      <c r="K47">
        <f t="shared" si="0"/>
        <v>15.192</v>
      </c>
      <c r="L47">
        <f t="shared" si="1"/>
        <v>2303.8441284886781</v>
      </c>
    </row>
    <row r="48" spans="1:12" x14ac:dyDescent="0.35">
      <c r="A48" t="s">
        <v>194</v>
      </c>
      <c r="B48">
        <v>72107010</v>
      </c>
      <c r="C48" t="str">
        <f>VLOOKUP(B48,[1]Sheet1!A$1:C$84,3,FALSE)</f>
        <v>Tin Mill products</v>
      </c>
      <c r="D48" t="s">
        <v>67</v>
      </c>
      <c r="E48" t="s">
        <v>94</v>
      </c>
      <c r="F48" t="s">
        <v>68</v>
      </c>
      <c r="G48" t="s">
        <v>85</v>
      </c>
      <c r="H48" t="s">
        <v>212</v>
      </c>
      <c r="I48">
        <v>610</v>
      </c>
      <c r="J48">
        <v>1463</v>
      </c>
      <c r="K48">
        <f t="shared" si="0"/>
        <v>1.4630000000000001</v>
      </c>
      <c r="L48">
        <f t="shared" si="1"/>
        <v>416.95146958304849</v>
      </c>
    </row>
    <row r="49" spans="1:12" x14ac:dyDescent="0.35">
      <c r="A49" t="s">
        <v>194</v>
      </c>
      <c r="B49">
        <v>72107010</v>
      </c>
      <c r="C49" t="str">
        <f>VLOOKUP(B49,[1]Sheet1!A$1:C$84,3,FALSE)</f>
        <v>Tin Mill products</v>
      </c>
      <c r="D49" t="s">
        <v>67</v>
      </c>
      <c r="E49" t="s">
        <v>94</v>
      </c>
      <c r="F49" t="s">
        <v>68</v>
      </c>
      <c r="G49" t="s">
        <v>67</v>
      </c>
      <c r="H49" t="s">
        <v>212</v>
      </c>
      <c r="I49">
        <v>39880</v>
      </c>
      <c r="J49">
        <v>191115</v>
      </c>
      <c r="K49">
        <f t="shared" si="0"/>
        <v>191.11500000000001</v>
      </c>
      <c r="L49">
        <f t="shared" si="1"/>
        <v>208.67017240928237</v>
      </c>
    </row>
    <row r="50" spans="1:12" x14ac:dyDescent="0.35">
      <c r="A50" t="s">
        <v>194</v>
      </c>
      <c r="B50">
        <v>72107010</v>
      </c>
      <c r="C50" t="str">
        <f>VLOOKUP(B50,[1]Sheet1!A$1:C$84,3,FALSE)</f>
        <v>Tin Mill products</v>
      </c>
      <c r="D50" t="s">
        <v>72</v>
      </c>
      <c r="E50" t="s">
        <v>93</v>
      </c>
      <c r="F50" t="s">
        <v>68</v>
      </c>
      <c r="G50" t="s">
        <v>85</v>
      </c>
      <c r="H50" t="s">
        <v>212</v>
      </c>
      <c r="I50">
        <v>22</v>
      </c>
      <c r="J50">
        <v>51</v>
      </c>
      <c r="K50">
        <f t="shared" si="0"/>
        <v>5.0999999999999997E-2</v>
      </c>
      <c r="L50">
        <f t="shared" si="1"/>
        <v>431.37254901960785</v>
      </c>
    </row>
    <row r="51" spans="1:12" x14ac:dyDescent="0.35">
      <c r="A51" t="s">
        <v>194</v>
      </c>
      <c r="B51">
        <v>72107010</v>
      </c>
      <c r="C51" t="str">
        <f>VLOOKUP(B51,[1]Sheet1!A$1:C$84,3,FALSE)</f>
        <v>Tin Mill products</v>
      </c>
      <c r="D51" t="s">
        <v>72</v>
      </c>
      <c r="E51" t="s">
        <v>93</v>
      </c>
      <c r="F51" t="s">
        <v>68</v>
      </c>
      <c r="G51" t="s">
        <v>67</v>
      </c>
      <c r="H51" t="s">
        <v>212</v>
      </c>
      <c r="I51">
        <v>1224</v>
      </c>
      <c r="J51">
        <v>1336</v>
      </c>
      <c r="K51">
        <f t="shared" si="0"/>
        <v>1.3360000000000001</v>
      </c>
      <c r="L51">
        <f t="shared" si="1"/>
        <v>916.16766467065861</v>
      </c>
    </row>
    <row r="52" spans="1:12" x14ac:dyDescent="0.35">
      <c r="A52" t="s">
        <v>194</v>
      </c>
      <c r="B52">
        <v>72107010</v>
      </c>
      <c r="C52" t="str">
        <f>VLOOKUP(B52,[1]Sheet1!A$1:C$84,3,FALSE)</f>
        <v>Tin Mill products</v>
      </c>
      <c r="D52" t="s">
        <v>92</v>
      </c>
      <c r="E52" t="s">
        <v>91</v>
      </c>
      <c r="F52" t="s">
        <v>68</v>
      </c>
      <c r="G52" t="s">
        <v>85</v>
      </c>
      <c r="H52" t="s">
        <v>212</v>
      </c>
      <c r="I52">
        <v>860</v>
      </c>
      <c r="J52">
        <v>2224</v>
      </c>
      <c r="K52">
        <f t="shared" si="0"/>
        <v>2.2240000000000002</v>
      </c>
      <c r="L52">
        <f t="shared" si="1"/>
        <v>386.69064748201436</v>
      </c>
    </row>
    <row r="53" spans="1:12" x14ac:dyDescent="0.35">
      <c r="A53" t="s">
        <v>194</v>
      </c>
      <c r="B53">
        <v>72107010</v>
      </c>
      <c r="C53" t="str">
        <f>VLOOKUP(B53,[1]Sheet1!A$1:C$84,3,FALSE)</f>
        <v>Tin Mill products</v>
      </c>
      <c r="D53" t="s">
        <v>92</v>
      </c>
      <c r="E53" t="s">
        <v>91</v>
      </c>
      <c r="F53" t="s">
        <v>68</v>
      </c>
      <c r="G53" t="s">
        <v>67</v>
      </c>
      <c r="H53" t="s">
        <v>212</v>
      </c>
      <c r="I53">
        <v>124481</v>
      </c>
      <c r="J53">
        <v>90958</v>
      </c>
      <c r="K53">
        <f t="shared" si="0"/>
        <v>90.957999999999998</v>
      </c>
      <c r="L53">
        <f t="shared" si="1"/>
        <v>1368.5547175619517</v>
      </c>
    </row>
    <row r="54" spans="1:12" x14ac:dyDescent="0.35">
      <c r="A54" t="s">
        <v>194</v>
      </c>
      <c r="B54">
        <v>72107010</v>
      </c>
      <c r="C54" t="str">
        <f>VLOOKUP(B54,[1]Sheet1!A$1:C$84,3,FALSE)</f>
        <v>Tin Mill products</v>
      </c>
      <c r="D54" t="s">
        <v>89</v>
      </c>
      <c r="E54" t="s">
        <v>88</v>
      </c>
      <c r="F54" t="s">
        <v>68</v>
      </c>
      <c r="G54" t="s">
        <v>85</v>
      </c>
      <c r="H54" t="s">
        <v>212</v>
      </c>
      <c r="I54">
        <v>2773</v>
      </c>
      <c r="J54">
        <v>6747</v>
      </c>
      <c r="K54">
        <f t="shared" si="0"/>
        <v>6.7469999999999999</v>
      </c>
      <c r="L54">
        <f t="shared" si="1"/>
        <v>410.9974803616422</v>
      </c>
    </row>
    <row r="55" spans="1:12" x14ac:dyDescent="0.35">
      <c r="A55" t="s">
        <v>194</v>
      </c>
      <c r="B55">
        <v>72107010</v>
      </c>
      <c r="C55" t="str">
        <f>VLOOKUP(B55,[1]Sheet1!A$1:C$84,3,FALSE)</f>
        <v>Tin Mill products</v>
      </c>
      <c r="D55" t="s">
        <v>89</v>
      </c>
      <c r="E55" t="s">
        <v>88</v>
      </c>
      <c r="F55" t="s">
        <v>68</v>
      </c>
      <c r="G55" t="s">
        <v>67</v>
      </c>
      <c r="H55" t="s">
        <v>212</v>
      </c>
      <c r="I55">
        <v>69984</v>
      </c>
      <c r="J55">
        <v>48836</v>
      </c>
      <c r="K55">
        <f t="shared" si="0"/>
        <v>48.835999999999999</v>
      </c>
      <c r="L55">
        <f t="shared" si="1"/>
        <v>1433.0411991154067</v>
      </c>
    </row>
    <row r="56" spans="1:12" x14ac:dyDescent="0.35">
      <c r="A56" t="s">
        <v>194</v>
      </c>
      <c r="B56">
        <v>72107010</v>
      </c>
      <c r="C56" t="str">
        <f>VLOOKUP(B56,[1]Sheet1!A$1:C$84,3,FALSE)</f>
        <v>Tin Mill products</v>
      </c>
      <c r="D56" t="s">
        <v>87</v>
      </c>
      <c r="E56" t="s">
        <v>86</v>
      </c>
      <c r="F56" t="s">
        <v>68</v>
      </c>
      <c r="G56" t="s">
        <v>85</v>
      </c>
      <c r="H56" t="s">
        <v>212</v>
      </c>
      <c r="I56">
        <v>15382</v>
      </c>
      <c r="J56">
        <v>36574</v>
      </c>
      <c r="K56">
        <f t="shared" si="0"/>
        <v>36.573999999999998</v>
      </c>
      <c r="L56">
        <f t="shared" si="1"/>
        <v>420.5719910318806</v>
      </c>
    </row>
    <row r="57" spans="1:12" x14ac:dyDescent="0.35">
      <c r="A57" t="s">
        <v>194</v>
      </c>
      <c r="B57">
        <v>72107010</v>
      </c>
      <c r="C57" t="str">
        <f>VLOOKUP(B57,[1]Sheet1!A$1:C$84,3,FALSE)</f>
        <v>Tin Mill products</v>
      </c>
      <c r="D57" t="s">
        <v>87</v>
      </c>
      <c r="E57" t="s">
        <v>86</v>
      </c>
      <c r="F57" t="s">
        <v>68</v>
      </c>
      <c r="G57" t="s">
        <v>67</v>
      </c>
      <c r="H57" t="s">
        <v>212</v>
      </c>
      <c r="I57">
        <v>48846</v>
      </c>
      <c r="J57">
        <v>47884</v>
      </c>
      <c r="K57">
        <f t="shared" si="0"/>
        <v>47.884</v>
      </c>
      <c r="L57">
        <f t="shared" si="1"/>
        <v>1020.0902180268984</v>
      </c>
    </row>
    <row r="58" spans="1:12" x14ac:dyDescent="0.35">
      <c r="A58" t="s">
        <v>194</v>
      </c>
      <c r="B58">
        <v>72107010</v>
      </c>
      <c r="C58" t="str">
        <f>VLOOKUP(B58,[1]Sheet1!A$1:C$84,3,FALSE)</f>
        <v>Tin Mill products</v>
      </c>
      <c r="D58" t="s">
        <v>78</v>
      </c>
      <c r="E58" t="s">
        <v>77</v>
      </c>
      <c r="F58" t="s">
        <v>68</v>
      </c>
      <c r="G58" t="s">
        <v>67</v>
      </c>
      <c r="H58" t="s">
        <v>212</v>
      </c>
      <c r="I58">
        <v>65</v>
      </c>
      <c r="J58">
        <v>63755</v>
      </c>
      <c r="K58">
        <f t="shared" si="0"/>
        <v>63.755000000000003</v>
      </c>
      <c r="L58">
        <f t="shared" si="1"/>
        <v>1.0195278801662615</v>
      </c>
    </row>
    <row r="59" spans="1:12" x14ac:dyDescent="0.35">
      <c r="A59" t="s">
        <v>193</v>
      </c>
      <c r="B59">
        <v>72109040</v>
      </c>
      <c r="C59" t="str">
        <f>VLOOKUP(B59,[1]Sheet1!A$1:C$84,3,FALSE)</f>
        <v>Tin Mill products</v>
      </c>
      <c r="D59" t="s">
        <v>67</v>
      </c>
      <c r="E59" t="s">
        <v>94</v>
      </c>
      <c r="F59" t="s">
        <v>68</v>
      </c>
      <c r="G59" t="s">
        <v>85</v>
      </c>
      <c r="H59" t="s">
        <v>212</v>
      </c>
      <c r="I59">
        <v>234</v>
      </c>
      <c r="J59">
        <v>155</v>
      </c>
      <c r="K59">
        <f t="shared" si="0"/>
        <v>0.155</v>
      </c>
      <c r="L59">
        <f t="shared" si="1"/>
        <v>1509.6774193548388</v>
      </c>
    </row>
    <row r="60" spans="1:12" x14ac:dyDescent="0.35">
      <c r="A60" t="s">
        <v>193</v>
      </c>
      <c r="B60">
        <v>72109040</v>
      </c>
      <c r="C60" t="str">
        <f>VLOOKUP(B60,[1]Sheet1!A$1:C$84,3,FALSE)</f>
        <v>Tin Mill products</v>
      </c>
      <c r="D60" t="s">
        <v>67</v>
      </c>
      <c r="E60" t="s">
        <v>94</v>
      </c>
      <c r="F60" t="s">
        <v>68</v>
      </c>
      <c r="G60" t="s">
        <v>67</v>
      </c>
      <c r="H60" t="s">
        <v>212</v>
      </c>
      <c r="I60">
        <v>12287</v>
      </c>
      <c r="J60">
        <v>8753</v>
      </c>
      <c r="K60">
        <f t="shared" si="0"/>
        <v>8.7530000000000001</v>
      </c>
      <c r="L60">
        <f t="shared" si="1"/>
        <v>1403.7472866445789</v>
      </c>
    </row>
    <row r="61" spans="1:12" x14ac:dyDescent="0.35">
      <c r="A61" t="s">
        <v>193</v>
      </c>
      <c r="B61">
        <v>72109040</v>
      </c>
      <c r="C61" t="str">
        <f>VLOOKUP(B61,[1]Sheet1!A$1:C$84,3,FALSE)</f>
        <v>Tin Mill products</v>
      </c>
      <c r="D61" t="s">
        <v>72</v>
      </c>
      <c r="E61" t="s">
        <v>93</v>
      </c>
      <c r="F61" t="s">
        <v>68</v>
      </c>
      <c r="G61" t="s">
        <v>85</v>
      </c>
      <c r="H61" t="s">
        <v>212</v>
      </c>
      <c r="I61">
        <v>187</v>
      </c>
      <c r="J61">
        <v>128</v>
      </c>
      <c r="K61">
        <f t="shared" si="0"/>
        <v>0.128</v>
      </c>
      <c r="L61">
        <f t="shared" si="1"/>
        <v>1460.9375</v>
      </c>
    </row>
    <row r="62" spans="1:12" x14ac:dyDescent="0.35">
      <c r="A62" t="s">
        <v>193</v>
      </c>
      <c r="B62">
        <v>72109040</v>
      </c>
      <c r="C62" t="str">
        <f>VLOOKUP(B62,[1]Sheet1!A$1:C$84,3,FALSE)</f>
        <v>Tin Mill products</v>
      </c>
      <c r="D62" t="s">
        <v>72</v>
      </c>
      <c r="E62" t="s">
        <v>93</v>
      </c>
      <c r="F62" t="s">
        <v>68</v>
      </c>
      <c r="G62" t="s">
        <v>67</v>
      </c>
      <c r="H62" t="s">
        <v>212</v>
      </c>
      <c r="I62">
        <v>12315</v>
      </c>
      <c r="J62">
        <v>6202</v>
      </c>
      <c r="K62">
        <f t="shared" si="0"/>
        <v>6.202</v>
      </c>
      <c r="L62">
        <f t="shared" si="1"/>
        <v>1985.6497903901968</v>
      </c>
    </row>
    <row r="63" spans="1:12" x14ac:dyDescent="0.35">
      <c r="A63" t="s">
        <v>193</v>
      </c>
      <c r="B63">
        <v>72109040</v>
      </c>
      <c r="C63" t="str">
        <f>VLOOKUP(B63,[1]Sheet1!A$1:C$84,3,FALSE)</f>
        <v>Tin Mill products</v>
      </c>
      <c r="D63" t="s">
        <v>92</v>
      </c>
      <c r="E63" t="s">
        <v>91</v>
      </c>
      <c r="F63" t="s">
        <v>68</v>
      </c>
      <c r="G63" t="s">
        <v>85</v>
      </c>
      <c r="H63" t="s">
        <v>212</v>
      </c>
      <c r="I63">
        <v>1481</v>
      </c>
      <c r="J63">
        <v>998</v>
      </c>
      <c r="K63">
        <f t="shared" si="0"/>
        <v>0.998</v>
      </c>
      <c r="L63">
        <f t="shared" si="1"/>
        <v>1483.9679358717435</v>
      </c>
    </row>
    <row r="64" spans="1:12" x14ac:dyDescent="0.35">
      <c r="A64" t="s">
        <v>193</v>
      </c>
      <c r="B64">
        <v>72109040</v>
      </c>
      <c r="C64" t="str">
        <f>VLOOKUP(B64,[1]Sheet1!A$1:C$84,3,FALSE)</f>
        <v>Tin Mill products</v>
      </c>
      <c r="D64" t="s">
        <v>92</v>
      </c>
      <c r="E64" t="s">
        <v>91</v>
      </c>
      <c r="F64" t="s">
        <v>68</v>
      </c>
      <c r="G64" t="s">
        <v>67</v>
      </c>
      <c r="H64" t="s">
        <v>212</v>
      </c>
      <c r="I64">
        <v>245019</v>
      </c>
      <c r="J64">
        <v>162889</v>
      </c>
      <c r="K64">
        <f t="shared" si="0"/>
        <v>162.88900000000001</v>
      </c>
      <c r="L64">
        <f t="shared" si="1"/>
        <v>1504.2083873066933</v>
      </c>
    </row>
    <row r="65" spans="1:12" x14ac:dyDescent="0.35">
      <c r="A65" t="s">
        <v>193</v>
      </c>
      <c r="B65">
        <v>72109040</v>
      </c>
      <c r="C65" t="str">
        <f>VLOOKUP(B65,[1]Sheet1!A$1:C$84,3,FALSE)</f>
        <v>Tin Mill products</v>
      </c>
      <c r="D65" t="s">
        <v>89</v>
      </c>
      <c r="E65" t="s">
        <v>88</v>
      </c>
      <c r="F65" t="s">
        <v>68</v>
      </c>
      <c r="G65" t="s">
        <v>85</v>
      </c>
      <c r="H65" t="s">
        <v>212</v>
      </c>
      <c r="I65">
        <v>28109</v>
      </c>
      <c r="J65">
        <v>19059</v>
      </c>
      <c r="K65">
        <f t="shared" si="0"/>
        <v>19.059000000000001</v>
      </c>
      <c r="L65">
        <f t="shared" si="1"/>
        <v>1474.8412823338056</v>
      </c>
    </row>
    <row r="66" spans="1:12" x14ac:dyDescent="0.35">
      <c r="A66" t="s">
        <v>193</v>
      </c>
      <c r="B66">
        <v>72109040</v>
      </c>
      <c r="C66" t="str">
        <f>VLOOKUP(B66,[1]Sheet1!A$1:C$84,3,FALSE)</f>
        <v>Tin Mill products</v>
      </c>
      <c r="D66" t="s">
        <v>89</v>
      </c>
      <c r="E66" t="s">
        <v>88</v>
      </c>
      <c r="F66" t="s">
        <v>68</v>
      </c>
      <c r="G66" t="s">
        <v>67</v>
      </c>
      <c r="H66" t="s">
        <v>212</v>
      </c>
      <c r="I66">
        <v>855231</v>
      </c>
      <c r="J66">
        <v>484615</v>
      </c>
      <c r="K66">
        <f t="shared" ref="K66:K129" si="2">J66/1000</f>
        <v>484.61500000000001</v>
      </c>
      <c r="L66">
        <f t="shared" ref="L66:L129" si="3">I66/K66</f>
        <v>1764.7637815585567</v>
      </c>
    </row>
    <row r="67" spans="1:12" x14ac:dyDescent="0.35">
      <c r="A67" t="s">
        <v>193</v>
      </c>
      <c r="B67">
        <v>72109040</v>
      </c>
      <c r="C67" t="str">
        <f>VLOOKUP(B67,[1]Sheet1!A$1:C$84,3,FALSE)</f>
        <v>Tin Mill products</v>
      </c>
      <c r="D67" t="s">
        <v>99</v>
      </c>
      <c r="E67" t="s">
        <v>105</v>
      </c>
      <c r="F67" t="s">
        <v>68</v>
      </c>
      <c r="G67" t="s">
        <v>85</v>
      </c>
      <c r="H67" t="s">
        <v>212</v>
      </c>
      <c r="I67">
        <v>1668</v>
      </c>
      <c r="J67">
        <v>1109</v>
      </c>
      <c r="K67">
        <f t="shared" si="2"/>
        <v>1.109</v>
      </c>
      <c r="L67">
        <f t="shared" si="3"/>
        <v>1504.0577096483319</v>
      </c>
    </row>
    <row r="68" spans="1:12" x14ac:dyDescent="0.35">
      <c r="A68" t="s">
        <v>193</v>
      </c>
      <c r="B68">
        <v>72109040</v>
      </c>
      <c r="C68" t="str">
        <f>VLOOKUP(B68,[1]Sheet1!A$1:C$84,3,FALSE)</f>
        <v>Tin Mill products</v>
      </c>
      <c r="D68" t="s">
        <v>99</v>
      </c>
      <c r="E68" t="s">
        <v>105</v>
      </c>
      <c r="F68" t="s">
        <v>68</v>
      </c>
      <c r="G68" t="s">
        <v>67</v>
      </c>
      <c r="H68" t="s">
        <v>212</v>
      </c>
      <c r="I68">
        <v>12975</v>
      </c>
      <c r="J68">
        <v>22</v>
      </c>
      <c r="K68">
        <f t="shared" si="2"/>
        <v>2.1999999999999999E-2</v>
      </c>
      <c r="L68">
        <f t="shared" si="3"/>
        <v>589772.72727272729</v>
      </c>
    </row>
    <row r="69" spans="1:12" x14ac:dyDescent="0.35">
      <c r="A69" t="s">
        <v>193</v>
      </c>
      <c r="B69">
        <v>72109040</v>
      </c>
      <c r="C69" t="str">
        <f>VLOOKUP(B69,[1]Sheet1!A$1:C$84,3,FALSE)</f>
        <v>Tin Mill products</v>
      </c>
      <c r="D69" t="s">
        <v>80</v>
      </c>
      <c r="E69" t="s">
        <v>79</v>
      </c>
      <c r="F69" t="s">
        <v>68</v>
      </c>
      <c r="G69" t="s">
        <v>85</v>
      </c>
      <c r="H69" t="s">
        <v>212</v>
      </c>
      <c r="I69">
        <v>23113</v>
      </c>
      <c r="J69">
        <v>15271</v>
      </c>
      <c r="K69">
        <f t="shared" si="2"/>
        <v>15.271000000000001</v>
      </c>
      <c r="L69">
        <f t="shared" si="3"/>
        <v>1513.5223626481566</v>
      </c>
    </row>
    <row r="70" spans="1:12" x14ac:dyDescent="0.35">
      <c r="A70" t="s">
        <v>193</v>
      </c>
      <c r="B70">
        <v>72109040</v>
      </c>
      <c r="C70" t="str">
        <f>VLOOKUP(B70,[1]Sheet1!A$1:C$84,3,FALSE)</f>
        <v>Tin Mill products</v>
      </c>
      <c r="D70" t="s">
        <v>80</v>
      </c>
      <c r="E70" t="s">
        <v>79</v>
      </c>
      <c r="F70" t="s">
        <v>68</v>
      </c>
      <c r="G70" t="s">
        <v>67</v>
      </c>
      <c r="H70" t="s">
        <v>212</v>
      </c>
      <c r="I70">
        <v>39053</v>
      </c>
      <c r="J70">
        <v>22992</v>
      </c>
      <c r="K70">
        <f t="shared" si="2"/>
        <v>22.992000000000001</v>
      </c>
      <c r="L70">
        <f t="shared" si="3"/>
        <v>1698.5473208072372</v>
      </c>
    </row>
    <row r="71" spans="1:12" x14ac:dyDescent="0.35">
      <c r="A71" t="s">
        <v>193</v>
      </c>
      <c r="B71">
        <v>72109040</v>
      </c>
      <c r="C71" t="str">
        <f>VLOOKUP(B71,[1]Sheet1!A$1:C$84,3,FALSE)</f>
        <v>Tin Mill products</v>
      </c>
      <c r="D71" t="s">
        <v>74</v>
      </c>
      <c r="E71" t="s">
        <v>73</v>
      </c>
      <c r="F71" t="s">
        <v>68</v>
      </c>
      <c r="G71" t="s">
        <v>85</v>
      </c>
      <c r="H71" t="s">
        <v>212</v>
      </c>
      <c r="I71">
        <v>178443</v>
      </c>
      <c r="J71">
        <v>120581</v>
      </c>
      <c r="K71">
        <f t="shared" si="2"/>
        <v>120.581</v>
      </c>
      <c r="L71">
        <f t="shared" si="3"/>
        <v>1479.8600111128619</v>
      </c>
    </row>
    <row r="72" spans="1:12" x14ac:dyDescent="0.35">
      <c r="A72" t="s">
        <v>193</v>
      </c>
      <c r="B72">
        <v>72109040</v>
      </c>
      <c r="C72" t="str">
        <f>VLOOKUP(B72,[1]Sheet1!A$1:C$84,3,FALSE)</f>
        <v>Tin Mill products</v>
      </c>
      <c r="D72" t="s">
        <v>74</v>
      </c>
      <c r="E72" t="s">
        <v>73</v>
      </c>
      <c r="F72" t="s">
        <v>68</v>
      </c>
      <c r="G72" t="s">
        <v>67</v>
      </c>
      <c r="H72" t="s">
        <v>212</v>
      </c>
      <c r="I72">
        <v>1342985</v>
      </c>
      <c r="J72">
        <v>907721</v>
      </c>
      <c r="K72">
        <f t="shared" si="2"/>
        <v>907.721</v>
      </c>
      <c r="L72">
        <f t="shared" si="3"/>
        <v>1479.5129781067089</v>
      </c>
    </row>
    <row r="73" spans="1:12" x14ac:dyDescent="0.35">
      <c r="A73" t="s">
        <v>192</v>
      </c>
      <c r="B73">
        <v>72121010</v>
      </c>
      <c r="C73" t="str">
        <f>VLOOKUP(B73,[1]Sheet1!A$1:C$84,3,FALSE)</f>
        <v>Tin Mill products</v>
      </c>
      <c r="D73" t="s">
        <v>72</v>
      </c>
      <c r="E73" t="s">
        <v>93</v>
      </c>
      <c r="F73" t="s">
        <v>68</v>
      </c>
      <c r="G73" t="s">
        <v>85</v>
      </c>
      <c r="H73" t="s">
        <v>212</v>
      </c>
      <c r="I73">
        <v>28369</v>
      </c>
      <c r="J73">
        <v>18973</v>
      </c>
      <c r="K73">
        <f t="shared" si="2"/>
        <v>18.972999999999999</v>
      </c>
      <c r="L73">
        <f t="shared" si="3"/>
        <v>1495.2300637748381</v>
      </c>
    </row>
    <row r="74" spans="1:12" x14ac:dyDescent="0.35">
      <c r="A74" t="s">
        <v>192</v>
      </c>
      <c r="B74">
        <v>72121010</v>
      </c>
      <c r="C74" t="str">
        <f>VLOOKUP(B74,[1]Sheet1!A$1:C$84,3,FALSE)</f>
        <v>Tin Mill products</v>
      </c>
      <c r="D74" t="s">
        <v>72</v>
      </c>
      <c r="E74" t="s">
        <v>93</v>
      </c>
      <c r="F74" t="s">
        <v>68</v>
      </c>
      <c r="G74" t="s">
        <v>67</v>
      </c>
      <c r="H74" t="s">
        <v>212</v>
      </c>
      <c r="I74">
        <v>131561</v>
      </c>
      <c r="J74">
        <v>92207</v>
      </c>
      <c r="K74">
        <f t="shared" si="2"/>
        <v>92.206999999999994</v>
      </c>
      <c r="L74">
        <f t="shared" si="3"/>
        <v>1426.8005682865728</v>
      </c>
    </row>
    <row r="75" spans="1:12" x14ac:dyDescent="0.35">
      <c r="A75" t="s">
        <v>192</v>
      </c>
      <c r="B75">
        <v>72121010</v>
      </c>
      <c r="C75" t="str">
        <f>VLOOKUP(B75,[1]Sheet1!A$1:C$84,3,FALSE)</f>
        <v>Tin Mill products</v>
      </c>
      <c r="D75" t="s">
        <v>92</v>
      </c>
      <c r="E75" t="s">
        <v>91</v>
      </c>
      <c r="F75" t="s">
        <v>68</v>
      </c>
      <c r="G75" t="s">
        <v>85</v>
      </c>
      <c r="H75" t="s">
        <v>212</v>
      </c>
      <c r="I75">
        <v>1986</v>
      </c>
      <c r="J75">
        <v>1327</v>
      </c>
      <c r="K75">
        <f t="shared" si="2"/>
        <v>1.327</v>
      </c>
      <c r="L75">
        <f t="shared" si="3"/>
        <v>1496.6088922381311</v>
      </c>
    </row>
    <row r="76" spans="1:12" x14ac:dyDescent="0.35">
      <c r="A76" t="s">
        <v>192</v>
      </c>
      <c r="B76">
        <v>72121010</v>
      </c>
      <c r="C76" t="str">
        <f>VLOOKUP(B76,[1]Sheet1!A$1:C$84,3,FALSE)</f>
        <v>Tin Mill products</v>
      </c>
      <c r="D76" t="s">
        <v>92</v>
      </c>
      <c r="E76" t="s">
        <v>91</v>
      </c>
      <c r="F76" t="s">
        <v>68</v>
      </c>
      <c r="G76" t="s">
        <v>67</v>
      </c>
      <c r="H76" t="s">
        <v>212</v>
      </c>
      <c r="I76">
        <v>11857</v>
      </c>
      <c r="J76">
        <v>15083</v>
      </c>
      <c r="K76">
        <f t="shared" si="2"/>
        <v>15.083</v>
      </c>
      <c r="L76">
        <f t="shared" si="3"/>
        <v>786.11682026122128</v>
      </c>
    </row>
    <row r="77" spans="1:12" x14ac:dyDescent="0.35">
      <c r="A77" t="s">
        <v>192</v>
      </c>
      <c r="B77">
        <v>72121010</v>
      </c>
      <c r="C77" t="str">
        <f>VLOOKUP(B77,[1]Sheet1!A$1:C$84,3,FALSE)</f>
        <v>Tin Mill products</v>
      </c>
      <c r="D77" t="s">
        <v>80</v>
      </c>
      <c r="E77" t="s">
        <v>79</v>
      </c>
      <c r="F77" t="s">
        <v>68</v>
      </c>
      <c r="G77" t="s">
        <v>85</v>
      </c>
      <c r="H77" t="s">
        <v>212</v>
      </c>
      <c r="I77">
        <v>2252</v>
      </c>
      <c r="J77">
        <v>1491</v>
      </c>
      <c r="K77">
        <f t="shared" si="2"/>
        <v>1.4910000000000001</v>
      </c>
      <c r="L77">
        <f t="shared" si="3"/>
        <v>1510.395707578806</v>
      </c>
    </row>
    <row r="78" spans="1:12" x14ac:dyDescent="0.35">
      <c r="A78" t="s">
        <v>192</v>
      </c>
      <c r="B78">
        <v>72121010</v>
      </c>
      <c r="C78" t="str">
        <f>VLOOKUP(B78,[1]Sheet1!A$1:C$84,3,FALSE)</f>
        <v>Tin Mill products</v>
      </c>
      <c r="D78" t="s">
        <v>80</v>
      </c>
      <c r="E78" t="s">
        <v>79</v>
      </c>
      <c r="F78" t="s">
        <v>68</v>
      </c>
      <c r="G78" t="s">
        <v>67</v>
      </c>
      <c r="H78" t="s">
        <v>212</v>
      </c>
      <c r="I78">
        <v>23172</v>
      </c>
      <c r="J78">
        <v>15804</v>
      </c>
      <c r="K78">
        <f t="shared" si="2"/>
        <v>15.804</v>
      </c>
      <c r="L78">
        <f t="shared" si="3"/>
        <v>1466.2110858010631</v>
      </c>
    </row>
    <row r="79" spans="1:12" x14ac:dyDescent="0.35">
      <c r="A79" t="s">
        <v>191</v>
      </c>
      <c r="B79">
        <v>72121090</v>
      </c>
      <c r="C79" t="str">
        <f>VLOOKUP(B79,[1]Sheet1!A$1:C$84,3,FALSE)</f>
        <v>Tin Mill products</v>
      </c>
      <c r="D79" t="s">
        <v>72</v>
      </c>
      <c r="E79" t="s">
        <v>93</v>
      </c>
      <c r="F79" t="s">
        <v>68</v>
      </c>
      <c r="G79" t="s">
        <v>85</v>
      </c>
      <c r="H79" t="s">
        <v>212</v>
      </c>
      <c r="I79">
        <v>9083</v>
      </c>
      <c r="J79">
        <v>2702</v>
      </c>
      <c r="K79">
        <f t="shared" si="2"/>
        <v>2.702</v>
      </c>
      <c r="L79">
        <f t="shared" si="3"/>
        <v>3361.5840118430792</v>
      </c>
    </row>
    <row r="80" spans="1:12" x14ac:dyDescent="0.35">
      <c r="A80" t="s">
        <v>191</v>
      </c>
      <c r="B80">
        <v>72121090</v>
      </c>
      <c r="C80" t="str">
        <f>VLOOKUP(B80,[1]Sheet1!A$1:C$84,3,FALSE)</f>
        <v>Tin Mill products</v>
      </c>
      <c r="D80" t="s">
        <v>72</v>
      </c>
      <c r="E80" t="s">
        <v>93</v>
      </c>
      <c r="F80" t="s">
        <v>68</v>
      </c>
      <c r="G80" t="s">
        <v>67</v>
      </c>
      <c r="H80" t="s">
        <v>212</v>
      </c>
      <c r="I80">
        <v>35915</v>
      </c>
      <c r="J80">
        <v>11924</v>
      </c>
      <c r="K80">
        <f t="shared" si="2"/>
        <v>11.923999999999999</v>
      </c>
      <c r="L80">
        <f t="shared" si="3"/>
        <v>3011.9926199261995</v>
      </c>
    </row>
    <row r="81" spans="1:12" x14ac:dyDescent="0.35">
      <c r="A81" t="s">
        <v>191</v>
      </c>
      <c r="B81">
        <v>72121090</v>
      </c>
      <c r="C81" t="str">
        <f>VLOOKUP(B81,[1]Sheet1!A$1:C$84,3,FALSE)</f>
        <v>Tin Mill products</v>
      </c>
      <c r="D81" t="s">
        <v>92</v>
      </c>
      <c r="E81" t="s">
        <v>91</v>
      </c>
      <c r="F81" t="s">
        <v>68</v>
      </c>
      <c r="G81" t="s">
        <v>85</v>
      </c>
      <c r="H81" t="s">
        <v>212</v>
      </c>
      <c r="I81">
        <v>14772</v>
      </c>
      <c r="J81">
        <v>4396</v>
      </c>
      <c r="K81">
        <f t="shared" si="2"/>
        <v>4.3959999999999999</v>
      </c>
      <c r="L81">
        <f t="shared" si="3"/>
        <v>3360.3275705186534</v>
      </c>
    </row>
    <row r="82" spans="1:12" x14ac:dyDescent="0.35">
      <c r="A82" t="s">
        <v>191</v>
      </c>
      <c r="B82">
        <v>72121090</v>
      </c>
      <c r="C82" t="str">
        <f>VLOOKUP(B82,[1]Sheet1!A$1:C$84,3,FALSE)</f>
        <v>Tin Mill products</v>
      </c>
      <c r="D82" t="s">
        <v>92</v>
      </c>
      <c r="E82" t="s">
        <v>91</v>
      </c>
      <c r="F82" t="s">
        <v>68</v>
      </c>
      <c r="G82" t="s">
        <v>67</v>
      </c>
      <c r="H82" t="s">
        <v>212</v>
      </c>
      <c r="I82">
        <v>90413</v>
      </c>
      <c r="J82">
        <v>38521</v>
      </c>
      <c r="K82">
        <f t="shared" si="2"/>
        <v>38.521000000000001</v>
      </c>
      <c r="L82">
        <f t="shared" si="3"/>
        <v>2347.1093689156564</v>
      </c>
    </row>
    <row r="83" spans="1:12" x14ac:dyDescent="0.35">
      <c r="A83" t="s">
        <v>191</v>
      </c>
      <c r="B83">
        <v>72121090</v>
      </c>
      <c r="C83" t="str">
        <f>VLOOKUP(B83,[1]Sheet1!A$1:C$84,3,FALSE)</f>
        <v>Tin Mill products</v>
      </c>
      <c r="D83" t="s">
        <v>89</v>
      </c>
      <c r="E83" t="s">
        <v>88</v>
      </c>
      <c r="F83" t="s">
        <v>68</v>
      </c>
      <c r="G83" t="s">
        <v>85</v>
      </c>
      <c r="H83" t="s">
        <v>212</v>
      </c>
      <c r="I83">
        <v>77</v>
      </c>
      <c r="J83">
        <v>23</v>
      </c>
      <c r="K83">
        <f t="shared" si="2"/>
        <v>2.3E-2</v>
      </c>
      <c r="L83">
        <f t="shared" si="3"/>
        <v>3347.826086956522</v>
      </c>
    </row>
    <row r="84" spans="1:12" x14ac:dyDescent="0.35">
      <c r="A84" t="s">
        <v>191</v>
      </c>
      <c r="B84">
        <v>72121090</v>
      </c>
      <c r="C84" t="str">
        <f>VLOOKUP(B84,[1]Sheet1!A$1:C$84,3,FALSE)</f>
        <v>Tin Mill products</v>
      </c>
      <c r="D84" t="s">
        <v>89</v>
      </c>
      <c r="E84" t="s">
        <v>88</v>
      </c>
      <c r="F84" t="s">
        <v>68</v>
      </c>
      <c r="G84" t="s">
        <v>67</v>
      </c>
      <c r="H84" t="s">
        <v>212</v>
      </c>
      <c r="I84">
        <v>3302</v>
      </c>
      <c r="J84">
        <v>370</v>
      </c>
      <c r="K84">
        <f t="shared" si="2"/>
        <v>0.37</v>
      </c>
      <c r="L84">
        <f t="shared" si="3"/>
        <v>8924.3243243243251</v>
      </c>
    </row>
    <row r="85" spans="1:12" x14ac:dyDescent="0.35">
      <c r="A85" t="s">
        <v>191</v>
      </c>
      <c r="B85">
        <v>72121090</v>
      </c>
      <c r="C85" t="str">
        <f>VLOOKUP(B85,[1]Sheet1!A$1:C$84,3,FALSE)</f>
        <v>Tin Mill products</v>
      </c>
      <c r="D85" t="s">
        <v>87</v>
      </c>
      <c r="E85" t="s">
        <v>86</v>
      </c>
      <c r="F85" t="s">
        <v>68</v>
      </c>
      <c r="G85" t="s">
        <v>85</v>
      </c>
      <c r="H85" t="s">
        <v>212</v>
      </c>
      <c r="I85">
        <v>8499</v>
      </c>
      <c r="J85">
        <v>2533</v>
      </c>
      <c r="K85">
        <f t="shared" si="2"/>
        <v>2.5329999999999999</v>
      </c>
      <c r="L85">
        <f t="shared" si="3"/>
        <v>3355.3099091985787</v>
      </c>
    </row>
    <row r="86" spans="1:12" x14ac:dyDescent="0.35">
      <c r="A86" t="s">
        <v>191</v>
      </c>
      <c r="B86">
        <v>72121090</v>
      </c>
      <c r="C86" t="str">
        <f>VLOOKUP(B86,[1]Sheet1!A$1:C$84,3,FALSE)</f>
        <v>Tin Mill products</v>
      </c>
      <c r="D86" t="s">
        <v>87</v>
      </c>
      <c r="E86" t="s">
        <v>86</v>
      </c>
      <c r="F86" t="s">
        <v>68</v>
      </c>
      <c r="G86" t="s">
        <v>67</v>
      </c>
      <c r="H86" t="s">
        <v>212</v>
      </c>
      <c r="I86">
        <v>11775</v>
      </c>
      <c r="J86">
        <v>4595</v>
      </c>
      <c r="K86">
        <f t="shared" si="2"/>
        <v>4.5949999999999998</v>
      </c>
      <c r="L86">
        <f t="shared" si="3"/>
        <v>2562.5680087051146</v>
      </c>
    </row>
    <row r="87" spans="1:12" x14ac:dyDescent="0.35">
      <c r="A87" t="s">
        <v>191</v>
      </c>
      <c r="B87">
        <v>72121090</v>
      </c>
      <c r="C87" t="str">
        <f>VLOOKUP(B87,[1]Sheet1!A$1:C$84,3,FALSE)</f>
        <v>Tin Mill products</v>
      </c>
      <c r="D87" t="s">
        <v>78</v>
      </c>
      <c r="E87" t="s">
        <v>77</v>
      </c>
      <c r="F87" t="s">
        <v>68</v>
      </c>
      <c r="G87" t="s">
        <v>85</v>
      </c>
      <c r="H87" t="s">
        <v>212</v>
      </c>
      <c r="I87">
        <v>243</v>
      </c>
      <c r="J87">
        <v>73</v>
      </c>
      <c r="K87">
        <f t="shared" si="2"/>
        <v>7.2999999999999995E-2</v>
      </c>
      <c r="L87">
        <f t="shared" si="3"/>
        <v>3328.7671232876714</v>
      </c>
    </row>
    <row r="88" spans="1:12" x14ac:dyDescent="0.35">
      <c r="A88" t="s">
        <v>191</v>
      </c>
      <c r="B88">
        <v>72121090</v>
      </c>
      <c r="C88" t="str">
        <f>VLOOKUP(B88,[1]Sheet1!A$1:C$84,3,FALSE)</f>
        <v>Tin Mill products</v>
      </c>
      <c r="D88" t="s">
        <v>78</v>
      </c>
      <c r="E88" t="s">
        <v>77</v>
      </c>
      <c r="F88" t="s">
        <v>68</v>
      </c>
      <c r="G88" t="s">
        <v>67</v>
      </c>
      <c r="H88" t="s">
        <v>212</v>
      </c>
      <c r="I88">
        <v>3001</v>
      </c>
      <c r="J88">
        <v>283</v>
      </c>
      <c r="K88">
        <f t="shared" si="2"/>
        <v>0.28299999999999997</v>
      </c>
      <c r="L88">
        <f t="shared" si="3"/>
        <v>10604.240282685514</v>
      </c>
    </row>
    <row r="89" spans="1:12" x14ac:dyDescent="0.35">
      <c r="A89" t="s">
        <v>191</v>
      </c>
      <c r="B89">
        <v>72121090</v>
      </c>
      <c r="C89" t="str">
        <f>VLOOKUP(B89,[1]Sheet1!A$1:C$84,3,FALSE)</f>
        <v>Tin Mill products</v>
      </c>
      <c r="D89" t="s">
        <v>76</v>
      </c>
      <c r="E89" t="s">
        <v>75</v>
      </c>
      <c r="F89" t="s">
        <v>68</v>
      </c>
      <c r="G89" t="s">
        <v>85</v>
      </c>
      <c r="H89" t="s">
        <v>212</v>
      </c>
      <c r="I89">
        <v>1444</v>
      </c>
      <c r="J89">
        <v>433</v>
      </c>
      <c r="K89">
        <f t="shared" si="2"/>
        <v>0.433</v>
      </c>
      <c r="L89">
        <f t="shared" si="3"/>
        <v>3334.8729792147806</v>
      </c>
    </row>
    <row r="90" spans="1:12" x14ac:dyDescent="0.35">
      <c r="A90" t="s">
        <v>191</v>
      </c>
      <c r="B90">
        <v>72121090</v>
      </c>
      <c r="C90" t="str">
        <f>VLOOKUP(B90,[1]Sheet1!A$1:C$84,3,FALSE)</f>
        <v>Tin Mill products</v>
      </c>
      <c r="D90" t="s">
        <v>76</v>
      </c>
      <c r="E90" t="s">
        <v>75</v>
      </c>
      <c r="F90" t="s">
        <v>68</v>
      </c>
      <c r="G90" t="s">
        <v>67</v>
      </c>
      <c r="H90" t="s">
        <v>212</v>
      </c>
      <c r="I90">
        <v>311680</v>
      </c>
      <c r="J90">
        <v>97260</v>
      </c>
      <c r="K90">
        <f t="shared" si="2"/>
        <v>97.26</v>
      </c>
      <c r="L90">
        <f t="shared" si="3"/>
        <v>3204.6062101583384</v>
      </c>
    </row>
    <row r="91" spans="1:12" x14ac:dyDescent="0.35">
      <c r="A91" t="s">
        <v>190</v>
      </c>
      <c r="B91">
        <v>72124020</v>
      </c>
      <c r="C91" t="str">
        <f>VLOOKUP(B91,[1]Sheet1!A$1:C$84,3,FALSE)</f>
        <v>Tin Mill products</v>
      </c>
      <c r="D91" t="s">
        <v>67</v>
      </c>
      <c r="E91" t="s">
        <v>94</v>
      </c>
      <c r="F91" t="s">
        <v>68</v>
      </c>
      <c r="G91" t="s">
        <v>85</v>
      </c>
      <c r="H91" t="s">
        <v>212</v>
      </c>
      <c r="I91">
        <v>53345</v>
      </c>
      <c r="J91">
        <v>39473</v>
      </c>
      <c r="K91">
        <f t="shared" si="2"/>
        <v>39.472999999999999</v>
      </c>
      <c r="L91">
        <f t="shared" si="3"/>
        <v>1351.4300914549185</v>
      </c>
    </row>
    <row r="92" spans="1:12" x14ac:dyDescent="0.35">
      <c r="A92" t="s">
        <v>190</v>
      </c>
      <c r="B92">
        <v>72124020</v>
      </c>
      <c r="C92" t="str">
        <f>VLOOKUP(B92,[1]Sheet1!A$1:C$84,3,FALSE)</f>
        <v>Tin Mill products</v>
      </c>
      <c r="D92" t="s">
        <v>67</v>
      </c>
      <c r="E92" t="s">
        <v>94</v>
      </c>
      <c r="F92" t="s">
        <v>68</v>
      </c>
      <c r="G92" t="s">
        <v>67</v>
      </c>
      <c r="H92" t="s">
        <v>212</v>
      </c>
      <c r="I92">
        <v>241389</v>
      </c>
      <c r="J92">
        <v>181230</v>
      </c>
      <c r="K92">
        <f t="shared" si="2"/>
        <v>181.23</v>
      </c>
      <c r="L92">
        <f t="shared" si="3"/>
        <v>1331.9483529217018</v>
      </c>
    </row>
    <row r="93" spans="1:12" x14ac:dyDescent="0.35">
      <c r="A93" t="s">
        <v>190</v>
      </c>
      <c r="B93">
        <v>72124020</v>
      </c>
      <c r="C93" t="str">
        <f>VLOOKUP(B93,[1]Sheet1!A$1:C$84,3,FALSE)</f>
        <v>Tin Mill products</v>
      </c>
      <c r="D93" t="s">
        <v>72</v>
      </c>
      <c r="E93" t="s">
        <v>93</v>
      </c>
      <c r="F93" t="s">
        <v>68</v>
      </c>
      <c r="G93" t="s">
        <v>85</v>
      </c>
      <c r="H93" t="s">
        <v>212</v>
      </c>
      <c r="I93">
        <v>44534</v>
      </c>
      <c r="J93">
        <v>32904</v>
      </c>
      <c r="K93">
        <f t="shared" si="2"/>
        <v>32.904000000000003</v>
      </c>
      <c r="L93">
        <f t="shared" si="3"/>
        <v>1353.4524677850716</v>
      </c>
    </row>
    <row r="94" spans="1:12" x14ac:dyDescent="0.35">
      <c r="A94" t="s">
        <v>190</v>
      </c>
      <c r="B94">
        <v>72124020</v>
      </c>
      <c r="C94" t="str">
        <f>VLOOKUP(B94,[1]Sheet1!A$1:C$84,3,FALSE)</f>
        <v>Tin Mill products</v>
      </c>
      <c r="D94" t="s">
        <v>72</v>
      </c>
      <c r="E94" t="s">
        <v>93</v>
      </c>
      <c r="F94" t="s">
        <v>68</v>
      </c>
      <c r="G94" t="s">
        <v>67</v>
      </c>
      <c r="H94" t="s">
        <v>212</v>
      </c>
      <c r="I94">
        <v>231659</v>
      </c>
      <c r="J94">
        <v>169271</v>
      </c>
      <c r="K94">
        <f t="shared" si="2"/>
        <v>169.27099999999999</v>
      </c>
      <c r="L94">
        <f t="shared" si="3"/>
        <v>1368.5687447938515</v>
      </c>
    </row>
    <row r="95" spans="1:12" x14ac:dyDescent="0.35">
      <c r="A95" t="s">
        <v>190</v>
      </c>
      <c r="B95">
        <v>72124020</v>
      </c>
      <c r="C95" t="str">
        <f>VLOOKUP(B95,[1]Sheet1!A$1:C$84,3,FALSE)</f>
        <v>Tin Mill products</v>
      </c>
      <c r="D95" t="s">
        <v>92</v>
      </c>
      <c r="E95" t="s">
        <v>91</v>
      </c>
      <c r="F95" t="s">
        <v>68</v>
      </c>
      <c r="G95" t="s">
        <v>85</v>
      </c>
      <c r="H95" t="s">
        <v>212</v>
      </c>
      <c r="I95">
        <v>164583</v>
      </c>
      <c r="J95">
        <v>120942</v>
      </c>
      <c r="K95">
        <f t="shared" si="2"/>
        <v>120.94199999999999</v>
      </c>
      <c r="L95">
        <f t="shared" si="3"/>
        <v>1360.842387260009</v>
      </c>
    </row>
    <row r="96" spans="1:12" x14ac:dyDescent="0.35">
      <c r="A96" t="s">
        <v>190</v>
      </c>
      <c r="B96">
        <v>72124020</v>
      </c>
      <c r="C96" t="str">
        <f>VLOOKUP(B96,[1]Sheet1!A$1:C$84,3,FALSE)</f>
        <v>Tin Mill products</v>
      </c>
      <c r="D96" t="s">
        <v>92</v>
      </c>
      <c r="E96" t="s">
        <v>91</v>
      </c>
      <c r="F96" t="s">
        <v>68</v>
      </c>
      <c r="G96" t="s">
        <v>67</v>
      </c>
      <c r="H96" t="s">
        <v>212</v>
      </c>
      <c r="I96">
        <v>972230</v>
      </c>
      <c r="J96">
        <v>72725</v>
      </c>
      <c r="K96">
        <f t="shared" si="2"/>
        <v>72.724999999999994</v>
      </c>
      <c r="L96">
        <f t="shared" si="3"/>
        <v>13368.580268133381</v>
      </c>
    </row>
    <row r="97" spans="1:12" x14ac:dyDescent="0.35">
      <c r="A97" t="s">
        <v>190</v>
      </c>
      <c r="B97">
        <v>72124020</v>
      </c>
      <c r="C97" t="str">
        <f>VLOOKUP(B97,[1]Sheet1!A$1:C$84,3,FALSE)</f>
        <v>Tin Mill products</v>
      </c>
      <c r="D97" t="s">
        <v>89</v>
      </c>
      <c r="E97" t="s">
        <v>88</v>
      </c>
      <c r="F97" t="s">
        <v>68</v>
      </c>
      <c r="G97" t="s">
        <v>85</v>
      </c>
      <c r="H97" t="s">
        <v>212</v>
      </c>
      <c r="I97">
        <v>309</v>
      </c>
      <c r="J97">
        <v>225</v>
      </c>
      <c r="K97">
        <f t="shared" si="2"/>
        <v>0.22500000000000001</v>
      </c>
      <c r="L97">
        <f t="shared" si="3"/>
        <v>1373.3333333333333</v>
      </c>
    </row>
    <row r="98" spans="1:12" x14ac:dyDescent="0.35">
      <c r="A98" t="s">
        <v>190</v>
      </c>
      <c r="B98">
        <v>72124020</v>
      </c>
      <c r="C98" t="str">
        <f>VLOOKUP(B98,[1]Sheet1!A$1:C$84,3,FALSE)</f>
        <v>Tin Mill products</v>
      </c>
      <c r="D98" t="s">
        <v>89</v>
      </c>
      <c r="E98" t="s">
        <v>88</v>
      </c>
      <c r="F98" t="s">
        <v>68</v>
      </c>
      <c r="G98" t="s">
        <v>67</v>
      </c>
      <c r="H98" t="s">
        <v>212</v>
      </c>
      <c r="I98">
        <v>10197</v>
      </c>
      <c r="J98">
        <v>8910</v>
      </c>
      <c r="K98">
        <f t="shared" si="2"/>
        <v>8.91</v>
      </c>
      <c r="L98">
        <f t="shared" si="3"/>
        <v>1144.4444444444443</v>
      </c>
    </row>
    <row r="99" spans="1:12" x14ac:dyDescent="0.35">
      <c r="A99" t="s">
        <v>190</v>
      </c>
      <c r="B99">
        <v>72124020</v>
      </c>
      <c r="C99" t="str">
        <f>VLOOKUP(B99,[1]Sheet1!A$1:C$84,3,FALSE)</f>
        <v>Tin Mill products</v>
      </c>
      <c r="D99" t="s">
        <v>87</v>
      </c>
      <c r="E99" t="s">
        <v>86</v>
      </c>
      <c r="F99" t="s">
        <v>68</v>
      </c>
      <c r="G99" t="s">
        <v>85</v>
      </c>
      <c r="H99" t="s">
        <v>212</v>
      </c>
      <c r="I99">
        <v>6302</v>
      </c>
      <c r="J99">
        <v>4617</v>
      </c>
      <c r="K99">
        <f t="shared" si="2"/>
        <v>4.617</v>
      </c>
      <c r="L99">
        <f t="shared" si="3"/>
        <v>1364.9555988737275</v>
      </c>
    </row>
    <row r="100" spans="1:12" x14ac:dyDescent="0.35">
      <c r="A100" t="s">
        <v>190</v>
      </c>
      <c r="B100">
        <v>72124020</v>
      </c>
      <c r="C100" t="str">
        <f>VLOOKUP(B100,[1]Sheet1!A$1:C$84,3,FALSE)</f>
        <v>Tin Mill products</v>
      </c>
      <c r="D100" t="s">
        <v>87</v>
      </c>
      <c r="E100" t="s">
        <v>86</v>
      </c>
      <c r="F100" t="s">
        <v>68</v>
      </c>
      <c r="G100" t="s">
        <v>67</v>
      </c>
      <c r="H100" t="s">
        <v>212</v>
      </c>
      <c r="I100">
        <v>7603</v>
      </c>
      <c r="J100">
        <v>9969</v>
      </c>
      <c r="K100">
        <f t="shared" si="2"/>
        <v>9.9689999999999994</v>
      </c>
      <c r="L100">
        <f t="shared" si="3"/>
        <v>762.66425920353095</v>
      </c>
    </row>
    <row r="101" spans="1:12" x14ac:dyDescent="0.35">
      <c r="A101" t="s">
        <v>190</v>
      </c>
      <c r="B101">
        <v>72124020</v>
      </c>
      <c r="C101" t="str">
        <f>VLOOKUP(B101,[1]Sheet1!A$1:C$84,3,FALSE)</f>
        <v>Tin Mill products</v>
      </c>
      <c r="D101" t="s">
        <v>99</v>
      </c>
      <c r="E101" t="s">
        <v>105</v>
      </c>
      <c r="F101" t="s">
        <v>68</v>
      </c>
      <c r="G101" t="s">
        <v>85</v>
      </c>
      <c r="H101" t="s">
        <v>212</v>
      </c>
      <c r="I101">
        <v>131397</v>
      </c>
      <c r="J101">
        <v>97228</v>
      </c>
      <c r="K101">
        <f t="shared" si="2"/>
        <v>97.227999999999994</v>
      </c>
      <c r="L101">
        <f t="shared" si="3"/>
        <v>1351.4316863454972</v>
      </c>
    </row>
    <row r="102" spans="1:12" x14ac:dyDescent="0.35">
      <c r="A102" t="s">
        <v>190</v>
      </c>
      <c r="B102">
        <v>72124020</v>
      </c>
      <c r="C102" t="str">
        <f>VLOOKUP(B102,[1]Sheet1!A$1:C$84,3,FALSE)</f>
        <v>Tin Mill products</v>
      </c>
      <c r="D102" t="s">
        <v>99</v>
      </c>
      <c r="E102" t="s">
        <v>105</v>
      </c>
      <c r="F102" t="s">
        <v>68</v>
      </c>
      <c r="G102" t="s">
        <v>67</v>
      </c>
      <c r="H102" t="s">
        <v>212</v>
      </c>
      <c r="I102">
        <v>1426679</v>
      </c>
      <c r="J102">
        <v>1780358</v>
      </c>
      <c r="K102">
        <f t="shared" si="2"/>
        <v>1780.3579999999999</v>
      </c>
      <c r="L102">
        <f t="shared" si="3"/>
        <v>801.3438870159822</v>
      </c>
    </row>
    <row r="103" spans="1:12" x14ac:dyDescent="0.35">
      <c r="A103" t="s">
        <v>190</v>
      </c>
      <c r="B103">
        <v>72124020</v>
      </c>
      <c r="C103" t="str">
        <f>VLOOKUP(B103,[1]Sheet1!A$1:C$84,3,FALSE)</f>
        <v>Tin Mill products</v>
      </c>
      <c r="D103" t="s">
        <v>80</v>
      </c>
      <c r="E103" t="s">
        <v>79</v>
      </c>
      <c r="F103" t="s">
        <v>68</v>
      </c>
      <c r="G103" t="s">
        <v>85</v>
      </c>
      <c r="H103" t="s">
        <v>212</v>
      </c>
      <c r="I103">
        <v>511</v>
      </c>
      <c r="J103">
        <v>378</v>
      </c>
      <c r="K103">
        <f t="shared" si="2"/>
        <v>0.378</v>
      </c>
      <c r="L103">
        <f t="shared" si="3"/>
        <v>1351.8518518518517</v>
      </c>
    </row>
    <row r="104" spans="1:12" x14ac:dyDescent="0.35">
      <c r="A104" t="s">
        <v>190</v>
      </c>
      <c r="B104">
        <v>72124020</v>
      </c>
      <c r="C104" t="str">
        <f>VLOOKUP(B104,[1]Sheet1!A$1:C$84,3,FALSE)</f>
        <v>Tin Mill products</v>
      </c>
      <c r="D104" t="s">
        <v>80</v>
      </c>
      <c r="E104" t="s">
        <v>79</v>
      </c>
      <c r="F104" t="s">
        <v>68</v>
      </c>
      <c r="G104" t="s">
        <v>67</v>
      </c>
      <c r="H104" t="s">
        <v>212</v>
      </c>
      <c r="I104">
        <v>3477</v>
      </c>
      <c r="J104">
        <v>4589</v>
      </c>
      <c r="K104">
        <f t="shared" si="2"/>
        <v>4.5890000000000004</v>
      </c>
      <c r="L104">
        <f t="shared" si="3"/>
        <v>757.6814120723468</v>
      </c>
    </row>
    <row r="105" spans="1:12" x14ac:dyDescent="0.35">
      <c r="A105" t="s">
        <v>190</v>
      </c>
      <c r="B105">
        <v>72124020</v>
      </c>
      <c r="C105" t="str">
        <f>VLOOKUP(B105,[1]Sheet1!A$1:C$84,3,FALSE)</f>
        <v>Tin Mill products</v>
      </c>
      <c r="D105" t="s">
        <v>78</v>
      </c>
      <c r="E105" t="s">
        <v>77</v>
      </c>
      <c r="F105" t="s">
        <v>68</v>
      </c>
      <c r="G105" t="s">
        <v>85</v>
      </c>
      <c r="H105" t="s">
        <v>212</v>
      </c>
      <c r="I105">
        <v>3147</v>
      </c>
      <c r="J105">
        <v>2328</v>
      </c>
      <c r="K105">
        <f t="shared" si="2"/>
        <v>2.3279999999999998</v>
      </c>
      <c r="L105">
        <f t="shared" si="3"/>
        <v>1351.8041237113403</v>
      </c>
    </row>
    <row r="106" spans="1:12" x14ac:dyDescent="0.35">
      <c r="A106" t="s">
        <v>190</v>
      </c>
      <c r="B106">
        <v>72124020</v>
      </c>
      <c r="C106" t="str">
        <f>VLOOKUP(B106,[1]Sheet1!A$1:C$84,3,FALSE)</f>
        <v>Tin Mill products</v>
      </c>
      <c r="D106" t="s">
        <v>78</v>
      </c>
      <c r="E106" t="s">
        <v>77</v>
      </c>
      <c r="F106" t="s">
        <v>68</v>
      </c>
      <c r="G106" t="s">
        <v>67</v>
      </c>
      <c r="H106" t="s">
        <v>212</v>
      </c>
      <c r="I106">
        <v>57201</v>
      </c>
      <c r="J106">
        <v>27599</v>
      </c>
      <c r="K106">
        <f t="shared" si="2"/>
        <v>27.599</v>
      </c>
      <c r="L106">
        <f t="shared" si="3"/>
        <v>2072.575093300482</v>
      </c>
    </row>
    <row r="107" spans="1:12" x14ac:dyDescent="0.35">
      <c r="A107" t="s">
        <v>190</v>
      </c>
      <c r="B107">
        <v>72124020</v>
      </c>
      <c r="C107" t="str">
        <f>VLOOKUP(B107,[1]Sheet1!A$1:C$84,3,FALSE)</f>
        <v>Tin Mill products</v>
      </c>
      <c r="D107" t="s">
        <v>74</v>
      </c>
      <c r="E107" t="s">
        <v>73</v>
      </c>
      <c r="F107" t="s">
        <v>68</v>
      </c>
      <c r="G107" t="s">
        <v>85</v>
      </c>
      <c r="H107" t="s">
        <v>212</v>
      </c>
      <c r="I107">
        <v>2277</v>
      </c>
      <c r="J107">
        <v>1685</v>
      </c>
      <c r="K107">
        <f t="shared" si="2"/>
        <v>1.6850000000000001</v>
      </c>
      <c r="L107">
        <f t="shared" si="3"/>
        <v>1351.3353115727002</v>
      </c>
    </row>
    <row r="108" spans="1:12" x14ac:dyDescent="0.35">
      <c r="A108" t="s">
        <v>190</v>
      </c>
      <c r="B108">
        <v>72124020</v>
      </c>
      <c r="C108" t="str">
        <f>VLOOKUP(B108,[1]Sheet1!A$1:C$84,3,FALSE)</f>
        <v>Tin Mill products</v>
      </c>
      <c r="D108" t="s">
        <v>74</v>
      </c>
      <c r="E108" t="s">
        <v>73</v>
      </c>
      <c r="F108" t="s">
        <v>68</v>
      </c>
      <c r="G108" t="s">
        <v>67</v>
      </c>
      <c r="H108" t="s">
        <v>212</v>
      </c>
      <c r="I108">
        <v>193147</v>
      </c>
      <c r="J108">
        <v>116837</v>
      </c>
      <c r="K108">
        <f t="shared" si="2"/>
        <v>116.837</v>
      </c>
      <c r="L108">
        <f t="shared" si="3"/>
        <v>1653.1321413593296</v>
      </c>
    </row>
    <row r="109" spans="1:12" x14ac:dyDescent="0.35">
      <c r="A109" t="s">
        <v>189</v>
      </c>
      <c r="B109">
        <v>72131000</v>
      </c>
      <c r="C109" t="str">
        <f>VLOOKUP(B109,[1]Sheet1!A$1:C$84,3,FALSE)</f>
        <v>Non Alloy and Other Alloy Wire Rod</v>
      </c>
      <c r="D109" t="s">
        <v>72</v>
      </c>
      <c r="E109" t="s">
        <v>93</v>
      </c>
      <c r="F109" t="s">
        <v>68</v>
      </c>
      <c r="G109" t="s">
        <v>85</v>
      </c>
      <c r="H109" t="s">
        <v>212</v>
      </c>
      <c r="I109">
        <v>25360</v>
      </c>
      <c r="J109">
        <v>56368</v>
      </c>
      <c r="K109">
        <f t="shared" si="2"/>
        <v>56.368000000000002</v>
      </c>
      <c r="L109">
        <f t="shared" si="3"/>
        <v>449.90065285268236</v>
      </c>
    </row>
    <row r="110" spans="1:12" x14ac:dyDescent="0.35">
      <c r="A110" t="s">
        <v>189</v>
      </c>
      <c r="B110">
        <v>72131000</v>
      </c>
      <c r="C110" t="str">
        <f>VLOOKUP(B110,[1]Sheet1!A$1:C$84,3,FALSE)</f>
        <v>Non Alloy and Other Alloy Wire Rod</v>
      </c>
      <c r="D110" t="s">
        <v>72</v>
      </c>
      <c r="E110" t="s">
        <v>93</v>
      </c>
      <c r="F110" t="s">
        <v>68</v>
      </c>
      <c r="G110" t="s">
        <v>67</v>
      </c>
      <c r="H110" t="s">
        <v>212</v>
      </c>
      <c r="I110">
        <v>28550</v>
      </c>
      <c r="J110">
        <v>51338</v>
      </c>
      <c r="K110">
        <f t="shared" si="2"/>
        <v>51.338000000000001</v>
      </c>
      <c r="L110">
        <f t="shared" si="3"/>
        <v>556.11827496201647</v>
      </c>
    </row>
    <row r="111" spans="1:12" x14ac:dyDescent="0.35">
      <c r="A111" t="s">
        <v>189</v>
      </c>
      <c r="B111">
        <v>72131000</v>
      </c>
      <c r="C111" t="str">
        <f>VLOOKUP(B111,[1]Sheet1!A$1:C$84,3,FALSE)</f>
        <v>Non Alloy and Other Alloy Wire Rod</v>
      </c>
      <c r="D111" t="s">
        <v>92</v>
      </c>
      <c r="E111" t="s">
        <v>91</v>
      </c>
      <c r="F111" t="s">
        <v>68</v>
      </c>
      <c r="G111" t="s">
        <v>85</v>
      </c>
      <c r="H111" t="s">
        <v>212</v>
      </c>
      <c r="I111">
        <v>2486</v>
      </c>
      <c r="J111">
        <v>5714</v>
      </c>
      <c r="K111">
        <f t="shared" si="2"/>
        <v>5.7140000000000004</v>
      </c>
      <c r="L111">
        <f t="shared" si="3"/>
        <v>435.07175358767932</v>
      </c>
    </row>
    <row r="112" spans="1:12" x14ac:dyDescent="0.35">
      <c r="A112" t="s">
        <v>189</v>
      </c>
      <c r="B112">
        <v>72131000</v>
      </c>
      <c r="C112" t="str">
        <f>VLOOKUP(B112,[1]Sheet1!A$1:C$84,3,FALSE)</f>
        <v>Non Alloy and Other Alloy Wire Rod</v>
      </c>
      <c r="D112" t="s">
        <v>92</v>
      </c>
      <c r="E112" t="s">
        <v>91</v>
      </c>
      <c r="F112" t="s">
        <v>68</v>
      </c>
      <c r="G112" t="s">
        <v>67</v>
      </c>
      <c r="H112" t="s">
        <v>212</v>
      </c>
      <c r="I112">
        <v>197666</v>
      </c>
      <c r="J112">
        <v>211502</v>
      </c>
      <c r="K112">
        <f t="shared" si="2"/>
        <v>211.50200000000001</v>
      </c>
      <c r="L112">
        <f t="shared" si="3"/>
        <v>934.58217889192531</v>
      </c>
    </row>
    <row r="113" spans="1:12" x14ac:dyDescent="0.35">
      <c r="A113" t="s">
        <v>189</v>
      </c>
      <c r="B113">
        <v>72131000</v>
      </c>
      <c r="C113" t="str">
        <f>VLOOKUP(B113,[1]Sheet1!A$1:C$84,3,FALSE)</f>
        <v>Non Alloy and Other Alloy Wire Rod</v>
      </c>
      <c r="D113" t="s">
        <v>87</v>
      </c>
      <c r="E113" t="s">
        <v>86</v>
      </c>
      <c r="F113" t="s">
        <v>68</v>
      </c>
      <c r="G113" t="s">
        <v>85</v>
      </c>
      <c r="H113" t="s">
        <v>212</v>
      </c>
      <c r="I113">
        <v>39701</v>
      </c>
      <c r="J113">
        <v>88244</v>
      </c>
      <c r="K113">
        <f t="shared" si="2"/>
        <v>88.244</v>
      </c>
      <c r="L113">
        <f t="shared" si="3"/>
        <v>449.9002765060514</v>
      </c>
    </row>
    <row r="114" spans="1:12" x14ac:dyDescent="0.35">
      <c r="A114" t="s">
        <v>189</v>
      </c>
      <c r="B114">
        <v>72131000</v>
      </c>
      <c r="C114" t="str">
        <f>VLOOKUP(B114,[1]Sheet1!A$1:C$84,3,FALSE)</f>
        <v>Non Alloy and Other Alloy Wire Rod</v>
      </c>
      <c r="D114" t="s">
        <v>87</v>
      </c>
      <c r="E114" t="s">
        <v>86</v>
      </c>
      <c r="F114" t="s">
        <v>68</v>
      </c>
      <c r="G114" t="s">
        <v>67</v>
      </c>
      <c r="H114" t="s">
        <v>212</v>
      </c>
      <c r="I114">
        <v>46370</v>
      </c>
      <c r="J114">
        <v>100900</v>
      </c>
      <c r="K114">
        <f t="shared" si="2"/>
        <v>100.9</v>
      </c>
      <c r="L114">
        <f t="shared" si="3"/>
        <v>459.56392467789891</v>
      </c>
    </row>
    <row r="115" spans="1:12" x14ac:dyDescent="0.35">
      <c r="A115" t="s">
        <v>189</v>
      </c>
      <c r="B115">
        <v>72131000</v>
      </c>
      <c r="C115" t="str">
        <f>VLOOKUP(B115,[1]Sheet1!A$1:C$84,3,FALSE)</f>
        <v>Non Alloy and Other Alloy Wire Rod</v>
      </c>
      <c r="D115" t="s">
        <v>82</v>
      </c>
      <c r="E115" t="s">
        <v>81</v>
      </c>
      <c r="F115" t="s">
        <v>68</v>
      </c>
      <c r="G115" t="s">
        <v>85</v>
      </c>
      <c r="H115" t="s">
        <v>212</v>
      </c>
      <c r="I115">
        <v>348644</v>
      </c>
      <c r="J115">
        <v>804053</v>
      </c>
      <c r="K115">
        <f t="shared" si="2"/>
        <v>804.053</v>
      </c>
      <c r="L115">
        <f t="shared" si="3"/>
        <v>433.60823229314485</v>
      </c>
    </row>
    <row r="116" spans="1:12" x14ac:dyDescent="0.35">
      <c r="A116" t="s">
        <v>189</v>
      </c>
      <c r="B116">
        <v>72131000</v>
      </c>
      <c r="C116" t="str">
        <f>VLOOKUP(B116,[1]Sheet1!A$1:C$84,3,FALSE)</f>
        <v>Non Alloy and Other Alloy Wire Rod</v>
      </c>
      <c r="D116" t="s">
        <v>82</v>
      </c>
      <c r="E116" t="s">
        <v>81</v>
      </c>
      <c r="F116" t="s">
        <v>68</v>
      </c>
      <c r="G116" t="s">
        <v>67</v>
      </c>
      <c r="H116" t="s">
        <v>212</v>
      </c>
      <c r="I116">
        <v>5742497</v>
      </c>
      <c r="J116">
        <v>14264840</v>
      </c>
      <c r="K116">
        <f t="shared" si="2"/>
        <v>14264.84</v>
      </c>
      <c r="L116">
        <f t="shared" si="3"/>
        <v>402.56301507763141</v>
      </c>
    </row>
    <row r="117" spans="1:12" x14ac:dyDescent="0.35">
      <c r="A117" t="s">
        <v>189</v>
      </c>
      <c r="B117">
        <v>72131000</v>
      </c>
      <c r="C117" t="str">
        <f>VLOOKUP(B117,[1]Sheet1!A$1:C$84,3,FALSE)</f>
        <v>Non Alloy and Other Alloy Wire Rod</v>
      </c>
      <c r="D117" t="s">
        <v>80</v>
      </c>
      <c r="E117" t="s">
        <v>79</v>
      </c>
      <c r="F117" t="s">
        <v>68</v>
      </c>
      <c r="G117" t="s">
        <v>85</v>
      </c>
      <c r="H117" t="s">
        <v>212</v>
      </c>
      <c r="I117">
        <v>45851</v>
      </c>
      <c r="J117">
        <v>105336</v>
      </c>
      <c r="K117">
        <f t="shared" si="2"/>
        <v>105.336</v>
      </c>
      <c r="L117">
        <f t="shared" si="3"/>
        <v>435.28328396749453</v>
      </c>
    </row>
    <row r="118" spans="1:12" x14ac:dyDescent="0.35">
      <c r="A118" t="s">
        <v>189</v>
      </c>
      <c r="B118">
        <v>72131000</v>
      </c>
      <c r="C118" t="str">
        <f>VLOOKUP(B118,[1]Sheet1!A$1:C$84,3,FALSE)</f>
        <v>Non Alloy and Other Alloy Wire Rod</v>
      </c>
      <c r="D118" t="s">
        <v>80</v>
      </c>
      <c r="E118" t="s">
        <v>79</v>
      </c>
      <c r="F118" t="s">
        <v>68</v>
      </c>
      <c r="G118" t="s">
        <v>67</v>
      </c>
      <c r="H118" t="s">
        <v>212</v>
      </c>
      <c r="I118">
        <v>1361397</v>
      </c>
      <c r="J118">
        <v>3296812</v>
      </c>
      <c r="K118">
        <f t="shared" si="2"/>
        <v>3296.8119999999999</v>
      </c>
      <c r="L118">
        <f t="shared" si="3"/>
        <v>412.94347387718801</v>
      </c>
    </row>
    <row r="119" spans="1:12" x14ac:dyDescent="0.35">
      <c r="A119" t="s">
        <v>189</v>
      </c>
      <c r="B119">
        <v>72131000</v>
      </c>
      <c r="C119" t="str">
        <f>VLOOKUP(B119,[1]Sheet1!A$1:C$84,3,FALSE)</f>
        <v>Non Alloy and Other Alloy Wire Rod</v>
      </c>
      <c r="D119" t="s">
        <v>78</v>
      </c>
      <c r="E119" t="s">
        <v>77</v>
      </c>
      <c r="F119" t="s">
        <v>68</v>
      </c>
      <c r="G119" t="s">
        <v>85</v>
      </c>
      <c r="H119" t="s">
        <v>212</v>
      </c>
      <c r="I119">
        <v>319</v>
      </c>
      <c r="J119">
        <v>745</v>
      </c>
      <c r="K119">
        <f t="shared" si="2"/>
        <v>0.745</v>
      </c>
      <c r="L119">
        <f t="shared" si="3"/>
        <v>428.18791946308727</v>
      </c>
    </row>
    <row r="120" spans="1:12" x14ac:dyDescent="0.35">
      <c r="A120" t="s">
        <v>189</v>
      </c>
      <c r="B120">
        <v>72131000</v>
      </c>
      <c r="C120" t="str">
        <f>VLOOKUP(B120,[1]Sheet1!A$1:C$84,3,FALSE)</f>
        <v>Non Alloy and Other Alloy Wire Rod</v>
      </c>
      <c r="D120" t="s">
        <v>78</v>
      </c>
      <c r="E120" t="s">
        <v>77</v>
      </c>
      <c r="F120" t="s">
        <v>68</v>
      </c>
      <c r="G120" t="s">
        <v>67</v>
      </c>
      <c r="H120" t="s">
        <v>212</v>
      </c>
      <c r="I120">
        <v>418568</v>
      </c>
      <c r="J120">
        <v>782934</v>
      </c>
      <c r="K120">
        <f t="shared" si="2"/>
        <v>782.93399999999997</v>
      </c>
      <c r="L120">
        <f t="shared" si="3"/>
        <v>534.61466739214291</v>
      </c>
    </row>
    <row r="121" spans="1:12" x14ac:dyDescent="0.35">
      <c r="A121" t="s">
        <v>189</v>
      </c>
      <c r="B121">
        <v>72131000</v>
      </c>
      <c r="C121" t="str">
        <f>VLOOKUP(B121,[1]Sheet1!A$1:C$84,3,FALSE)</f>
        <v>Non Alloy and Other Alloy Wire Rod</v>
      </c>
      <c r="D121" t="s">
        <v>97</v>
      </c>
      <c r="E121" t="s">
        <v>96</v>
      </c>
      <c r="F121" t="s">
        <v>68</v>
      </c>
      <c r="G121" t="s">
        <v>67</v>
      </c>
      <c r="H121" t="s">
        <v>212</v>
      </c>
      <c r="I121">
        <v>53252</v>
      </c>
      <c r="J121">
        <v>26603</v>
      </c>
      <c r="K121">
        <f t="shared" si="2"/>
        <v>26.603000000000002</v>
      </c>
      <c r="L121">
        <f t="shared" si="3"/>
        <v>2001.7291282938013</v>
      </c>
    </row>
    <row r="122" spans="1:12" x14ac:dyDescent="0.35">
      <c r="A122" t="s">
        <v>188</v>
      </c>
      <c r="B122">
        <v>72132000</v>
      </c>
      <c r="C122" t="str">
        <f>VLOOKUP(B122,[1]Sheet1!A$1:C$84,3,FALSE)</f>
        <v>Non Alloy and Other Alloy Wire Rod</v>
      </c>
      <c r="D122" t="s">
        <v>67</v>
      </c>
      <c r="E122" t="s">
        <v>94</v>
      </c>
      <c r="F122" t="s">
        <v>68</v>
      </c>
      <c r="G122" t="s">
        <v>67</v>
      </c>
      <c r="H122" t="s">
        <v>212</v>
      </c>
      <c r="I122">
        <v>739089</v>
      </c>
      <c r="J122">
        <v>1282307</v>
      </c>
      <c r="K122">
        <f t="shared" si="2"/>
        <v>1282.307</v>
      </c>
      <c r="L122">
        <f t="shared" si="3"/>
        <v>576.37445635093627</v>
      </c>
    </row>
    <row r="123" spans="1:12" x14ac:dyDescent="0.35">
      <c r="A123" t="s">
        <v>188</v>
      </c>
      <c r="B123">
        <v>72132000</v>
      </c>
      <c r="C123" t="str">
        <f>VLOOKUP(B123,[1]Sheet1!A$1:C$84,3,FALSE)</f>
        <v>Non Alloy and Other Alloy Wire Rod</v>
      </c>
      <c r="D123" t="s">
        <v>92</v>
      </c>
      <c r="E123" t="s">
        <v>91</v>
      </c>
      <c r="F123" t="s">
        <v>68</v>
      </c>
      <c r="G123" t="s">
        <v>85</v>
      </c>
      <c r="H123" t="s">
        <v>212</v>
      </c>
      <c r="I123">
        <v>17230</v>
      </c>
      <c r="J123">
        <v>29404</v>
      </c>
      <c r="K123">
        <f t="shared" si="2"/>
        <v>29.404</v>
      </c>
      <c r="L123">
        <f t="shared" si="3"/>
        <v>585.97469732009256</v>
      </c>
    </row>
    <row r="124" spans="1:12" x14ac:dyDescent="0.35">
      <c r="A124" t="s">
        <v>188</v>
      </c>
      <c r="B124">
        <v>72132000</v>
      </c>
      <c r="C124" t="str">
        <f>VLOOKUP(B124,[1]Sheet1!A$1:C$84,3,FALSE)</f>
        <v>Non Alloy and Other Alloy Wire Rod</v>
      </c>
      <c r="D124" t="s">
        <v>92</v>
      </c>
      <c r="E124" t="s">
        <v>91</v>
      </c>
      <c r="F124" t="s">
        <v>68</v>
      </c>
      <c r="G124" t="s">
        <v>67</v>
      </c>
      <c r="H124" t="s">
        <v>212</v>
      </c>
      <c r="I124">
        <v>1574036</v>
      </c>
      <c r="J124">
        <v>3084396</v>
      </c>
      <c r="K124">
        <f t="shared" si="2"/>
        <v>3084.3960000000002</v>
      </c>
      <c r="L124">
        <f t="shared" si="3"/>
        <v>510.32228027788904</v>
      </c>
    </row>
    <row r="125" spans="1:12" x14ac:dyDescent="0.35">
      <c r="A125" t="s">
        <v>188</v>
      </c>
      <c r="B125">
        <v>72132000</v>
      </c>
      <c r="C125" t="str">
        <f>VLOOKUP(B125,[1]Sheet1!A$1:C$84,3,FALSE)</f>
        <v>Non Alloy and Other Alloy Wire Rod</v>
      </c>
      <c r="D125" t="s">
        <v>89</v>
      </c>
      <c r="E125" t="s">
        <v>88</v>
      </c>
      <c r="F125" t="s">
        <v>68</v>
      </c>
      <c r="G125" t="s">
        <v>85</v>
      </c>
      <c r="H125" t="s">
        <v>212</v>
      </c>
      <c r="I125">
        <v>1754</v>
      </c>
      <c r="J125">
        <v>2934</v>
      </c>
      <c r="K125">
        <f t="shared" si="2"/>
        <v>2.9340000000000002</v>
      </c>
      <c r="L125">
        <f t="shared" si="3"/>
        <v>597.81867757327882</v>
      </c>
    </row>
    <row r="126" spans="1:12" x14ac:dyDescent="0.35">
      <c r="A126" t="s">
        <v>188</v>
      </c>
      <c r="B126">
        <v>72132000</v>
      </c>
      <c r="C126" t="str">
        <f>VLOOKUP(B126,[1]Sheet1!A$1:C$84,3,FALSE)</f>
        <v>Non Alloy and Other Alloy Wire Rod</v>
      </c>
      <c r="D126" t="s">
        <v>89</v>
      </c>
      <c r="E126" t="s">
        <v>88</v>
      </c>
      <c r="F126" t="s">
        <v>68</v>
      </c>
      <c r="G126" t="s">
        <v>67</v>
      </c>
      <c r="H126" t="s">
        <v>212</v>
      </c>
      <c r="I126">
        <v>49896</v>
      </c>
      <c r="J126">
        <v>60675</v>
      </c>
      <c r="K126">
        <f t="shared" si="2"/>
        <v>60.674999999999997</v>
      </c>
      <c r="L126">
        <f t="shared" si="3"/>
        <v>822.34857849196544</v>
      </c>
    </row>
    <row r="127" spans="1:12" x14ac:dyDescent="0.35">
      <c r="A127" t="s">
        <v>188</v>
      </c>
      <c r="B127">
        <v>72132000</v>
      </c>
      <c r="C127" t="str">
        <f>VLOOKUP(B127,[1]Sheet1!A$1:C$84,3,FALSE)</f>
        <v>Non Alloy and Other Alloy Wire Rod</v>
      </c>
      <c r="D127" t="s">
        <v>87</v>
      </c>
      <c r="E127" t="s">
        <v>86</v>
      </c>
      <c r="F127" t="s">
        <v>68</v>
      </c>
      <c r="G127" t="s">
        <v>85</v>
      </c>
      <c r="H127" t="s">
        <v>212</v>
      </c>
      <c r="I127">
        <v>1945</v>
      </c>
      <c r="J127">
        <v>3221</v>
      </c>
      <c r="K127">
        <f t="shared" si="2"/>
        <v>3.2210000000000001</v>
      </c>
      <c r="L127">
        <f t="shared" si="3"/>
        <v>603.84973610679913</v>
      </c>
    </row>
    <row r="128" spans="1:12" x14ac:dyDescent="0.35">
      <c r="A128" t="s">
        <v>188</v>
      </c>
      <c r="B128">
        <v>72132000</v>
      </c>
      <c r="C128" t="str">
        <f>VLOOKUP(B128,[1]Sheet1!A$1:C$84,3,FALSE)</f>
        <v>Non Alloy and Other Alloy Wire Rod</v>
      </c>
      <c r="D128" t="s">
        <v>87</v>
      </c>
      <c r="E128" t="s">
        <v>86</v>
      </c>
      <c r="F128" t="s">
        <v>68</v>
      </c>
      <c r="G128" t="s">
        <v>67</v>
      </c>
      <c r="H128" t="s">
        <v>212</v>
      </c>
      <c r="I128">
        <v>2453</v>
      </c>
      <c r="J128">
        <v>12</v>
      </c>
      <c r="K128">
        <f t="shared" si="2"/>
        <v>1.2E-2</v>
      </c>
      <c r="L128">
        <f t="shared" si="3"/>
        <v>204416.66666666666</v>
      </c>
    </row>
    <row r="129" spans="1:12" x14ac:dyDescent="0.35">
      <c r="A129" t="s">
        <v>188</v>
      </c>
      <c r="B129">
        <v>72132000</v>
      </c>
      <c r="C129" t="str">
        <f>VLOOKUP(B129,[1]Sheet1!A$1:C$84,3,FALSE)</f>
        <v>Non Alloy and Other Alloy Wire Rod</v>
      </c>
      <c r="D129" t="s">
        <v>80</v>
      </c>
      <c r="E129" t="s">
        <v>79</v>
      </c>
      <c r="F129" t="s">
        <v>68</v>
      </c>
      <c r="G129" t="s">
        <v>85</v>
      </c>
      <c r="H129" t="s">
        <v>212</v>
      </c>
      <c r="I129">
        <v>73584</v>
      </c>
      <c r="J129">
        <v>130368</v>
      </c>
      <c r="K129">
        <f t="shared" si="2"/>
        <v>130.36799999999999</v>
      </c>
      <c r="L129">
        <f t="shared" si="3"/>
        <v>564.43298969072168</v>
      </c>
    </row>
    <row r="130" spans="1:12" x14ac:dyDescent="0.35">
      <c r="A130" t="s">
        <v>188</v>
      </c>
      <c r="B130">
        <v>72132000</v>
      </c>
      <c r="C130" t="str">
        <f>VLOOKUP(B130,[1]Sheet1!A$1:C$84,3,FALSE)</f>
        <v>Non Alloy and Other Alloy Wire Rod</v>
      </c>
      <c r="D130" t="s">
        <v>80</v>
      </c>
      <c r="E130" t="s">
        <v>79</v>
      </c>
      <c r="F130" t="s">
        <v>68</v>
      </c>
      <c r="G130" t="s">
        <v>67</v>
      </c>
      <c r="H130" t="s">
        <v>212</v>
      </c>
      <c r="I130">
        <v>2006350</v>
      </c>
      <c r="J130">
        <v>3572710</v>
      </c>
      <c r="K130">
        <f t="shared" ref="K130:K193" si="4">J130/1000</f>
        <v>3572.71</v>
      </c>
      <c r="L130">
        <f t="shared" ref="L130:L193" si="5">I130/K130</f>
        <v>561.57650634952176</v>
      </c>
    </row>
    <row r="131" spans="1:12" x14ac:dyDescent="0.35">
      <c r="A131" t="s">
        <v>188</v>
      </c>
      <c r="B131">
        <v>72132000</v>
      </c>
      <c r="C131" t="str">
        <f>VLOOKUP(B131,[1]Sheet1!A$1:C$84,3,FALSE)</f>
        <v>Non Alloy and Other Alloy Wire Rod</v>
      </c>
      <c r="D131" t="s">
        <v>110</v>
      </c>
      <c r="E131" t="s">
        <v>109</v>
      </c>
      <c r="F131" t="s">
        <v>68</v>
      </c>
      <c r="G131" t="s">
        <v>85</v>
      </c>
      <c r="H131" t="s">
        <v>212</v>
      </c>
      <c r="I131">
        <v>4478</v>
      </c>
      <c r="J131">
        <v>7735</v>
      </c>
      <c r="K131">
        <f t="shared" si="4"/>
        <v>7.7350000000000003</v>
      </c>
      <c r="L131">
        <f t="shared" si="5"/>
        <v>578.92695539754357</v>
      </c>
    </row>
    <row r="132" spans="1:12" x14ac:dyDescent="0.35">
      <c r="A132" t="s">
        <v>188</v>
      </c>
      <c r="B132">
        <v>72132000</v>
      </c>
      <c r="C132" t="str">
        <f>VLOOKUP(B132,[1]Sheet1!A$1:C$84,3,FALSE)</f>
        <v>Non Alloy and Other Alloy Wire Rod</v>
      </c>
      <c r="D132" t="s">
        <v>110</v>
      </c>
      <c r="E132" t="s">
        <v>109</v>
      </c>
      <c r="F132" t="s">
        <v>68</v>
      </c>
      <c r="G132" t="s">
        <v>67</v>
      </c>
      <c r="H132" t="s">
        <v>212</v>
      </c>
      <c r="I132">
        <v>426687</v>
      </c>
      <c r="J132">
        <v>758989</v>
      </c>
      <c r="K132">
        <f t="shared" si="4"/>
        <v>758.98900000000003</v>
      </c>
      <c r="L132">
        <f t="shared" si="5"/>
        <v>562.17810798311962</v>
      </c>
    </row>
    <row r="133" spans="1:12" x14ac:dyDescent="0.35">
      <c r="A133" t="s">
        <v>188</v>
      </c>
      <c r="B133">
        <v>72132000</v>
      </c>
      <c r="C133" t="str">
        <f>VLOOKUP(B133,[1]Sheet1!A$1:C$84,3,FALSE)</f>
        <v>Non Alloy and Other Alloy Wire Rod</v>
      </c>
      <c r="D133" t="s">
        <v>70</v>
      </c>
      <c r="E133" t="s">
        <v>69</v>
      </c>
      <c r="F133" t="s">
        <v>68</v>
      </c>
      <c r="G133" t="s">
        <v>67</v>
      </c>
      <c r="H133" t="s">
        <v>212</v>
      </c>
      <c r="I133">
        <v>480</v>
      </c>
      <c r="J133">
        <v>45</v>
      </c>
      <c r="K133">
        <f t="shared" si="4"/>
        <v>4.4999999999999998E-2</v>
      </c>
      <c r="L133">
        <f t="shared" si="5"/>
        <v>10666.666666666668</v>
      </c>
    </row>
    <row r="134" spans="1:12" x14ac:dyDescent="0.35">
      <c r="A134" t="s">
        <v>188</v>
      </c>
      <c r="B134">
        <v>72132000</v>
      </c>
      <c r="C134" t="str">
        <f>VLOOKUP(B134,[1]Sheet1!A$1:C$84,3,FALSE)</f>
        <v>Non Alloy and Other Alloy Wire Rod</v>
      </c>
      <c r="D134" t="s">
        <v>107</v>
      </c>
      <c r="E134" t="s">
        <v>106</v>
      </c>
      <c r="F134" t="s">
        <v>68</v>
      </c>
      <c r="G134" t="s">
        <v>67</v>
      </c>
      <c r="H134" t="s">
        <v>212</v>
      </c>
      <c r="I134">
        <v>339</v>
      </c>
      <c r="J134">
        <v>150</v>
      </c>
      <c r="K134">
        <f t="shared" si="4"/>
        <v>0.15</v>
      </c>
      <c r="L134">
        <f t="shared" si="5"/>
        <v>2260</v>
      </c>
    </row>
    <row r="135" spans="1:12" x14ac:dyDescent="0.35">
      <c r="A135" t="s">
        <v>187</v>
      </c>
      <c r="B135">
        <v>72139110</v>
      </c>
      <c r="C135" t="str">
        <f>VLOOKUP(B135,[1]Sheet1!A$1:C$84,3,FALSE)</f>
        <v>Non Alloy and Other Alloy Wire Rod</v>
      </c>
      <c r="D135" t="s">
        <v>67</v>
      </c>
      <c r="E135" t="s">
        <v>94</v>
      </c>
      <c r="F135" t="s">
        <v>68</v>
      </c>
      <c r="G135" t="s">
        <v>67</v>
      </c>
      <c r="H135" t="s">
        <v>212</v>
      </c>
      <c r="I135">
        <v>241608</v>
      </c>
      <c r="J135">
        <v>679520</v>
      </c>
      <c r="K135">
        <f t="shared" si="4"/>
        <v>679.52</v>
      </c>
      <c r="L135">
        <f t="shared" si="5"/>
        <v>355.55686366847186</v>
      </c>
    </row>
    <row r="136" spans="1:12" x14ac:dyDescent="0.35">
      <c r="A136" t="s">
        <v>187</v>
      </c>
      <c r="B136">
        <v>72139110</v>
      </c>
      <c r="C136" t="str">
        <f>VLOOKUP(B136,[1]Sheet1!A$1:C$84,3,FALSE)</f>
        <v>Non Alloy and Other Alloy Wire Rod</v>
      </c>
      <c r="D136" t="s">
        <v>72</v>
      </c>
      <c r="E136" t="s">
        <v>93</v>
      </c>
      <c r="F136" t="s">
        <v>68</v>
      </c>
      <c r="G136" t="s">
        <v>85</v>
      </c>
      <c r="H136" t="s">
        <v>212</v>
      </c>
      <c r="I136">
        <v>1099993</v>
      </c>
      <c r="J136">
        <v>2594039</v>
      </c>
      <c r="K136">
        <f t="shared" si="4"/>
        <v>2594.0390000000002</v>
      </c>
      <c r="L136">
        <f t="shared" si="5"/>
        <v>424.04643877752028</v>
      </c>
    </row>
    <row r="137" spans="1:12" x14ac:dyDescent="0.35">
      <c r="A137" t="s">
        <v>187</v>
      </c>
      <c r="B137">
        <v>72139110</v>
      </c>
      <c r="C137" t="str">
        <f>VLOOKUP(B137,[1]Sheet1!A$1:C$84,3,FALSE)</f>
        <v>Non Alloy and Other Alloy Wire Rod</v>
      </c>
      <c r="D137" t="s">
        <v>72</v>
      </c>
      <c r="E137" t="s">
        <v>93</v>
      </c>
      <c r="F137" t="s">
        <v>68</v>
      </c>
      <c r="G137" t="s">
        <v>67</v>
      </c>
      <c r="H137" t="s">
        <v>212</v>
      </c>
      <c r="I137">
        <v>1231721</v>
      </c>
      <c r="J137">
        <v>3269930</v>
      </c>
      <c r="K137">
        <f t="shared" si="4"/>
        <v>3269.93</v>
      </c>
      <c r="L137">
        <f t="shared" si="5"/>
        <v>376.68115219591857</v>
      </c>
    </row>
    <row r="138" spans="1:12" x14ac:dyDescent="0.35">
      <c r="A138" t="s">
        <v>187</v>
      </c>
      <c r="B138">
        <v>72139110</v>
      </c>
      <c r="C138" t="str">
        <f>VLOOKUP(B138,[1]Sheet1!A$1:C$84,3,FALSE)</f>
        <v>Non Alloy and Other Alloy Wire Rod</v>
      </c>
      <c r="D138" t="s">
        <v>92</v>
      </c>
      <c r="E138" t="s">
        <v>91</v>
      </c>
      <c r="F138" t="s">
        <v>68</v>
      </c>
      <c r="G138" t="s">
        <v>85</v>
      </c>
      <c r="H138" t="s">
        <v>212</v>
      </c>
      <c r="I138">
        <v>321415</v>
      </c>
      <c r="J138">
        <v>740967</v>
      </c>
      <c r="K138">
        <f t="shared" si="4"/>
        <v>740.96699999999998</v>
      </c>
      <c r="L138">
        <f t="shared" si="5"/>
        <v>433.7777525854728</v>
      </c>
    </row>
    <row r="139" spans="1:12" x14ac:dyDescent="0.35">
      <c r="A139" t="s">
        <v>187</v>
      </c>
      <c r="B139">
        <v>72139110</v>
      </c>
      <c r="C139" t="str">
        <f>VLOOKUP(B139,[1]Sheet1!A$1:C$84,3,FALSE)</f>
        <v>Non Alloy and Other Alloy Wire Rod</v>
      </c>
      <c r="D139" t="s">
        <v>92</v>
      </c>
      <c r="E139" t="s">
        <v>91</v>
      </c>
      <c r="F139" t="s">
        <v>68</v>
      </c>
      <c r="G139" t="s">
        <v>67</v>
      </c>
      <c r="H139" t="s">
        <v>212</v>
      </c>
      <c r="I139">
        <v>25923212</v>
      </c>
      <c r="J139">
        <v>62772597</v>
      </c>
      <c r="K139">
        <f t="shared" si="4"/>
        <v>62772.597000000002</v>
      </c>
      <c r="L139">
        <f t="shared" si="5"/>
        <v>412.9702009939146</v>
      </c>
    </row>
    <row r="140" spans="1:12" x14ac:dyDescent="0.35">
      <c r="A140" t="s">
        <v>187</v>
      </c>
      <c r="B140">
        <v>72139110</v>
      </c>
      <c r="C140" t="str">
        <f>VLOOKUP(B140,[1]Sheet1!A$1:C$84,3,FALSE)</f>
        <v>Non Alloy and Other Alloy Wire Rod</v>
      </c>
      <c r="D140" t="s">
        <v>87</v>
      </c>
      <c r="E140" t="s">
        <v>86</v>
      </c>
      <c r="F140" t="s">
        <v>68</v>
      </c>
      <c r="G140" t="s">
        <v>85</v>
      </c>
      <c r="H140" t="s">
        <v>212</v>
      </c>
      <c r="I140">
        <v>653857</v>
      </c>
      <c r="J140">
        <v>1527660</v>
      </c>
      <c r="K140">
        <f t="shared" si="4"/>
        <v>1527.66</v>
      </c>
      <c r="L140">
        <f t="shared" si="5"/>
        <v>428.01212311640023</v>
      </c>
    </row>
    <row r="141" spans="1:12" x14ac:dyDescent="0.35">
      <c r="A141" t="s">
        <v>187</v>
      </c>
      <c r="B141">
        <v>72139110</v>
      </c>
      <c r="C141" t="str">
        <f>VLOOKUP(B141,[1]Sheet1!A$1:C$84,3,FALSE)</f>
        <v>Non Alloy and Other Alloy Wire Rod</v>
      </c>
      <c r="D141" t="s">
        <v>87</v>
      </c>
      <c r="E141" t="s">
        <v>86</v>
      </c>
      <c r="F141" t="s">
        <v>68</v>
      </c>
      <c r="G141" t="s">
        <v>67</v>
      </c>
      <c r="H141" t="s">
        <v>212</v>
      </c>
      <c r="I141">
        <v>658422</v>
      </c>
      <c r="J141">
        <v>862124</v>
      </c>
      <c r="K141">
        <f t="shared" si="4"/>
        <v>862.12400000000002</v>
      </c>
      <c r="L141">
        <f t="shared" si="5"/>
        <v>763.72076406642202</v>
      </c>
    </row>
    <row r="142" spans="1:12" x14ac:dyDescent="0.35">
      <c r="A142" t="s">
        <v>187</v>
      </c>
      <c r="B142">
        <v>72139110</v>
      </c>
      <c r="C142" t="str">
        <f>VLOOKUP(B142,[1]Sheet1!A$1:C$84,3,FALSE)</f>
        <v>Non Alloy and Other Alloy Wire Rod</v>
      </c>
      <c r="D142" t="s">
        <v>84</v>
      </c>
      <c r="E142" t="s">
        <v>83</v>
      </c>
      <c r="F142" t="s">
        <v>68</v>
      </c>
      <c r="G142" t="s">
        <v>85</v>
      </c>
      <c r="H142" t="s">
        <v>212</v>
      </c>
      <c r="I142">
        <v>1058394</v>
      </c>
      <c r="J142">
        <v>2467277</v>
      </c>
      <c r="K142">
        <f t="shared" si="4"/>
        <v>2467.277</v>
      </c>
      <c r="L142">
        <f t="shared" si="5"/>
        <v>428.97250693781041</v>
      </c>
    </row>
    <row r="143" spans="1:12" x14ac:dyDescent="0.35">
      <c r="A143" t="s">
        <v>187</v>
      </c>
      <c r="B143">
        <v>72139110</v>
      </c>
      <c r="C143" t="str">
        <f>VLOOKUP(B143,[1]Sheet1!A$1:C$84,3,FALSE)</f>
        <v>Non Alloy and Other Alloy Wire Rod</v>
      </c>
      <c r="D143" t="s">
        <v>84</v>
      </c>
      <c r="E143" t="s">
        <v>83</v>
      </c>
      <c r="F143" t="s">
        <v>68</v>
      </c>
      <c r="G143" t="s">
        <v>67</v>
      </c>
      <c r="H143" t="s">
        <v>212</v>
      </c>
      <c r="I143">
        <v>1052320</v>
      </c>
      <c r="J143">
        <v>2214512</v>
      </c>
      <c r="K143">
        <f t="shared" si="4"/>
        <v>2214.5120000000002</v>
      </c>
      <c r="L143">
        <f t="shared" si="5"/>
        <v>475.19272869146789</v>
      </c>
    </row>
    <row r="144" spans="1:12" x14ac:dyDescent="0.35">
      <c r="A144" t="s">
        <v>187</v>
      </c>
      <c r="B144">
        <v>72139110</v>
      </c>
      <c r="C144" t="str">
        <f>VLOOKUP(B144,[1]Sheet1!A$1:C$84,3,FALSE)</f>
        <v>Non Alloy and Other Alloy Wire Rod</v>
      </c>
      <c r="D144" t="s">
        <v>82</v>
      </c>
      <c r="E144" t="s">
        <v>81</v>
      </c>
      <c r="F144" t="s">
        <v>68</v>
      </c>
      <c r="G144" t="s">
        <v>85</v>
      </c>
      <c r="H144" t="s">
        <v>212</v>
      </c>
      <c r="I144">
        <v>129780</v>
      </c>
      <c r="J144">
        <v>306052</v>
      </c>
      <c r="K144">
        <f t="shared" si="4"/>
        <v>306.05200000000002</v>
      </c>
      <c r="L144">
        <f t="shared" si="5"/>
        <v>424.04558702442722</v>
      </c>
    </row>
    <row r="145" spans="1:12" x14ac:dyDescent="0.35">
      <c r="A145" t="s">
        <v>187</v>
      </c>
      <c r="B145">
        <v>72139110</v>
      </c>
      <c r="C145" t="str">
        <f>VLOOKUP(B145,[1]Sheet1!A$1:C$84,3,FALSE)</f>
        <v>Non Alloy and Other Alloy Wire Rod</v>
      </c>
      <c r="D145" t="s">
        <v>82</v>
      </c>
      <c r="E145" t="s">
        <v>81</v>
      </c>
      <c r="F145" t="s">
        <v>68</v>
      </c>
      <c r="G145" t="s">
        <v>67</v>
      </c>
      <c r="H145" t="s">
        <v>212</v>
      </c>
      <c r="I145">
        <v>1608147</v>
      </c>
      <c r="J145">
        <v>3968980</v>
      </c>
      <c r="K145">
        <f t="shared" si="4"/>
        <v>3968.98</v>
      </c>
      <c r="L145">
        <f t="shared" si="5"/>
        <v>405.17891246617518</v>
      </c>
    </row>
    <row r="146" spans="1:12" x14ac:dyDescent="0.35">
      <c r="A146" t="s">
        <v>187</v>
      </c>
      <c r="B146">
        <v>72139110</v>
      </c>
      <c r="C146" t="str">
        <f>VLOOKUP(B146,[1]Sheet1!A$1:C$84,3,FALSE)</f>
        <v>Non Alloy and Other Alloy Wire Rod</v>
      </c>
      <c r="D146" t="s">
        <v>80</v>
      </c>
      <c r="E146" t="s">
        <v>79</v>
      </c>
      <c r="F146" t="s">
        <v>68</v>
      </c>
      <c r="G146" t="s">
        <v>85</v>
      </c>
      <c r="H146" t="s">
        <v>212</v>
      </c>
      <c r="I146">
        <v>237633</v>
      </c>
      <c r="J146">
        <v>555434</v>
      </c>
      <c r="K146">
        <f t="shared" si="4"/>
        <v>555.43399999999997</v>
      </c>
      <c r="L146">
        <f t="shared" si="5"/>
        <v>427.83300986255796</v>
      </c>
    </row>
    <row r="147" spans="1:12" x14ac:dyDescent="0.35">
      <c r="A147" t="s">
        <v>187</v>
      </c>
      <c r="B147">
        <v>72139110</v>
      </c>
      <c r="C147" t="str">
        <f>VLOOKUP(B147,[1]Sheet1!A$1:C$84,3,FALSE)</f>
        <v>Non Alloy and Other Alloy Wire Rod</v>
      </c>
      <c r="D147" t="s">
        <v>80</v>
      </c>
      <c r="E147" t="s">
        <v>79</v>
      </c>
      <c r="F147" t="s">
        <v>68</v>
      </c>
      <c r="G147" t="s">
        <v>67</v>
      </c>
      <c r="H147" t="s">
        <v>212</v>
      </c>
      <c r="I147">
        <v>6039385</v>
      </c>
      <c r="J147">
        <v>14788430</v>
      </c>
      <c r="K147">
        <f t="shared" si="4"/>
        <v>14788.43</v>
      </c>
      <c r="L147">
        <f t="shared" si="5"/>
        <v>408.38581242227878</v>
      </c>
    </row>
    <row r="148" spans="1:12" x14ac:dyDescent="0.35">
      <c r="A148" t="s">
        <v>211</v>
      </c>
      <c r="B148">
        <v>72139120</v>
      </c>
      <c r="C148" t="str">
        <f>VLOOKUP(B148,[1]Sheet1!A$1:C$84,3,FALSE)</f>
        <v>Non Alloy and Other Alloy Wire Rod</v>
      </c>
      <c r="D148" t="s">
        <v>89</v>
      </c>
      <c r="E148" t="s">
        <v>88</v>
      </c>
      <c r="F148" t="s">
        <v>68</v>
      </c>
      <c r="G148" t="s">
        <v>85</v>
      </c>
      <c r="H148" t="s">
        <v>212</v>
      </c>
      <c r="I148">
        <v>33</v>
      </c>
      <c r="J148">
        <v>13</v>
      </c>
      <c r="K148">
        <f t="shared" si="4"/>
        <v>1.2999999999999999E-2</v>
      </c>
      <c r="L148">
        <f t="shared" si="5"/>
        <v>2538.4615384615386</v>
      </c>
    </row>
    <row r="149" spans="1:12" x14ac:dyDescent="0.35">
      <c r="A149" t="s">
        <v>211</v>
      </c>
      <c r="B149">
        <v>72139120</v>
      </c>
      <c r="C149" t="str">
        <f>VLOOKUP(B149,[1]Sheet1!A$1:C$84,3,FALSE)</f>
        <v>Non Alloy and Other Alloy Wire Rod</v>
      </c>
      <c r="D149" t="s">
        <v>89</v>
      </c>
      <c r="E149" t="s">
        <v>88</v>
      </c>
      <c r="F149" t="s">
        <v>68</v>
      </c>
      <c r="G149" t="s">
        <v>67</v>
      </c>
      <c r="H149" t="s">
        <v>212</v>
      </c>
      <c r="I149">
        <v>828</v>
      </c>
      <c r="J149">
        <v>7</v>
      </c>
      <c r="K149">
        <f t="shared" si="4"/>
        <v>7.0000000000000001E-3</v>
      </c>
      <c r="L149">
        <f t="shared" si="5"/>
        <v>118285.71428571429</v>
      </c>
    </row>
    <row r="150" spans="1:12" x14ac:dyDescent="0.35">
      <c r="A150" t="s">
        <v>211</v>
      </c>
      <c r="B150">
        <v>72139120</v>
      </c>
      <c r="C150" t="str">
        <f>VLOOKUP(B150,[1]Sheet1!A$1:C$84,3,FALSE)</f>
        <v>Non Alloy and Other Alloy Wire Rod</v>
      </c>
      <c r="D150" t="s">
        <v>87</v>
      </c>
      <c r="E150" t="s">
        <v>86</v>
      </c>
      <c r="F150" t="s">
        <v>68</v>
      </c>
      <c r="G150" t="s">
        <v>85</v>
      </c>
      <c r="H150" t="s">
        <v>212</v>
      </c>
      <c r="I150">
        <v>8</v>
      </c>
      <c r="J150">
        <v>3</v>
      </c>
      <c r="K150">
        <f t="shared" si="4"/>
        <v>3.0000000000000001E-3</v>
      </c>
      <c r="L150">
        <f t="shared" si="5"/>
        <v>2666.6666666666665</v>
      </c>
    </row>
    <row r="151" spans="1:12" x14ac:dyDescent="0.35">
      <c r="A151" t="s">
        <v>211</v>
      </c>
      <c r="B151">
        <v>72139120</v>
      </c>
      <c r="C151" t="str">
        <f>VLOOKUP(B151,[1]Sheet1!A$1:C$84,3,FALSE)</f>
        <v>Non Alloy and Other Alloy Wire Rod</v>
      </c>
      <c r="D151" t="s">
        <v>87</v>
      </c>
      <c r="E151" t="s">
        <v>86</v>
      </c>
      <c r="F151" t="s">
        <v>68</v>
      </c>
      <c r="G151" t="s">
        <v>99</v>
      </c>
      <c r="H151" t="s">
        <v>212</v>
      </c>
      <c r="I151">
        <v>10</v>
      </c>
      <c r="J151">
        <v>8</v>
      </c>
      <c r="K151">
        <f t="shared" si="4"/>
        <v>8.0000000000000002E-3</v>
      </c>
      <c r="L151">
        <f t="shared" si="5"/>
        <v>1250</v>
      </c>
    </row>
    <row r="152" spans="1:12" x14ac:dyDescent="0.35">
      <c r="A152" t="s">
        <v>211</v>
      </c>
      <c r="B152">
        <v>72139120</v>
      </c>
      <c r="C152" t="str">
        <f>VLOOKUP(B152,[1]Sheet1!A$1:C$84,3,FALSE)</f>
        <v>Non Alloy and Other Alloy Wire Rod</v>
      </c>
      <c r="D152" t="s">
        <v>167</v>
      </c>
      <c r="E152" t="s">
        <v>166</v>
      </c>
      <c r="F152" t="s">
        <v>68</v>
      </c>
      <c r="G152" t="s">
        <v>99</v>
      </c>
      <c r="H152" t="s">
        <v>212</v>
      </c>
      <c r="I152">
        <v>1</v>
      </c>
      <c r="J152">
        <v>1</v>
      </c>
      <c r="K152">
        <f t="shared" si="4"/>
        <v>1E-3</v>
      </c>
      <c r="L152">
        <f t="shared" si="5"/>
        <v>1000</v>
      </c>
    </row>
    <row r="153" spans="1:12" x14ac:dyDescent="0.35">
      <c r="A153" t="s">
        <v>186</v>
      </c>
      <c r="B153">
        <v>72139141</v>
      </c>
      <c r="C153" t="str">
        <f>VLOOKUP(B153,[1]Sheet1!A$1:C$84,3,FALSE)</f>
        <v>Non Alloy and Other Alloy Wire Rod</v>
      </c>
      <c r="D153" t="s">
        <v>72</v>
      </c>
      <c r="E153" t="s">
        <v>93</v>
      </c>
      <c r="F153" t="s">
        <v>68</v>
      </c>
      <c r="G153" t="s">
        <v>85</v>
      </c>
      <c r="H153" t="s">
        <v>212</v>
      </c>
      <c r="I153">
        <v>283</v>
      </c>
      <c r="J153">
        <v>650</v>
      </c>
      <c r="K153">
        <f t="shared" si="4"/>
        <v>0.65</v>
      </c>
      <c r="L153">
        <f t="shared" si="5"/>
        <v>435.38461538461536</v>
      </c>
    </row>
    <row r="154" spans="1:12" x14ac:dyDescent="0.35">
      <c r="A154" t="s">
        <v>186</v>
      </c>
      <c r="B154">
        <v>72139141</v>
      </c>
      <c r="C154" t="str">
        <f>VLOOKUP(B154,[1]Sheet1!A$1:C$84,3,FALSE)</f>
        <v>Non Alloy and Other Alloy Wire Rod</v>
      </c>
      <c r="D154" t="s">
        <v>72</v>
      </c>
      <c r="E154" t="s">
        <v>93</v>
      </c>
      <c r="F154" t="s">
        <v>68</v>
      </c>
      <c r="G154" t="s">
        <v>67</v>
      </c>
      <c r="H154" t="s">
        <v>212</v>
      </c>
      <c r="I154">
        <v>319</v>
      </c>
      <c r="J154">
        <v>314</v>
      </c>
      <c r="K154">
        <f t="shared" si="4"/>
        <v>0.314</v>
      </c>
      <c r="L154">
        <f t="shared" si="5"/>
        <v>1015.9235668789809</v>
      </c>
    </row>
    <row r="155" spans="1:12" x14ac:dyDescent="0.35">
      <c r="A155" t="s">
        <v>186</v>
      </c>
      <c r="B155">
        <v>72139141</v>
      </c>
      <c r="C155" t="str">
        <f>VLOOKUP(B155,[1]Sheet1!A$1:C$84,3,FALSE)</f>
        <v>Non Alloy and Other Alloy Wire Rod</v>
      </c>
      <c r="D155" t="s">
        <v>92</v>
      </c>
      <c r="E155" t="s">
        <v>91</v>
      </c>
      <c r="F155" t="s">
        <v>68</v>
      </c>
      <c r="G155" t="s">
        <v>85</v>
      </c>
      <c r="H155" t="s">
        <v>212</v>
      </c>
      <c r="I155">
        <v>17739</v>
      </c>
      <c r="J155">
        <v>40258</v>
      </c>
      <c r="K155">
        <f t="shared" si="4"/>
        <v>40.258000000000003</v>
      </c>
      <c r="L155">
        <f t="shared" si="5"/>
        <v>440.6329176809578</v>
      </c>
    </row>
    <row r="156" spans="1:12" x14ac:dyDescent="0.35">
      <c r="A156" t="s">
        <v>186</v>
      </c>
      <c r="B156">
        <v>72139141</v>
      </c>
      <c r="C156" t="str">
        <f>VLOOKUP(B156,[1]Sheet1!A$1:C$84,3,FALSE)</f>
        <v>Non Alloy and Other Alloy Wire Rod</v>
      </c>
      <c r="D156" t="s">
        <v>92</v>
      </c>
      <c r="E156" t="s">
        <v>91</v>
      </c>
      <c r="F156" t="s">
        <v>68</v>
      </c>
      <c r="G156" t="s">
        <v>67</v>
      </c>
      <c r="H156" t="s">
        <v>212</v>
      </c>
      <c r="I156">
        <v>1234139</v>
      </c>
      <c r="J156">
        <v>2944048</v>
      </c>
      <c r="K156">
        <f t="shared" si="4"/>
        <v>2944.0479999999998</v>
      </c>
      <c r="L156">
        <f t="shared" si="5"/>
        <v>419.19798861975079</v>
      </c>
    </row>
    <row r="157" spans="1:12" x14ac:dyDescent="0.35">
      <c r="A157" t="s">
        <v>186</v>
      </c>
      <c r="B157">
        <v>72139141</v>
      </c>
      <c r="C157" t="str">
        <f>VLOOKUP(B157,[1]Sheet1!A$1:C$84,3,FALSE)</f>
        <v>Non Alloy and Other Alloy Wire Rod</v>
      </c>
      <c r="D157" t="s">
        <v>89</v>
      </c>
      <c r="E157" t="s">
        <v>88</v>
      </c>
      <c r="F157" t="s">
        <v>68</v>
      </c>
      <c r="G157" t="s">
        <v>85</v>
      </c>
      <c r="H157" t="s">
        <v>212</v>
      </c>
      <c r="I157">
        <v>4</v>
      </c>
      <c r="J157">
        <v>9</v>
      </c>
      <c r="K157">
        <f t="shared" si="4"/>
        <v>8.9999999999999993E-3</v>
      </c>
      <c r="L157">
        <f t="shared" si="5"/>
        <v>444.44444444444446</v>
      </c>
    </row>
    <row r="158" spans="1:12" x14ac:dyDescent="0.35">
      <c r="A158" t="s">
        <v>186</v>
      </c>
      <c r="B158">
        <v>72139141</v>
      </c>
      <c r="C158" t="str">
        <f>VLOOKUP(B158,[1]Sheet1!A$1:C$84,3,FALSE)</f>
        <v>Non Alloy and Other Alloy Wire Rod</v>
      </c>
      <c r="D158" t="s">
        <v>89</v>
      </c>
      <c r="E158" t="s">
        <v>88</v>
      </c>
      <c r="F158" t="s">
        <v>68</v>
      </c>
      <c r="G158" t="s">
        <v>67</v>
      </c>
      <c r="H158" t="s">
        <v>212</v>
      </c>
      <c r="I158">
        <v>220</v>
      </c>
      <c r="J158">
        <v>270</v>
      </c>
      <c r="K158">
        <f t="shared" si="4"/>
        <v>0.27</v>
      </c>
      <c r="L158">
        <f t="shared" si="5"/>
        <v>814.81481481481478</v>
      </c>
    </row>
    <row r="159" spans="1:12" x14ac:dyDescent="0.35">
      <c r="A159" t="s">
        <v>186</v>
      </c>
      <c r="B159">
        <v>72139141</v>
      </c>
      <c r="C159" t="str">
        <f>VLOOKUP(B159,[1]Sheet1!A$1:C$84,3,FALSE)</f>
        <v>Non Alloy and Other Alloy Wire Rod</v>
      </c>
      <c r="D159" t="s">
        <v>99</v>
      </c>
      <c r="E159" t="s">
        <v>105</v>
      </c>
      <c r="F159" t="s">
        <v>68</v>
      </c>
      <c r="G159" t="s">
        <v>67</v>
      </c>
      <c r="H159" t="s">
        <v>212</v>
      </c>
      <c r="I159">
        <v>51161</v>
      </c>
      <c r="J159">
        <v>112712</v>
      </c>
      <c r="K159">
        <f t="shared" si="4"/>
        <v>112.712</v>
      </c>
      <c r="L159">
        <f t="shared" si="5"/>
        <v>453.90907800411668</v>
      </c>
    </row>
    <row r="160" spans="1:12" x14ac:dyDescent="0.35">
      <c r="A160" t="s">
        <v>186</v>
      </c>
      <c r="B160">
        <v>72139141</v>
      </c>
      <c r="C160" t="str">
        <f>VLOOKUP(B160,[1]Sheet1!A$1:C$84,3,FALSE)</f>
        <v>Non Alloy and Other Alloy Wire Rod</v>
      </c>
      <c r="D160" t="s">
        <v>80</v>
      </c>
      <c r="E160" t="s">
        <v>79</v>
      </c>
      <c r="F160" t="s">
        <v>68</v>
      </c>
      <c r="G160" t="s">
        <v>85</v>
      </c>
      <c r="H160" t="s">
        <v>212</v>
      </c>
      <c r="I160">
        <v>106355</v>
      </c>
      <c r="J160">
        <v>244136</v>
      </c>
      <c r="K160">
        <f t="shared" si="4"/>
        <v>244.136</v>
      </c>
      <c r="L160">
        <f t="shared" si="5"/>
        <v>435.63833273257529</v>
      </c>
    </row>
    <row r="161" spans="1:12" x14ac:dyDescent="0.35">
      <c r="A161" t="s">
        <v>186</v>
      </c>
      <c r="B161">
        <v>72139141</v>
      </c>
      <c r="C161" t="str">
        <f>VLOOKUP(B161,[1]Sheet1!A$1:C$84,3,FALSE)</f>
        <v>Non Alloy and Other Alloy Wire Rod</v>
      </c>
      <c r="D161" t="s">
        <v>80</v>
      </c>
      <c r="E161" t="s">
        <v>79</v>
      </c>
      <c r="F161" t="s">
        <v>68</v>
      </c>
      <c r="G161" t="s">
        <v>67</v>
      </c>
      <c r="H161" t="s">
        <v>212</v>
      </c>
      <c r="I161">
        <v>2581273</v>
      </c>
      <c r="J161">
        <v>6293320</v>
      </c>
      <c r="K161">
        <f t="shared" si="4"/>
        <v>6293.32</v>
      </c>
      <c r="L161">
        <f t="shared" si="5"/>
        <v>410.16077364570691</v>
      </c>
    </row>
    <row r="162" spans="1:12" x14ac:dyDescent="0.35">
      <c r="A162" t="s">
        <v>186</v>
      </c>
      <c r="B162">
        <v>72139141</v>
      </c>
      <c r="C162" t="str">
        <f>VLOOKUP(B162,[1]Sheet1!A$1:C$84,3,FALSE)</f>
        <v>Non Alloy and Other Alloy Wire Rod</v>
      </c>
      <c r="D162" t="s">
        <v>78</v>
      </c>
      <c r="E162" t="s">
        <v>77</v>
      </c>
      <c r="F162" t="s">
        <v>68</v>
      </c>
      <c r="G162" t="s">
        <v>67</v>
      </c>
      <c r="H162" t="s">
        <v>212</v>
      </c>
      <c r="I162">
        <v>10879</v>
      </c>
      <c r="J162">
        <v>25920</v>
      </c>
      <c r="K162">
        <f t="shared" si="4"/>
        <v>25.92</v>
      </c>
      <c r="L162">
        <f t="shared" si="5"/>
        <v>419.71450617283949</v>
      </c>
    </row>
    <row r="163" spans="1:12" x14ac:dyDescent="0.35">
      <c r="A163" t="s">
        <v>186</v>
      </c>
      <c r="B163">
        <v>72139141</v>
      </c>
      <c r="C163" t="str">
        <f>VLOOKUP(B163,[1]Sheet1!A$1:C$84,3,FALSE)</f>
        <v>Non Alloy and Other Alloy Wire Rod</v>
      </c>
      <c r="D163" t="s">
        <v>110</v>
      </c>
      <c r="E163" t="s">
        <v>109</v>
      </c>
      <c r="F163" t="s">
        <v>68</v>
      </c>
      <c r="G163" t="s">
        <v>85</v>
      </c>
      <c r="H163" t="s">
        <v>212</v>
      </c>
      <c r="I163">
        <v>15780</v>
      </c>
      <c r="J163">
        <v>34999</v>
      </c>
      <c r="K163">
        <f t="shared" si="4"/>
        <v>34.999000000000002</v>
      </c>
      <c r="L163">
        <f t="shared" si="5"/>
        <v>450.87002485785302</v>
      </c>
    </row>
    <row r="164" spans="1:12" x14ac:dyDescent="0.35">
      <c r="A164" t="s">
        <v>186</v>
      </c>
      <c r="B164">
        <v>72139141</v>
      </c>
      <c r="C164" t="str">
        <f>VLOOKUP(B164,[1]Sheet1!A$1:C$84,3,FALSE)</f>
        <v>Non Alloy and Other Alloy Wire Rod</v>
      </c>
      <c r="D164" t="s">
        <v>110</v>
      </c>
      <c r="E164" t="s">
        <v>109</v>
      </c>
      <c r="F164" t="s">
        <v>68</v>
      </c>
      <c r="G164" t="s">
        <v>67</v>
      </c>
      <c r="H164" t="s">
        <v>212</v>
      </c>
      <c r="I164">
        <v>1959710</v>
      </c>
      <c r="J164">
        <v>4434172</v>
      </c>
      <c r="K164">
        <f t="shared" si="4"/>
        <v>4434.1719999999996</v>
      </c>
      <c r="L164">
        <f t="shared" si="5"/>
        <v>441.95624346552188</v>
      </c>
    </row>
    <row r="165" spans="1:12" x14ac:dyDescent="0.35">
      <c r="A165" t="s">
        <v>185</v>
      </c>
      <c r="B165">
        <v>72139149</v>
      </c>
      <c r="C165" t="str">
        <f>VLOOKUP(B165,[1]Sheet1!A$1:C$84,3,FALSE)</f>
        <v>Non Alloy and Other Alloy Wire Rod</v>
      </c>
      <c r="D165" t="s">
        <v>67</v>
      </c>
      <c r="E165" t="s">
        <v>94</v>
      </c>
      <c r="F165" t="s">
        <v>68</v>
      </c>
      <c r="G165" t="s">
        <v>67</v>
      </c>
      <c r="H165" t="s">
        <v>212</v>
      </c>
      <c r="I165">
        <v>35335</v>
      </c>
      <c r="J165">
        <v>95560</v>
      </c>
      <c r="K165">
        <f t="shared" si="4"/>
        <v>95.56</v>
      </c>
      <c r="L165">
        <f t="shared" si="5"/>
        <v>369.76768522394309</v>
      </c>
    </row>
    <row r="166" spans="1:12" x14ac:dyDescent="0.35">
      <c r="A166" t="s">
        <v>185</v>
      </c>
      <c r="B166">
        <v>72139149</v>
      </c>
      <c r="C166" t="str">
        <f>VLOOKUP(B166,[1]Sheet1!A$1:C$84,3,FALSE)</f>
        <v>Non Alloy and Other Alloy Wire Rod</v>
      </c>
      <c r="D166" t="s">
        <v>92</v>
      </c>
      <c r="E166" t="s">
        <v>91</v>
      </c>
      <c r="F166" t="s">
        <v>68</v>
      </c>
      <c r="G166" t="s">
        <v>85</v>
      </c>
      <c r="H166" t="s">
        <v>212</v>
      </c>
      <c r="I166">
        <v>21168</v>
      </c>
      <c r="J166">
        <v>43851</v>
      </c>
      <c r="K166">
        <f t="shared" si="4"/>
        <v>43.850999999999999</v>
      </c>
      <c r="L166">
        <f t="shared" si="5"/>
        <v>482.72559348703567</v>
      </c>
    </row>
    <row r="167" spans="1:12" x14ac:dyDescent="0.35">
      <c r="A167" t="s">
        <v>185</v>
      </c>
      <c r="B167">
        <v>72139149</v>
      </c>
      <c r="C167" t="str">
        <f>VLOOKUP(B167,[1]Sheet1!A$1:C$84,3,FALSE)</f>
        <v>Non Alloy and Other Alloy Wire Rod</v>
      </c>
      <c r="D167" t="s">
        <v>92</v>
      </c>
      <c r="E167" t="s">
        <v>91</v>
      </c>
      <c r="F167" t="s">
        <v>68</v>
      </c>
      <c r="G167" t="s">
        <v>67</v>
      </c>
      <c r="H167" t="s">
        <v>212</v>
      </c>
      <c r="I167">
        <v>2020679</v>
      </c>
      <c r="J167">
        <v>4998957</v>
      </c>
      <c r="K167">
        <f t="shared" si="4"/>
        <v>4998.9570000000003</v>
      </c>
      <c r="L167">
        <f t="shared" si="5"/>
        <v>404.22012031709812</v>
      </c>
    </row>
    <row r="168" spans="1:12" x14ac:dyDescent="0.35">
      <c r="A168" t="s">
        <v>185</v>
      </c>
      <c r="B168">
        <v>72139149</v>
      </c>
      <c r="C168" t="str">
        <f>VLOOKUP(B168,[1]Sheet1!A$1:C$84,3,FALSE)</f>
        <v>Non Alloy and Other Alloy Wire Rod</v>
      </c>
      <c r="D168" t="s">
        <v>89</v>
      </c>
      <c r="E168" t="s">
        <v>88</v>
      </c>
      <c r="F168" t="s">
        <v>68</v>
      </c>
      <c r="G168" t="s">
        <v>85</v>
      </c>
      <c r="H168" t="s">
        <v>212</v>
      </c>
      <c r="I168">
        <v>838</v>
      </c>
      <c r="J168">
        <v>1734</v>
      </c>
      <c r="K168">
        <f t="shared" si="4"/>
        <v>1.734</v>
      </c>
      <c r="L168">
        <f t="shared" si="5"/>
        <v>483.27566320645906</v>
      </c>
    </row>
    <row r="169" spans="1:12" x14ac:dyDescent="0.35">
      <c r="A169" t="s">
        <v>185</v>
      </c>
      <c r="B169">
        <v>72139149</v>
      </c>
      <c r="C169" t="str">
        <f>VLOOKUP(B169,[1]Sheet1!A$1:C$84,3,FALSE)</f>
        <v>Non Alloy and Other Alloy Wire Rod</v>
      </c>
      <c r="D169" t="s">
        <v>89</v>
      </c>
      <c r="E169" t="s">
        <v>88</v>
      </c>
      <c r="F169" t="s">
        <v>68</v>
      </c>
      <c r="G169" t="s">
        <v>67</v>
      </c>
      <c r="H169" t="s">
        <v>212</v>
      </c>
      <c r="I169">
        <v>24640</v>
      </c>
      <c r="J169">
        <v>36595</v>
      </c>
      <c r="K169">
        <f t="shared" si="4"/>
        <v>36.594999999999999</v>
      </c>
      <c r="L169">
        <f t="shared" si="5"/>
        <v>673.31602677961473</v>
      </c>
    </row>
    <row r="170" spans="1:12" x14ac:dyDescent="0.35">
      <c r="A170" t="s">
        <v>185</v>
      </c>
      <c r="B170">
        <v>72139149</v>
      </c>
      <c r="C170" t="str">
        <f>VLOOKUP(B170,[1]Sheet1!A$1:C$84,3,FALSE)</f>
        <v>Non Alloy and Other Alloy Wire Rod</v>
      </c>
      <c r="D170" t="s">
        <v>82</v>
      </c>
      <c r="E170" t="s">
        <v>81</v>
      </c>
      <c r="F170" t="s">
        <v>68</v>
      </c>
      <c r="G170" t="s">
        <v>85</v>
      </c>
      <c r="H170" t="s">
        <v>212</v>
      </c>
      <c r="I170">
        <v>5633</v>
      </c>
      <c r="J170">
        <v>12249</v>
      </c>
      <c r="K170">
        <f t="shared" si="4"/>
        <v>12.249000000000001</v>
      </c>
      <c r="L170">
        <f t="shared" si="5"/>
        <v>459.8742754510572</v>
      </c>
    </row>
    <row r="171" spans="1:12" x14ac:dyDescent="0.35">
      <c r="A171" t="s">
        <v>185</v>
      </c>
      <c r="B171">
        <v>72139149</v>
      </c>
      <c r="C171" t="str">
        <f>VLOOKUP(B171,[1]Sheet1!A$1:C$84,3,FALSE)</f>
        <v>Non Alloy and Other Alloy Wire Rod</v>
      </c>
      <c r="D171" t="s">
        <v>82</v>
      </c>
      <c r="E171" t="s">
        <v>81</v>
      </c>
      <c r="F171" t="s">
        <v>68</v>
      </c>
      <c r="G171" t="s">
        <v>67</v>
      </c>
      <c r="H171" t="s">
        <v>212</v>
      </c>
      <c r="I171">
        <v>94018</v>
      </c>
      <c r="J171">
        <v>149940</v>
      </c>
      <c r="K171">
        <f t="shared" si="4"/>
        <v>149.94</v>
      </c>
      <c r="L171">
        <f t="shared" si="5"/>
        <v>627.03748165933041</v>
      </c>
    </row>
    <row r="172" spans="1:12" x14ac:dyDescent="0.35">
      <c r="A172" t="s">
        <v>185</v>
      </c>
      <c r="B172">
        <v>72139149</v>
      </c>
      <c r="C172" t="str">
        <f>VLOOKUP(B172,[1]Sheet1!A$1:C$84,3,FALSE)</f>
        <v>Non Alloy and Other Alloy Wire Rod</v>
      </c>
      <c r="D172" t="s">
        <v>80</v>
      </c>
      <c r="E172" t="s">
        <v>79</v>
      </c>
      <c r="F172" t="s">
        <v>68</v>
      </c>
      <c r="G172" t="s">
        <v>85</v>
      </c>
      <c r="H172" t="s">
        <v>212</v>
      </c>
      <c r="I172">
        <v>5500</v>
      </c>
      <c r="J172">
        <v>11716</v>
      </c>
      <c r="K172">
        <f t="shared" si="4"/>
        <v>11.715999999999999</v>
      </c>
      <c r="L172">
        <f t="shared" si="5"/>
        <v>469.44349607374534</v>
      </c>
    </row>
    <row r="173" spans="1:12" x14ac:dyDescent="0.35">
      <c r="A173" t="s">
        <v>185</v>
      </c>
      <c r="B173">
        <v>72139149</v>
      </c>
      <c r="C173" t="str">
        <f>VLOOKUP(B173,[1]Sheet1!A$1:C$84,3,FALSE)</f>
        <v>Non Alloy and Other Alloy Wire Rod</v>
      </c>
      <c r="D173" t="s">
        <v>80</v>
      </c>
      <c r="E173" t="s">
        <v>79</v>
      </c>
      <c r="F173" t="s">
        <v>68</v>
      </c>
      <c r="G173" t="s">
        <v>67</v>
      </c>
      <c r="H173" t="s">
        <v>212</v>
      </c>
      <c r="I173">
        <v>174413</v>
      </c>
      <c r="J173">
        <v>301567</v>
      </c>
      <c r="K173">
        <f t="shared" si="4"/>
        <v>301.56700000000001</v>
      </c>
      <c r="L173">
        <f t="shared" si="5"/>
        <v>578.35572194570364</v>
      </c>
    </row>
    <row r="174" spans="1:12" x14ac:dyDescent="0.35">
      <c r="A174" t="s">
        <v>185</v>
      </c>
      <c r="B174">
        <v>72139149</v>
      </c>
      <c r="C174" t="str">
        <f>VLOOKUP(B174,[1]Sheet1!A$1:C$84,3,FALSE)</f>
        <v>Non Alloy and Other Alloy Wire Rod</v>
      </c>
      <c r="D174" t="s">
        <v>78</v>
      </c>
      <c r="E174" t="s">
        <v>77</v>
      </c>
      <c r="F174" t="s">
        <v>68</v>
      </c>
      <c r="G174" t="s">
        <v>67</v>
      </c>
      <c r="H174" t="s">
        <v>212</v>
      </c>
      <c r="I174">
        <v>13974</v>
      </c>
      <c r="J174">
        <v>17930</v>
      </c>
      <c r="K174">
        <f t="shared" si="4"/>
        <v>17.93</v>
      </c>
      <c r="L174">
        <f t="shared" si="5"/>
        <v>779.36419408812048</v>
      </c>
    </row>
    <row r="175" spans="1:12" x14ac:dyDescent="0.35">
      <c r="A175" t="s">
        <v>185</v>
      </c>
      <c r="B175">
        <v>72139149</v>
      </c>
      <c r="C175" t="str">
        <f>VLOOKUP(B175,[1]Sheet1!A$1:C$84,3,FALSE)</f>
        <v>Non Alloy and Other Alloy Wire Rod</v>
      </c>
      <c r="D175" t="s">
        <v>74</v>
      </c>
      <c r="E175" t="s">
        <v>73</v>
      </c>
      <c r="F175" t="s">
        <v>68</v>
      </c>
      <c r="G175" t="s">
        <v>85</v>
      </c>
      <c r="H175" t="s">
        <v>212</v>
      </c>
      <c r="I175">
        <v>76278</v>
      </c>
      <c r="J175">
        <v>165775</v>
      </c>
      <c r="K175">
        <f t="shared" si="4"/>
        <v>165.77500000000001</v>
      </c>
      <c r="L175">
        <f t="shared" si="5"/>
        <v>460.12969386216253</v>
      </c>
    </row>
    <row r="176" spans="1:12" x14ac:dyDescent="0.35">
      <c r="A176" t="s">
        <v>185</v>
      </c>
      <c r="B176">
        <v>72139149</v>
      </c>
      <c r="C176" t="str">
        <f>VLOOKUP(B176,[1]Sheet1!A$1:C$84,3,FALSE)</f>
        <v>Non Alloy and Other Alloy Wire Rod</v>
      </c>
      <c r="D176" t="s">
        <v>74</v>
      </c>
      <c r="E176" t="s">
        <v>73</v>
      </c>
      <c r="F176" t="s">
        <v>68</v>
      </c>
      <c r="G176" t="s">
        <v>67</v>
      </c>
      <c r="H176" t="s">
        <v>212</v>
      </c>
      <c r="I176">
        <v>102007</v>
      </c>
      <c r="J176">
        <v>163132</v>
      </c>
      <c r="K176">
        <f t="shared" si="4"/>
        <v>163.13200000000001</v>
      </c>
      <c r="L176">
        <f t="shared" si="5"/>
        <v>625.30343525488558</v>
      </c>
    </row>
    <row r="177" spans="1:12" x14ac:dyDescent="0.35">
      <c r="A177" t="s">
        <v>185</v>
      </c>
      <c r="B177">
        <v>72139149</v>
      </c>
      <c r="C177" t="str">
        <f>VLOOKUP(B177,[1]Sheet1!A$1:C$84,3,FALSE)</f>
        <v>Non Alloy and Other Alloy Wire Rod</v>
      </c>
      <c r="D177" t="s">
        <v>110</v>
      </c>
      <c r="E177" t="s">
        <v>109</v>
      </c>
      <c r="F177" t="s">
        <v>68</v>
      </c>
      <c r="G177" t="s">
        <v>85</v>
      </c>
      <c r="H177" t="s">
        <v>212</v>
      </c>
      <c r="I177">
        <v>10281</v>
      </c>
      <c r="J177">
        <v>22206</v>
      </c>
      <c r="K177">
        <f t="shared" si="4"/>
        <v>22.206</v>
      </c>
      <c r="L177">
        <f t="shared" si="5"/>
        <v>462.98297757362877</v>
      </c>
    </row>
    <row r="178" spans="1:12" x14ac:dyDescent="0.35">
      <c r="A178" t="s">
        <v>185</v>
      </c>
      <c r="B178">
        <v>72139149</v>
      </c>
      <c r="C178" t="str">
        <f>VLOOKUP(B178,[1]Sheet1!A$1:C$84,3,FALSE)</f>
        <v>Non Alloy and Other Alloy Wire Rod</v>
      </c>
      <c r="D178" t="s">
        <v>110</v>
      </c>
      <c r="E178" t="s">
        <v>109</v>
      </c>
      <c r="F178" t="s">
        <v>68</v>
      </c>
      <c r="G178" t="s">
        <v>67</v>
      </c>
      <c r="H178" t="s">
        <v>212</v>
      </c>
      <c r="I178">
        <v>848189</v>
      </c>
      <c r="J178">
        <v>1560458</v>
      </c>
      <c r="K178">
        <f t="shared" si="4"/>
        <v>1560.4580000000001</v>
      </c>
      <c r="L178">
        <f t="shared" si="5"/>
        <v>543.55131634430404</v>
      </c>
    </row>
    <row r="179" spans="1:12" x14ac:dyDescent="0.35">
      <c r="A179" t="s">
        <v>185</v>
      </c>
      <c r="B179">
        <v>72139149</v>
      </c>
      <c r="C179" t="str">
        <f>VLOOKUP(B179,[1]Sheet1!A$1:C$84,3,FALSE)</f>
        <v>Non Alloy and Other Alloy Wire Rod</v>
      </c>
      <c r="D179" t="s">
        <v>145</v>
      </c>
      <c r="E179" t="s">
        <v>144</v>
      </c>
      <c r="F179" t="s">
        <v>68</v>
      </c>
      <c r="G179" t="s">
        <v>67</v>
      </c>
      <c r="H179" t="s">
        <v>212</v>
      </c>
      <c r="I179">
        <v>13</v>
      </c>
      <c r="J179">
        <v>1</v>
      </c>
      <c r="K179">
        <f t="shared" si="4"/>
        <v>1E-3</v>
      </c>
      <c r="L179">
        <f t="shared" si="5"/>
        <v>13000</v>
      </c>
    </row>
    <row r="180" spans="1:12" x14ac:dyDescent="0.35">
      <c r="A180" t="s">
        <v>184</v>
      </c>
      <c r="B180">
        <v>72139170</v>
      </c>
      <c r="C180" t="str">
        <f>VLOOKUP(B180,[1]Sheet1!A$1:C$84,3,FALSE)</f>
        <v>Non Alloy and Other Alloy Wire Rod</v>
      </c>
      <c r="D180" t="s">
        <v>72</v>
      </c>
      <c r="E180" t="s">
        <v>93</v>
      </c>
      <c r="F180" t="s">
        <v>68</v>
      </c>
      <c r="G180" t="s">
        <v>85</v>
      </c>
      <c r="H180" t="s">
        <v>212</v>
      </c>
      <c r="I180">
        <v>337908</v>
      </c>
      <c r="J180">
        <v>653069</v>
      </c>
      <c r="K180">
        <f t="shared" si="4"/>
        <v>653.06899999999996</v>
      </c>
      <c r="L180">
        <f t="shared" si="5"/>
        <v>517.4154645221256</v>
      </c>
    </row>
    <row r="181" spans="1:12" x14ac:dyDescent="0.35">
      <c r="A181" t="s">
        <v>184</v>
      </c>
      <c r="B181">
        <v>72139170</v>
      </c>
      <c r="C181" t="str">
        <f>VLOOKUP(B181,[1]Sheet1!A$1:C$84,3,FALSE)</f>
        <v>Non Alloy and Other Alloy Wire Rod</v>
      </c>
      <c r="D181" t="s">
        <v>72</v>
      </c>
      <c r="E181" t="s">
        <v>93</v>
      </c>
      <c r="F181" t="s">
        <v>68</v>
      </c>
      <c r="G181" t="s">
        <v>67</v>
      </c>
      <c r="H181" t="s">
        <v>212</v>
      </c>
      <c r="I181">
        <v>374290</v>
      </c>
      <c r="J181">
        <v>449991</v>
      </c>
      <c r="K181">
        <f t="shared" si="4"/>
        <v>449.99099999999999</v>
      </c>
      <c r="L181">
        <f t="shared" si="5"/>
        <v>831.77219099937554</v>
      </c>
    </row>
    <row r="182" spans="1:12" x14ac:dyDescent="0.35">
      <c r="A182" t="s">
        <v>184</v>
      </c>
      <c r="B182">
        <v>72139170</v>
      </c>
      <c r="C182" t="str">
        <f>VLOOKUP(B182,[1]Sheet1!A$1:C$84,3,FALSE)</f>
        <v>Non Alloy and Other Alloy Wire Rod</v>
      </c>
      <c r="D182" t="s">
        <v>92</v>
      </c>
      <c r="E182" t="s">
        <v>91</v>
      </c>
      <c r="F182" t="s">
        <v>68</v>
      </c>
      <c r="G182" t="s">
        <v>85</v>
      </c>
      <c r="H182" t="s">
        <v>212</v>
      </c>
      <c r="I182">
        <v>16390</v>
      </c>
      <c r="J182">
        <v>31811</v>
      </c>
      <c r="K182">
        <f t="shared" si="4"/>
        <v>31.811</v>
      </c>
      <c r="L182">
        <f t="shared" si="5"/>
        <v>515.23058061676784</v>
      </c>
    </row>
    <row r="183" spans="1:12" x14ac:dyDescent="0.35">
      <c r="A183" t="s">
        <v>184</v>
      </c>
      <c r="B183">
        <v>72139170</v>
      </c>
      <c r="C183" t="str">
        <f>VLOOKUP(B183,[1]Sheet1!A$1:C$84,3,FALSE)</f>
        <v>Non Alloy and Other Alloy Wire Rod</v>
      </c>
      <c r="D183" t="s">
        <v>92</v>
      </c>
      <c r="E183" t="s">
        <v>91</v>
      </c>
      <c r="F183" t="s">
        <v>68</v>
      </c>
      <c r="G183" t="s">
        <v>67</v>
      </c>
      <c r="H183" t="s">
        <v>212</v>
      </c>
      <c r="I183">
        <v>1373722</v>
      </c>
      <c r="J183">
        <v>2295435</v>
      </c>
      <c r="K183">
        <f t="shared" si="4"/>
        <v>2295.4349999999999</v>
      </c>
      <c r="L183">
        <f t="shared" si="5"/>
        <v>598.45824429792174</v>
      </c>
    </row>
    <row r="184" spans="1:12" x14ac:dyDescent="0.35">
      <c r="A184" t="s">
        <v>184</v>
      </c>
      <c r="B184">
        <v>72139170</v>
      </c>
      <c r="C184" t="str">
        <f>VLOOKUP(B184,[1]Sheet1!A$1:C$84,3,FALSE)</f>
        <v>Non Alloy and Other Alloy Wire Rod</v>
      </c>
      <c r="D184" t="s">
        <v>89</v>
      </c>
      <c r="E184" t="s">
        <v>88</v>
      </c>
      <c r="F184" t="s">
        <v>68</v>
      </c>
      <c r="G184" t="s">
        <v>85</v>
      </c>
      <c r="H184" t="s">
        <v>212</v>
      </c>
      <c r="I184">
        <v>326</v>
      </c>
      <c r="J184">
        <v>630</v>
      </c>
      <c r="K184">
        <f t="shared" si="4"/>
        <v>0.63</v>
      </c>
      <c r="L184">
        <f t="shared" si="5"/>
        <v>517.46031746031747</v>
      </c>
    </row>
    <row r="185" spans="1:12" x14ac:dyDescent="0.35">
      <c r="A185" t="s">
        <v>184</v>
      </c>
      <c r="B185">
        <v>72139170</v>
      </c>
      <c r="C185" t="str">
        <f>VLOOKUP(B185,[1]Sheet1!A$1:C$84,3,FALSE)</f>
        <v>Non Alloy and Other Alloy Wire Rod</v>
      </c>
      <c r="D185" t="s">
        <v>89</v>
      </c>
      <c r="E185" t="s">
        <v>88</v>
      </c>
      <c r="F185" t="s">
        <v>68</v>
      </c>
      <c r="G185" t="s">
        <v>67</v>
      </c>
      <c r="H185" t="s">
        <v>212</v>
      </c>
      <c r="I185">
        <v>8171</v>
      </c>
      <c r="J185">
        <v>10990</v>
      </c>
      <c r="K185">
        <f t="shared" si="4"/>
        <v>10.99</v>
      </c>
      <c r="L185">
        <f t="shared" si="5"/>
        <v>743.49408553230205</v>
      </c>
    </row>
    <row r="186" spans="1:12" x14ac:dyDescent="0.35">
      <c r="A186" t="s">
        <v>184</v>
      </c>
      <c r="B186">
        <v>72139170</v>
      </c>
      <c r="C186" t="str">
        <f>VLOOKUP(B186,[1]Sheet1!A$1:C$84,3,FALSE)</f>
        <v>Non Alloy and Other Alloy Wire Rod</v>
      </c>
      <c r="D186" t="s">
        <v>80</v>
      </c>
      <c r="E186" t="s">
        <v>79</v>
      </c>
      <c r="F186" t="s">
        <v>68</v>
      </c>
      <c r="G186" t="s">
        <v>85</v>
      </c>
      <c r="H186" t="s">
        <v>212</v>
      </c>
      <c r="I186">
        <v>6182</v>
      </c>
      <c r="J186">
        <v>12046</v>
      </c>
      <c r="K186">
        <f t="shared" si="4"/>
        <v>12.045999999999999</v>
      </c>
      <c r="L186">
        <f t="shared" si="5"/>
        <v>513.19940229121698</v>
      </c>
    </row>
    <row r="187" spans="1:12" x14ac:dyDescent="0.35">
      <c r="A187" t="s">
        <v>184</v>
      </c>
      <c r="B187">
        <v>72139170</v>
      </c>
      <c r="C187" t="str">
        <f>VLOOKUP(B187,[1]Sheet1!A$1:C$84,3,FALSE)</f>
        <v>Non Alloy and Other Alloy Wire Rod</v>
      </c>
      <c r="D187" t="s">
        <v>80</v>
      </c>
      <c r="E187" t="s">
        <v>79</v>
      </c>
      <c r="F187" t="s">
        <v>68</v>
      </c>
      <c r="G187" t="s">
        <v>67</v>
      </c>
      <c r="H187" t="s">
        <v>212</v>
      </c>
      <c r="I187">
        <v>156797</v>
      </c>
      <c r="J187">
        <v>330430</v>
      </c>
      <c r="K187">
        <f t="shared" si="4"/>
        <v>330.43</v>
      </c>
      <c r="L187">
        <f t="shared" si="5"/>
        <v>474.52410495415063</v>
      </c>
    </row>
    <row r="188" spans="1:12" x14ac:dyDescent="0.35">
      <c r="A188" t="s">
        <v>184</v>
      </c>
      <c r="B188">
        <v>72139170</v>
      </c>
      <c r="C188" t="str">
        <f>VLOOKUP(B188,[1]Sheet1!A$1:C$84,3,FALSE)</f>
        <v>Non Alloy and Other Alloy Wire Rod</v>
      </c>
      <c r="D188" t="s">
        <v>110</v>
      </c>
      <c r="E188" t="s">
        <v>109</v>
      </c>
      <c r="F188" t="s">
        <v>68</v>
      </c>
      <c r="G188" t="s">
        <v>85</v>
      </c>
      <c r="H188" t="s">
        <v>212</v>
      </c>
      <c r="I188">
        <v>67402</v>
      </c>
      <c r="J188">
        <v>130842</v>
      </c>
      <c r="K188">
        <f t="shared" si="4"/>
        <v>130.84200000000001</v>
      </c>
      <c r="L188">
        <f t="shared" si="5"/>
        <v>515.14039834303969</v>
      </c>
    </row>
    <row r="189" spans="1:12" x14ac:dyDescent="0.35">
      <c r="A189" t="s">
        <v>184</v>
      </c>
      <c r="B189">
        <v>72139170</v>
      </c>
      <c r="C189" t="str">
        <f>VLOOKUP(B189,[1]Sheet1!A$1:C$84,3,FALSE)</f>
        <v>Non Alloy and Other Alloy Wire Rod</v>
      </c>
      <c r="D189" t="s">
        <v>110</v>
      </c>
      <c r="E189" t="s">
        <v>109</v>
      </c>
      <c r="F189" t="s">
        <v>68</v>
      </c>
      <c r="G189" t="s">
        <v>67</v>
      </c>
      <c r="H189" t="s">
        <v>212</v>
      </c>
      <c r="I189">
        <v>6160252</v>
      </c>
      <c r="J189">
        <v>12896738</v>
      </c>
      <c r="K189">
        <f t="shared" si="4"/>
        <v>12896.737999999999</v>
      </c>
      <c r="L189">
        <f t="shared" si="5"/>
        <v>477.65969968530027</v>
      </c>
    </row>
    <row r="190" spans="1:12" x14ac:dyDescent="0.35">
      <c r="A190" t="s">
        <v>183</v>
      </c>
      <c r="B190">
        <v>72139190</v>
      </c>
      <c r="C190" t="str">
        <f>VLOOKUP(B190,[1]Sheet1!A$1:C$84,3,FALSE)</f>
        <v>Non Alloy and Other Alloy Wire Rod</v>
      </c>
      <c r="D190" t="s">
        <v>72</v>
      </c>
      <c r="E190" t="s">
        <v>93</v>
      </c>
      <c r="F190" t="s">
        <v>68</v>
      </c>
      <c r="G190" t="s">
        <v>85</v>
      </c>
      <c r="H190" t="s">
        <v>212</v>
      </c>
      <c r="I190">
        <v>20031</v>
      </c>
      <c r="J190">
        <v>38363</v>
      </c>
      <c r="K190">
        <f t="shared" si="4"/>
        <v>38.363</v>
      </c>
      <c r="L190">
        <f t="shared" si="5"/>
        <v>522.14373224200403</v>
      </c>
    </row>
    <row r="191" spans="1:12" x14ac:dyDescent="0.35">
      <c r="A191" t="s">
        <v>183</v>
      </c>
      <c r="B191">
        <v>72139190</v>
      </c>
      <c r="C191" t="str">
        <f>VLOOKUP(B191,[1]Sheet1!A$1:C$84,3,FALSE)</f>
        <v>Non Alloy and Other Alloy Wire Rod</v>
      </c>
      <c r="D191" t="s">
        <v>72</v>
      </c>
      <c r="E191" t="s">
        <v>93</v>
      </c>
      <c r="F191" t="s">
        <v>68</v>
      </c>
      <c r="G191" t="s">
        <v>67</v>
      </c>
      <c r="H191" t="s">
        <v>212</v>
      </c>
      <c r="I191">
        <v>20715</v>
      </c>
      <c r="J191">
        <v>42786</v>
      </c>
      <c r="K191">
        <f t="shared" si="4"/>
        <v>42.786000000000001</v>
      </c>
      <c r="L191">
        <f t="shared" si="5"/>
        <v>484.15369513392227</v>
      </c>
    </row>
    <row r="192" spans="1:12" x14ac:dyDescent="0.35">
      <c r="A192" t="s">
        <v>183</v>
      </c>
      <c r="B192">
        <v>72139190</v>
      </c>
      <c r="C192" t="str">
        <f>VLOOKUP(B192,[1]Sheet1!A$1:C$84,3,FALSE)</f>
        <v>Non Alloy and Other Alloy Wire Rod</v>
      </c>
      <c r="D192" t="s">
        <v>92</v>
      </c>
      <c r="E192" t="s">
        <v>91</v>
      </c>
      <c r="F192" t="s">
        <v>68</v>
      </c>
      <c r="G192" t="s">
        <v>85</v>
      </c>
      <c r="H192" t="s">
        <v>212</v>
      </c>
      <c r="I192">
        <v>272</v>
      </c>
      <c r="J192">
        <v>487</v>
      </c>
      <c r="K192">
        <f t="shared" si="4"/>
        <v>0.48699999999999999</v>
      </c>
      <c r="L192">
        <f t="shared" si="5"/>
        <v>558.52156057494869</v>
      </c>
    </row>
    <row r="193" spans="1:12" x14ac:dyDescent="0.35">
      <c r="A193" t="s">
        <v>183</v>
      </c>
      <c r="B193">
        <v>72139190</v>
      </c>
      <c r="C193" t="str">
        <f>VLOOKUP(B193,[1]Sheet1!A$1:C$84,3,FALSE)</f>
        <v>Non Alloy and Other Alloy Wire Rod</v>
      </c>
      <c r="D193" t="s">
        <v>92</v>
      </c>
      <c r="E193" t="s">
        <v>91</v>
      </c>
      <c r="F193" t="s">
        <v>68</v>
      </c>
      <c r="G193" t="s">
        <v>67</v>
      </c>
      <c r="H193" t="s">
        <v>212</v>
      </c>
      <c r="I193">
        <v>25746</v>
      </c>
      <c r="J193">
        <v>45284</v>
      </c>
      <c r="K193">
        <f t="shared" si="4"/>
        <v>45.283999999999999</v>
      </c>
      <c r="L193">
        <f t="shared" si="5"/>
        <v>568.54518152106709</v>
      </c>
    </row>
    <row r="194" spans="1:12" x14ac:dyDescent="0.35">
      <c r="A194" t="s">
        <v>183</v>
      </c>
      <c r="B194">
        <v>72139190</v>
      </c>
      <c r="C194" t="str">
        <f>VLOOKUP(B194,[1]Sheet1!A$1:C$84,3,FALSE)</f>
        <v>Non Alloy and Other Alloy Wire Rod</v>
      </c>
      <c r="D194" t="s">
        <v>110</v>
      </c>
      <c r="E194" t="s">
        <v>109</v>
      </c>
      <c r="F194" t="s">
        <v>68</v>
      </c>
      <c r="G194" t="s">
        <v>85</v>
      </c>
      <c r="H194" t="s">
        <v>212</v>
      </c>
      <c r="I194">
        <v>149202</v>
      </c>
      <c r="J194">
        <v>276353</v>
      </c>
      <c r="K194">
        <f t="shared" ref="K194:K257" si="6">J194/1000</f>
        <v>276.35300000000001</v>
      </c>
      <c r="L194">
        <f t="shared" ref="L194:L257" si="7">I194/K194</f>
        <v>539.89643680365327</v>
      </c>
    </row>
    <row r="195" spans="1:12" x14ac:dyDescent="0.35">
      <c r="A195" t="s">
        <v>183</v>
      </c>
      <c r="B195">
        <v>72139190</v>
      </c>
      <c r="C195" t="str">
        <f>VLOOKUP(B195,[1]Sheet1!A$1:C$84,3,FALSE)</f>
        <v>Non Alloy and Other Alloy Wire Rod</v>
      </c>
      <c r="D195" t="s">
        <v>110</v>
      </c>
      <c r="E195" t="s">
        <v>109</v>
      </c>
      <c r="F195" t="s">
        <v>68</v>
      </c>
      <c r="G195" t="s">
        <v>67</v>
      </c>
      <c r="H195" t="s">
        <v>212</v>
      </c>
      <c r="I195">
        <v>13108438</v>
      </c>
      <c r="J195">
        <v>26521318</v>
      </c>
      <c r="K195">
        <f t="shared" si="6"/>
        <v>26521.317999999999</v>
      </c>
      <c r="L195">
        <f t="shared" si="7"/>
        <v>494.2604285352636</v>
      </c>
    </row>
    <row r="196" spans="1:12" x14ac:dyDescent="0.35">
      <c r="A196" t="s">
        <v>182</v>
      </c>
      <c r="B196">
        <v>72139910</v>
      </c>
      <c r="C196" t="str">
        <f>VLOOKUP(B196,[1]Sheet1!A$1:C$84,3,FALSE)</f>
        <v>Non Alloy and Other Alloy Wire Rod</v>
      </c>
      <c r="D196" t="s">
        <v>67</v>
      </c>
      <c r="E196" t="s">
        <v>94</v>
      </c>
      <c r="F196" t="s">
        <v>68</v>
      </c>
      <c r="G196" t="s">
        <v>67</v>
      </c>
      <c r="H196" t="s">
        <v>212</v>
      </c>
      <c r="I196">
        <v>856037</v>
      </c>
      <c r="J196">
        <v>1857197</v>
      </c>
      <c r="K196">
        <f t="shared" si="6"/>
        <v>1857.1969999999999</v>
      </c>
      <c r="L196">
        <f t="shared" si="7"/>
        <v>460.9295621304579</v>
      </c>
    </row>
    <row r="197" spans="1:12" x14ac:dyDescent="0.35">
      <c r="A197" t="s">
        <v>182</v>
      </c>
      <c r="B197">
        <v>72139910</v>
      </c>
      <c r="C197" t="str">
        <f>VLOOKUP(B197,[1]Sheet1!A$1:C$84,3,FALSE)</f>
        <v>Non Alloy and Other Alloy Wire Rod</v>
      </c>
      <c r="D197" t="s">
        <v>72</v>
      </c>
      <c r="E197" t="s">
        <v>93</v>
      </c>
      <c r="F197" t="s">
        <v>68</v>
      </c>
      <c r="G197" t="s">
        <v>85</v>
      </c>
      <c r="H197" t="s">
        <v>212</v>
      </c>
      <c r="I197">
        <v>21670</v>
      </c>
      <c r="J197">
        <v>39457</v>
      </c>
      <c r="K197">
        <f t="shared" si="6"/>
        <v>39.457000000000001</v>
      </c>
      <c r="L197">
        <f t="shared" si="7"/>
        <v>549.20546417619175</v>
      </c>
    </row>
    <row r="198" spans="1:12" x14ac:dyDescent="0.35">
      <c r="A198" t="s">
        <v>182</v>
      </c>
      <c r="B198">
        <v>72139910</v>
      </c>
      <c r="C198" t="str">
        <f>VLOOKUP(B198,[1]Sheet1!A$1:C$84,3,FALSE)</f>
        <v>Non Alloy and Other Alloy Wire Rod</v>
      </c>
      <c r="D198" t="s">
        <v>72</v>
      </c>
      <c r="E198" t="s">
        <v>93</v>
      </c>
      <c r="F198" t="s">
        <v>68</v>
      </c>
      <c r="G198" t="s">
        <v>67</v>
      </c>
      <c r="H198" t="s">
        <v>212</v>
      </c>
      <c r="I198">
        <v>45407</v>
      </c>
      <c r="J198">
        <v>48012</v>
      </c>
      <c r="K198">
        <f t="shared" si="6"/>
        <v>48.012</v>
      </c>
      <c r="L198">
        <f t="shared" si="7"/>
        <v>945.74273098392064</v>
      </c>
    </row>
    <row r="199" spans="1:12" x14ac:dyDescent="0.35">
      <c r="A199" t="s">
        <v>182</v>
      </c>
      <c r="B199">
        <v>72139910</v>
      </c>
      <c r="C199" t="str">
        <f>VLOOKUP(B199,[1]Sheet1!A$1:C$84,3,FALSE)</f>
        <v>Non Alloy and Other Alloy Wire Rod</v>
      </c>
      <c r="D199" t="s">
        <v>92</v>
      </c>
      <c r="E199" t="s">
        <v>91</v>
      </c>
      <c r="F199" t="s">
        <v>68</v>
      </c>
      <c r="G199" t="s">
        <v>85</v>
      </c>
      <c r="H199" t="s">
        <v>212</v>
      </c>
      <c r="I199">
        <v>950</v>
      </c>
      <c r="J199">
        <v>1791</v>
      </c>
      <c r="K199">
        <f t="shared" si="6"/>
        <v>1.7909999999999999</v>
      </c>
      <c r="L199">
        <f t="shared" si="7"/>
        <v>530.42992741485205</v>
      </c>
    </row>
    <row r="200" spans="1:12" x14ac:dyDescent="0.35">
      <c r="A200" t="s">
        <v>182</v>
      </c>
      <c r="B200">
        <v>72139910</v>
      </c>
      <c r="C200" t="str">
        <f>VLOOKUP(B200,[1]Sheet1!A$1:C$84,3,FALSE)</f>
        <v>Non Alloy and Other Alloy Wire Rod</v>
      </c>
      <c r="D200" t="s">
        <v>92</v>
      </c>
      <c r="E200" t="s">
        <v>91</v>
      </c>
      <c r="F200" t="s">
        <v>68</v>
      </c>
      <c r="G200" t="s">
        <v>67</v>
      </c>
      <c r="H200" t="s">
        <v>212</v>
      </c>
      <c r="I200">
        <v>74608</v>
      </c>
      <c r="J200">
        <v>109982</v>
      </c>
      <c r="K200">
        <f t="shared" si="6"/>
        <v>109.982</v>
      </c>
      <c r="L200">
        <f t="shared" si="7"/>
        <v>678.36555072648252</v>
      </c>
    </row>
    <row r="201" spans="1:12" x14ac:dyDescent="0.35">
      <c r="A201" t="s">
        <v>182</v>
      </c>
      <c r="B201">
        <v>72139910</v>
      </c>
      <c r="C201" t="str">
        <f>VLOOKUP(B201,[1]Sheet1!A$1:C$84,3,FALSE)</f>
        <v>Non Alloy and Other Alloy Wire Rod</v>
      </c>
      <c r="D201" t="s">
        <v>89</v>
      </c>
      <c r="E201" t="s">
        <v>88</v>
      </c>
      <c r="F201" t="s">
        <v>68</v>
      </c>
      <c r="G201" t="s">
        <v>85</v>
      </c>
      <c r="H201" t="s">
        <v>212</v>
      </c>
      <c r="I201">
        <v>88149</v>
      </c>
      <c r="J201">
        <v>162727</v>
      </c>
      <c r="K201">
        <f t="shared" si="6"/>
        <v>162.727</v>
      </c>
      <c r="L201">
        <f t="shared" si="7"/>
        <v>541.69867323799986</v>
      </c>
    </row>
    <row r="202" spans="1:12" x14ac:dyDescent="0.35">
      <c r="A202" t="s">
        <v>182</v>
      </c>
      <c r="B202">
        <v>72139910</v>
      </c>
      <c r="C202" t="str">
        <f>VLOOKUP(B202,[1]Sheet1!A$1:C$84,3,FALSE)</f>
        <v>Non Alloy and Other Alloy Wire Rod</v>
      </c>
      <c r="D202" t="s">
        <v>89</v>
      </c>
      <c r="E202" t="s">
        <v>88</v>
      </c>
      <c r="F202" t="s">
        <v>68</v>
      </c>
      <c r="G202" t="s">
        <v>67</v>
      </c>
      <c r="H202" t="s">
        <v>212</v>
      </c>
      <c r="I202">
        <v>2809584</v>
      </c>
      <c r="J202">
        <v>4587330</v>
      </c>
      <c r="K202">
        <f t="shared" si="6"/>
        <v>4587.33</v>
      </c>
      <c r="L202">
        <f t="shared" si="7"/>
        <v>612.46607503711311</v>
      </c>
    </row>
    <row r="203" spans="1:12" x14ac:dyDescent="0.35">
      <c r="A203" t="s">
        <v>182</v>
      </c>
      <c r="B203">
        <v>72139910</v>
      </c>
      <c r="C203" t="str">
        <f>VLOOKUP(B203,[1]Sheet1!A$1:C$84,3,FALSE)</f>
        <v>Non Alloy and Other Alloy Wire Rod</v>
      </c>
      <c r="D203" t="s">
        <v>80</v>
      </c>
      <c r="E203" t="s">
        <v>79</v>
      </c>
      <c r="F203" t="s">
        <v>68</v>
      </c>
      <c r="G203" t="s">
        <v>85</v>
      </c>
      <c r="H203" t="s">
        <v>212</v>
      </c>
      <c r="I203">
        <v>28629</v>
      </c>
      <c r="J203">
        <v>53853</v>
      </c>
      <c r="K203">
        <f t="shared" si="6"/>
        <v>53.853000000000002</v>
      </c>
      <c r="L203">
        <f t="shared" si="7"/>
        <v>531.61383766921062</v>
      </c>
    </row>
    <row r="204" spans="1:12" x14ac:dyDescent="0.35">
      <c r="A204" t="s">
        <v>182</v>
      </c>
      <c r="B204">
        <v>72139910</v>
      </c>
      <c r="C204" t="str">
        <f>VLOOKUP(B204,[1]Sheet1!A$1:C$84,3,FALSE)</f>
        <v>Non Alloy and Other Alloy Wire Rod</v>
      </c>
      <c r="D204" t="s">
        <v>80</v>
      </c>
      <c r="E204" t="s">
        <v>79</v>
      </c>
      <c r="F204" t="s">
        <v>68</v>
      </c>
      <c r="G204" t="s">
        <v>67</v>
      </c>
      <c r="H204" t="s">
        <v>212</v>
      </c>
      <c r="I204">
        <v>819062</v>
      </c>
      <c r="J204">
        <v>1322006</v>
      </c>
      <c r="K204">
        <f t="shared" si="6"/>
        <v>1322.0060000000001</v>
      </c>
      <c r="L204">
        <f t="shared" si="7"/>
        <v>619.55997173991636</v>
      </c>
    </row>
    <row r="205" spans="1:12" x14ac:dyDescent="0.35">
      <c r="A205" t="s">
        <v>182</v>
      </c>
      <c r="B205">
        <v>72139910</v>
      </c>
      <c r="C205" t="str">
        <f>VLOOKUP(B205,[1]Sheet1!A$1:C$84,3,FALSE)</f>
        <v>Non Alloy and Other Alloy Wire Rod</v>
      </c>
      <c r="D205" t="s">
        <v>78</v>
      </c>
      <c r="E205" t="s">
        <v>77</v>
      </c>
      <c r="F205" t="s">
        <v>68</v>
      </c>
      <c r="G205" t="s">
        <v>67</v>
      </c>
      <c r="H205" t="s">
        <v>212</v>
      </c>
      <c r="I205">
        <v>612976</v>
      </c>
      <c r="J205">
        <v>1498200</v>
      </c>
      <c r="K205">
        <f t="shared" si="6"/>
        <v>1498.2</v>
      </c>
      <c r="L205">
        <f t="shared" si="7"/>
        <v>409.1416366306234</v>
      </c>
    </row>
    <row r="206" spans="1:12" x14ac:dyDescent="0.35">
      <c r="A206" t="s">
        <v>182</v>
      </c>
      <c r="B206">
        <v>72139910</v>
      </c>
      <c r="C206" t="str">
        <f>VLOOKUP(B206,[1]Sheet1!A$1:C$84,3,FALSE)</f>
        <v>Non Alloy and Other Alloy Wire Rod</v>
      </c>
      <c r="D206" t="s">
        <v>110</v>
      </c>
      <c r="E206" t="s">
        <v>109</v>
      </c>
      <c r="F206" t="s">
        <v>68</v>
      </c>
      <c r="G206" t="s">
        <v>85</v>
      </c>
      <c r="H206" t="s">
        <v>212</v>
      </c>
      <c r="I206">
        <v>9767</v>
      </c>
      <c r="J206">
        <v>18300</v>
      </c>
      <c r="K206">
        <f t="shared" si="6"/>
        <v>18.3</v>
      </c>
      <c r="L206">
        <f t="shared" si="7"/>
        <v>533.71584699453547</v>
      </c>
    </row>
    <row r="207" spans="1:12" x14ac:dyDescent="0.35">
      <c r="A207" t="s">
        <v>182</v>
      </c>
      <c r="B207">
        <v>72139910</v>
      </c>
      <c r="C207" t="str">
        <f>VLOOKUP(B207,[1]Sheet1!A$1:C$84,3,FALSE)</f>
        <v>Non Alloy and Other Alloy Wire Rod</v>
      </c>
      <c r="D207" t="s">
        <v>110</v>
      </c>
      <c r="E207" t="s">
        <v>109</v>
      </c>
      <c r="F207" t="s">
        <v>68</v>
      </c>
      <c r="G207" t="s">
        <v>67</v>
      </c>
      <c r="H207" t="s">
        <v>212</v>
      </c>
      <c r="I207">
        <v>888283</v>
      </c>
      <c r="J207">
        <v>1686708</v>
      </c>
      <c r="K207">
        <f t="shared" si="6"/>
        <v>1686.7080000000001</v>
      </c>
      <c r="L207">
        <f t="shared" si="7"/>
        <v>526.63709426883611</v>
      </c>
    </row>
    <row r="208" spans="1:12" x14ac:dyDescent="0.35">
      <c r="A208" t="s">
        <v>182</v>
      </c>
      <c r="B208">
        <v>72139910</v>
      </c>
      <c r="C208" t="str">
        <f>VLOOKUP(B208,[1]Sheet1!A$1:C$84,3,FALSE)</f>
        <v>Non Alloy and Other Alloy Wire Rod</v>
      </c>
      <c r="D208" t="s">
        <v>145</v>
      </c>
      <c r="E208" t="s">
        <v>144</v>
      </c>
      <c r="F208" t="s">
        <v>68</v>
      </c>
      <c r="G208" t="s">
        <v>67</v>
      </c>
      <c r="H208" t="s">
        <v>212</v>
      </c>
      <c r="I208">
        <v>621</v>
      </c>
      <c r="J208">
        <v>3</v>
      </c>
      <c r="K208">
        <f t="shared" si="6"/>
        <v>3.0000000000000001E-3</v>
      </c>
      <c r="L208">
        <f t="shared" si="7"/>
        <v>207000</v>
      </c>
    </row>
    <row r="209" spans="1:12" x14ac:dyDescent="0.35">
      <c r="A209" t="s">
        <v>181</v>
      </c>
      <c r="B209">
        <v>72139990</v>
      </c>
      <c r="C209" t="str">
        <f>VLOOKUP(B209,[1]Sheet1!A$1:C$84,3,FALSE)</f>
        <v>Non Alloy and Other Alloy Wire Rod</v>
      </c>
      <c r="D209" t="s">
        <v>72</v>
      </c>
      <c r="E209" t="s">
        <v>93</v>
      </c>
      <c r="F209" t="s">
        <v>68</v>
      </c>
      <c r="G209" t="s">
        <v>85</v>
      </c>
      <c r="H209" t="s">
        <v>212</v>
      </c>
      <c r="I209">
        <v>25535</v>
      </c>
      <c r="J209">
        <v>37877</v>
      </c>
      <c r="K209">
        <f t="shared" si="6"/>
        <v>37.877000000000002</v>
      </c>
      <c r="L209">
        <f t="shared" si="7"/>
        <v>674.15582015471125</v>
      </c>
    </row>
    <row r="210" spans="1:12" x14ac:dyDescent="0.35">
      <c r="A210" t="s">
        <v>181</v>
      </c>
      <c r="B210">
        <v>72139990</v>
      </c>
      <c r="C210" t="str">
        <f>VLOOKUP(B210,[1]Sheet1!A$1:C$84,3,FALSE)</f>
        <v>Non Alloy and Other Alloy Wire Rod</v>
      </c>
      <c r="D210" t="s">
        <v>72</v>
      </c>
      <c r="E210" t="s">
        <v>93</v>
      </c>
      <c r="F210" t="s">
        <v>68</v>
      </c>
      <c r="G210" t="s">
        <v>67</v>
      </c>
      <c r="H210" t="s">
        <v>212</v>
      </c>
      <c r="I210">
        <v>28442</v>
      </c>
      <c r="J210">
        <v>31486</v>
      </c>
      <c r="K210">
        <f t="shared" si="6"/>
        <v>31.486000000000001</v>
      </c>
      <c r="L210">
        <f t="shared" si="7"/>
        <v>903.32211141459698</v>
      </c>
    </row>
    <row r="211" spans="1:12" x14ac:dyDescent="0.35">
      <c r="A211" t="s">
        <v>181</v>
      </c>
      <c r="B211">
        <v>72139990</v>
      </c>
      <c r="C211" t="str">
        <f>VLOOKUP(B211,[1]Sheet1!A$1:C$84,3,FALSE)</f>
        <v>Non Alloy and Other Alloy Wire Rod</v>
      </c>
      <c r="D211" t="s">
        <v>92</v>
      </c>
      <c r="E211" t="s">
        <v>91</v>
      </c>
      <c r="F211" t="s">
        <v>68</v>
      </c>
      <c r="G211" t="s">
        <v>85</v>
      </c>
      <c r="H211" t="s">
        <v>212</v>
      </c>
      <c r="I211">
        <v>54980</v>
      </c>
      <c r="J211">
        <v>80046</v>
      </c>
      <c r="K211">
        <f t="shared" si="6"/>
        <v>80.046000000000006</v>
      </c>
      <c r="L211">
        <f t="shared" si="7"/>
        <v>686.85505834145363</v>
      </c>
    </row>
    <row r="212" spans="1:12" x14ac:dyDescent="0.35">
      <c r="A212" t="s">
        <v>181</v>
      </c>
      <c r="B212">
        <v>72139990</v>
      </c>
      <c r="C212" t="str">
        <f>VLOOKUP(B212,[1]Sheet1!A$1:C$84,3,FALSE)</f>
        <v>Non Alloy and Other Alloy Wire Rod</v>
      </c>
      <c r="D212" t="s">
        <v>92</v>
      </c>
      <c r="E212" t="s">
        <v>91</v>
      </c>
      <c r="F212" t="s">
        <v>68</v>
      </c>
      <c r="G212" t="s">
        <v>67</v>
      </c>
      <c r="H212" t="s">
        <v>212</v>
      </c>
      <c r="I212">
        <v>4396806</v>
      </c>
      <c r="J212">
        <v>6931815</v>
      </c>
      <c r="K212">
        <f t="shared" si="6"/>
        <v>6931.8149999999996</v>
      </c>
      <c r="L212">
        <f t="shared" si="7"/>
        <v>634.29361574133191</v>
      </c>
    </row>
    <row r="213" spans="1:12" x14ac:dyDescent="0.35">
      <c r="A213" t="s">
        <v>181</v>
      </c>
      <c r="B213">
        <v>72139990</v>
      </c>
      <c r="C213" t="str">
        <f>VLOOKUP(B213,[1]Sheet1!A$1:C$84,3,FALSE)</f>
        <v>Non Alloy and Other Alloy Wire Rod</v>
      </c>
      <c r="D213" t="s">
        <v>89</v>
      </c>
      <c r="E213" t="s">
        <v>88</v>
      </c>
      <c r="F213" t="s">
        <v>68</v>
      </c>
      <c r="G213" t="s">
        <v>85</v>
      </c>
      <c r="H213" t="s">
        <v>212</v>
      </c>
      <c r="I213">
        <v>8187</v>
      </c>
      <c r="J213">
        <v>11384</v>
      </c>
      <c r="K213">
        <f t="shared" si="6"/>
        <v>11.384</v>
      </c>
      <c r="L213">
        <f t="shared" si="7"/>
        <v>719.16725228390726</v>
      </c>
    </row>
    <row r="214" spans="1:12" x14ac:dyDescent="0.35">
      <c r="A214" t="s">
        <v>181</v>
      </c>
      <c r="B214">
        <v>72139990</v>
      </c>
      <c r="C214" t="str">
        <f>VLOOKUP(B214,[1]Sheet1!A$1:C$84,3,FALSE)</f>
        <v>Non Alloy and Other Alloy Wire Rod</v>
      </c>
      <c r="D214" t="s">
        <v>89</v>
      </c>
      <c r="E214" t="s">
        <v>88</v>
      </c>
      <c r="F214" t="s">
        <v>68</v>
      </c>
      <c r="G214" t="s">
        <v>67</v>
      </c>
      <c r="H214" t="s">
        <v>212</v>
      </c>
      <c r="I214">
        <v>211566</v>
      </c>
      <c r="J214">
        <v>347170</v>
      </c>
      <c r="K214">
        <f t="shared" si="6"/>
        <v>347.17</v>
      </c>
      <c r="L214">
        <f t="shared" si="7"/>
        <v>609.40173402079665</v>
      </c>
    </row>
    <row r="215" spans="1:12" x14ac:dyDescent="0.35">
      <c r="A215" t="s">
        <v>181</v>
      </c>
      <c r="B215">
        <v>72139990</v>
      </c>
      <c r="C215" t="str">
        <f>VLOOKUP(B215,[1]Sheet1!A$1:C$84,3,FALSE)</f>
        <v>Non Alloy and Other Alloy Wire Rod</v>
      </c>
      <c r="D215" t="s">
        <v>80</v>
      </c>
      <c r="E215" t="s">
        <v>79</v>
      </c>
      <c r="F215" t="s">
        <v>68</v>
      </c>
      <c r="G215" t="s">
        <v>85</v>
      </c>
      <c r="H215" t="s">
        <v>212</v>
      </c>
      <c r="I215">
        <v>2907</v>
      </c>
      <c r="J215">
        <v>4288</v>
      </c>
      <c r="K215">
        <f t="shared" si="6"/>
        <v>4.2880000000000003</v>
      </c>
      <c r="L215">
        <f t="shared" si="7"/>
        <v>677.93843283582089</v>
      </c>
    </row>
    <row r="216" spans="1:12" x14ac:dyDescent="0.35">
      <c r="A216" t="s">
        <v>181</v>
      </c>
      <c r="B216">
        <v>72139990</v>
      </c>
      <c r="C216" t="str">
        <f>VLOOKUP(B216,[1]Sheet1!A$1:C$84,3,FALSE)</f>
        <v>Non Alloy and Other Alloy Wire Rod</v>
      </c>
      <c r="D216" t="s">
        <v>80</v>
      </c>
      <c r="E216" t="s">
        <v>79</v>
      </c>
      <c r="F216" t="s">
        <v>68</v>
      </c>
      <c r="G216" t="s">
        <v>67</v>
      </c>
      <c r="H216" t="s">
        <v>212</v>
      </c>
      <c r="I216">
        <v>69420</v>
      </c>
      <c r="J216">
        <v>123409</v>
      </c>
      <c r="K216">
        <f t="shared" si="6"/>
        <v>123.40900000000001</v>
      </c>
      <c r="L216">
        <f t="shared" si="7"/>
        <v>562.5197513957653</v>
      </c>
    </row>
    <row r="217" spans="1:12" x14ac:dyDescent="0.35">
      <c r="A217" t="s">
        <v>181</v>
      </c>
      <c r="B217">
        <v>72139990</v>
      </c>
      <c r="C217" t="str">
        <f>VLOOKUP(B217,[1]Sheet1!A$1:C$84,3,FALSE)</f>
        <v>Non Alloy and Other Alloy Wire Rod</v>
      </c>
      <c r="D217" t="s">
        <v>110</v>
      </c>
      <c r="E217" t="s">
        <v>109</v>
      </c>
      <c r="F217" t="s">
        <v>68</v>
      </c>
      <c r="G217" t="s">
        <v>85</v>
      </c>
      <c r="H217" t="s">
        <v>212</v>
      </c>
      <c r="I217">
        <v>3255</v>
      </c>
      <c r="J217">
        <v>4699</v>
      </c>
      <c r="K217">
        <f t="shared" si="6"/>
        <v>4.6989999999999998</v>
      </c>
      <c r="L217">
        <f t="shared" si="7"/>
        <v>692.70057459033842</v>
      </c>
    </row>
    <row r="218" spans="1:12" x14ac:dyDescent="0.35">
      <c r="A218" t="s">
        <v>181</v>
      </c>
      <c r="B218">
        <v>72139990</v>
      </c>
      <c r="C218" t="str">
        <f>VLOOKUP(B218,[1]Sheet1!A$1:C$84,3,FALSE)</f>
        <v>Non Alloy and Other Alloy Wire Rod</v>
      </c>
      <c r="D218" t="s">
        <v>110</v>
      </c>
      <c r="E218" t="s">
        <v>109</v>
      </c>
      <c r="F218" t="s">
        <v>68</v>
      </c>
      <c r="G218" t="s">
        <v>67</v>
      </c>
      <c r="H218" t="s">
        <v>212</v>
      </c>
      <c r="I218">
        <v>298339</v>
      </c>
      <c r="J218">
        <v>566523</v>
      </c>
      <c r="K218">
        <f t="shared" si="6"/>
        <v>566.52300000000002</v>
      </c>
      <c r="L218">
        <f t="shared" si="7"/>
        <v>526.61410039839507</v>
      </c>
    </row>
    <row r="219" spans="1:12" x14ac:dyDescent="0.35">
      <c r="A219" t="s">
        <v>181</v>
      </c>
      <c r="B219">
        <v>72139990</v>
      </c>
      <c r="C219" t="str">
        <f>VLOOKUP(B219,[1]Sheet1!A$1:C$84,3,FALSE)</f>
        <v>Non Alloy and Other Alloy Wire Rod</v>
      </c>
      <c r="D219" t="s">
        <v>107</v>
      </c>
      <c r="E219" t="s">
        <v>106</v>
      </c>
      <c r="F219" t="s">
        <v>68</v>
      </c>
      <c r="G219" t="s">
        <v>67</v>
      </c>
      <c r="H219" t="s">
        <v>212</v>
      </c>
      <c r="I219">
        <v>1491</v>
      </c>
      <c r="J219">
        <v>650</v>
      </c>
      <c r="K219">
        <f t="shared" si="6"/>
        <v>0.65</v>
      </c>
      <c r="L219">
        <f t="shared" si="7"/>
        <v>2293.8461538461538</v>
      </c>
    </row>
    <row r="220" spans="1:12" x14ac:dyDescent="0.35">
      <c r="A220" t="s">
        <v>180</v>
      </c>
      <c r="B220">
        <v>72143000</v>
      </c>
      <c r="C220" t="str">
        <f>VLOOKUP(B220,[1]Sheet1!A$1:C$84,3,FALSE)</f>
        <v>Non Alloy and Other Alloy Merchant Bars and Light Sections</v>
      </c>
      <c r="D220" t="s">
        <v>67</v>
      </c>
      <c r="E220" t="s">
        <v>94</v>
      </c>
      <c r="F220" t="s">
        <v>68</v>
      </c>
      <c r="G220" t="s">
        <v>85</v>
      </c>
      <c r="H220" t="s">
        <v>212</v>
      </c>
      <c r="I220">
        <v>14364</v>
      </c>
      <c r="J220">
        <v>25043</v>
      </c>
      <c r="K220">
        <f t="shared" si="6"/>
        <v>25.042999999999999</v>
      </c>
      <c r="L220">
        <f t="shared" si="7"/>
        <v>573.57345365970536</v>
      </c>
    </row>
    <row r="221" spans="1:12" x14ac:dyDescent="0.35">
      <c r="A221" t="s">
        <v>180</v>
      </c>
      <c r="B221">
        <v>72143000</v>
      </c>
      <c r="C221" t="str">
        <f>VLOOKUP(B221,[1]Sheet1!A$1:C$84,3,FALSE)</f>
        <v>Non Alloy and Other Alloy Merchant Bars and Light Sections</v>
      </c>
      <c r="D221" t="s">
        <v>67</v>
      </c>
      <c r="E221" t="s">
        <v>94</v>
      </c>
      <c r="F221" t="s">
        <v>68</v>
      </c>
      <c r="G221" t="s">
        <v>67</v>
      </c>
      <c r="H221" t="s">
        <v>212</v>
      </c>
      <c r="I221">
        <v>115340</v>
      </c>
      <c r="J221">
        <v>192350</v>
      </c>
      <c r="K221">
        <f t="shared" si="6"/>
        <v>192.35</v>
      </c>
      <c r="L221">
        <f t="shared" si="7"/>
        <v>599.63608006238633</v>
      </c>
    </row>
    <row r="222" spans="1:12" x14ac:dyDescent="0.35">
      <c r="A222" t="s">
        <v>180</v>
      </c>
      <c r="B222">
        <v>72143000</v>
      </c>
      <c r="C222" t="str">
        <f>VLOOKUP(B222,[1]Sheet1!A$1:C$84,3,FALSE)</f>
        <v>Non Alloy and Other Alloy Merchant Bars and Light Sections</v>
      </c>
      <c r="D222" t="s">
        <v>92</v>
      </c>
      <c r="E222" t="s">
        <v>91</v>
      </c>
      <c r="F222" t="s">
        <v>68</v>
      </c>
      <c r="G222" t="s">
        <v>85</v>
      </c>
      <c r="H222" t="s">
        <v>212</v>
      </c>
      <c r="I222">
        <v>31343</v>
      </c>
      <c r="J222">
        <v>54372</v>
      </c>
      <c r="K222">
        <f t="shared" si="6"/>
        <v>54.372</v>
      </c>
      <c r="L222">
        <f t="shared" si="7"/>
        <v>576.45479290811443</v>
      </c>
    </row>
    <row r="223" spans="1:12" x14ac:dyDescent="0.35">
      <c r="A223" t="s">
        <v>180</v>
      </c>
      <c r="B223">
        <v>72143000</v>
      </c>
      <c r="C223" t="str">
        <f>VLOOKUP(B223,[1]Sheet1!A$1:C$84,3,FALSE)</f>
        <v>Non Alloy and Other Alloy Merchant Bars and Light Sections</v>
      </c>
      <c r="D223" t="s">
        <v>92</v>
      </c>
      <c r="E223" t="s">
        <v>91</v>
      </c>
      <c r="F223" t="s">
        <v>68</v>
      </c>
      <c r="G223" t="s">
        <v>67</v>
      </c>
      <c r="H223" t="s">
        <v>212</v>
      </c>
      <c r="I223">
        <v>981638</v>
      </c>
      <c r="J223">
        <v>1930848</v>
      </c>
      <c r="K223">
        <f t="shared" si="6"/>
        <v>1930.848</v>
      </c>
      <c r="L223">
        <f t="shared" si="7"/>
        <v>508.39734665804872</v>
      </c>
    </row>
    <row r="224" spans="1:12" x14ac:dyDescent="0.35">
      <c r="A224" t="s">
        <v>180</v>
      </c>
      <c r="B224">
        <v>72143000</v>
      </c>
      <c r="C224" t="str">
        <f>VLOOKUP(B224,[1]Sheet1!A$1:C$84,3,FALSE)</f>
        <v>Non Alloy and Other Alloy Merchant Bars and Light Sections</v>
      </c>
      <c r="D224" t="s">
        <v>92</v>
      </c>
      <c r="E224" t="s">
        <v>91</v>
      </c>
      <c r="F224" t="s">
        <v>68</v>
      </c>
      <c r="G224" t="s">
        <v>90</v>
      </c>
      <c r="H224" t="s">
        <v>212</v>
      </c>
      <c r="I224">
        <v>52794</v>
      </c>
      <c r="J224">
        <v>55932</v>
      </c>
      <c r="K224">
        <f t="shared" si="6"/>
        <v>55.932000000000002</v>
      </c>
      <c r="L224">
        <f t="shared" si="7"/>
        <v>943.89615962239861</v>
      </c>
    </row>
    <row r="225" spans="1:12" x14ac:dyDescent="0.35">
      <c r="A225" t="s">
        <v>180</v>
      </c>
      <c r="B225">
        <v>72143000</v>
      </c>
      <c r="C225" t="str">
        <f>VLOOKUP(B225,[1]Sheet1!A$1:C$84,3,FALSE)</f>
        <v>Non Alloy and Other Alloy Merchant Bars and Light Sections</v>
      </c>
      <c r="D225" t="s">
        <v>89</v>
      </c>
      <c r="E225" t="s">
        <v>88</v>
      </c>
      <c r="F225" t="s">
        <v>68</v>
      </c>
      <c r="G225" t="s">
        <v>85</v>
      </c>
      <c r="H225" t="s">
        <v>212</v>
      </c>
      <c r="I225">
        <v>46530</v>
      </c>
      <c r="J225">
        <v>79530</v>
      </c>
      <c r="K225">
        <f t="shared" si="6"/>
        <v>79.53</v>
      </c>
      <c r="L225">
        <f t="shared" si="7"/>
        <v>585.06224066390041</v>
      </c>
    </row>
    <row r="226" spans="1:12" x14ac:dyDescent="0.35">
      <c r="A226" t="s">
        <v>180</v>
      </c>
      <c r="B226">
        <v>72143000</v>
      </c>
      <c r="C226" t="str">
        <f>VLOOKUP(B226,[1]Sheet1!A$1:C$84,3,FALSE)</f>
        <v>Non Alloy and Other Alloy Merchant Bars and Light Sections</v>
      </c>
      <c r="D226" t="s">
        <v>89</v>
      </c>
      <c r="E226" t="s">
        <v>88</v>
      </c>
      <c r="F226" t="s">
        <v>68</v>
      </c>
      <c r="G226" t="s">
        <v>67</v>
      </c>
      <c r="H226" t="s">
        <v>212</v>
      </c>
      <c r="I226">
        <v>233011</v>
      </c>
      <c r="J226">
        <v>325530</v>
      </c>
      <c r="K226">
        <f t="shared" si="6"/>
        <v>325.52999999999997</v>
      </c>
      <c r="L226">
        <f t="shared" si="7"/>
        <v>715.78963536386823</v>
      </c>
    </row>
    <row r="227" spans="1:12" x14ac:dyDescent="0.35">
      <c r="A227" t="s">
        <v>180</v>
      </c>
      <c r="B227">
        <v>72143000</v>
      </c>
      <c r="C227" t="str">
        <f>VLOOKUP(B227,[1]Sheet1!A$1:C$84,3,FALSE)</f>
        <v>Non Alloy and Other Alloy Merchant Bars and Light Sections</v>
      </c>
      <c r="D227" t="s">
        <v>87</v>
      </c>
      <c r="E227" t="s">
        <v>86</v>
      </c>
      <c r="F227" t="s">
        <v>68</v>
      </c>
      <c r="G227" t="s">
        <v>85</v>
      </c>
      <c r="H227" t="s">
        <v>212</v>
      </c>
      <c r="I227">
        <v>220901</v>
      </c>
      <c r="J227">
        <v>382340</v>
      </c>
      <c r="K227">
        <f t="shared" si="6"/>
        <v>382.34</v>
      </c>
      <c r="L227">
        <f t="shared" si="7"/>
        <v>577.76063189831041</v>
      </c>
    </row>
    <row r="228" spans="1:12" x14ac:dyDescent="0.35">
      <c r="A228" t="s">
        <v>180</v>
      </c>
      <c r="B228">
        <v>72143000</v>
      </c>
      <c r="C228" t="str">
        <f>VLOOKUP(B228,[1]Sheet1!A$1:C$84,3,FALSE)</f>
        <v>Non Alloy and Other Alloy Merchant Bars and Light Sections</v>
      </c>
      <c r="D228" t="s">
        <v>87</v>
      </c>
      <c r="E228" t="s">
        <v>86</v>
      </c>
      <c r="F228" t="s">
        <v>68</v>
      </c>
      <c r="G228" t="s">
        <v>67</v>
      </c>
      <c r="H228" t="s">
        <v>212</v>
      </c>
      <c r="I228">
        <v>1430571</v>
      </c>
      <c r="J228">
        <v>2755267</v>
      </c>
      <c r="K228">
        <f t="shared" si="6"/>
        <v>2755.2669999999998</v>
      </c>
      <c r="L228">
        <f t="shared" si="7"/>
        <v>519.21320147920335</v>
      </c>
    </row>
    <row r="229" spans="1:12" x14ac:dyDescent="0.35">
      <c r="A229" t="s">
        <v>180</v>
      </c>
      <c r="B229">
        <v>72143000</v>
      </c>
      <c r="C229" t="str">
        <f>VLOOKUP(B229,[1]Sheet1!A$1:C$84,3,FALSE)</f>
        <v>Non Alloy and Other Alloy Merchant Bars and Light Sections</v>
      </c>
      <c r="D229" t="s">
        <v>80</v>
      </c>
      <c r="E229" t="s">
        <v>79</v>
      </c>
      <c r="F229" t="s">
        <v>68</v>
      </c>
      <c r="G229" t="s">
        <v>85</v>
      </c>
      <c r="H229" t="s">
        <v>212</v>
      </c>
      <c r="I229">
        <v>38577</v>
      </c>
      <c r="J229">
        <v>66617</v>
      </c>
      <c r="K229">
        <f t="shared" si="6"/>
        <v>66.617000000000004</v>
      </c>
      <c r="L229">
        <f t="shared" si="7"/>
        <v>579.08641938243989</v>
      </c>
    </row>
    <row r="230" spans="1:12" x14ac:dyDescent="0.35">
      <c r="A230" t="s">
        <v>180</v>
      </c>
      <c r="B230">
        <v>72143000</v>
      </c>
      <c r="C230" t="str">
        <f>VLOOKUP(B230,[1]Sheet1!A$1:C$84,3,FALSE)</f>
        <v>Non Alloy and Other Alloy Merchant Bars and Light Sections</v>
      </c>
      <c r="D230" t="s">
        <v>80</v>
      </c>
      <c r="E230" t="s">
        <v>79</v>
      </c>
      <c r="F230" t="s">
        <v>68</v>
      </c>
      <c r="G230" t="s">
        <v>67</v>
      </c>
      <c r="H230" t="s">
        <v>212</v>
      </c>
      <c r="I230">
        <v>917787</v>
      </c>
      <c r="J230">
        <v>1757567</v>
      </c>
      <c r="K230">
        <f t="shared" si="6"/>
        <v>1757.567</v>
      </c>
      <c r="L230">
        <f t="shared" si="7"/>
        <v>522.19175712789331</v>
      </c>
    </row>
    <row r="231" spans="1:12" x14ac:dyDescent="0.35">
      <c r="A231" t="s">
        <v>180</v>
      </c>
      <c r="B231">
        <v>72143000</v>
      </c>
      <c r="C231" t="str">
        <f>VLOOKUP(B231,[1]Sheet1!A$1:C$84,3,FALSE)</f>
        <v>Non Alloy and Other Alloy Merchant Bars and Light Sections</v>
      </c>
      <c r="D231" t="s">
        <v>110</v>
      </c>
      <c r="E231" t="s">
        <v>109</v>
      </c>
      <c r="F231" t="s">
        <v>68</v>
      </c>
      <c r="G231" t="s">
        <v>85</v>
      </c>
      <c r="H231" t="s">
        <v>212</v>
      </c>
      <c r="I231">
        <v>315328</v>
      </c>
      <c r="J231">
        <v>536471</v>
      </c>
      <c r="K231">
        <f t="shared" si="6"/>
        <v>536.471</v>
      </c>
      <c r="L231">
        <f t="shared" si="7"/>
        <v>587.7820049918821</v>
      </c>
    </row>
    <row r="232" spans="1:12" x14ac:dyDescent="0.35">
      <c r="A232" t="s">
        <v>180</v>
      </c>
      <c r="B232">
        <v>72143000</v>
      </c>
      <c r="C232" t="str">
        <f>VLOOKUP(B232,[1]Sheet1!A$1:C$84,3,FALSE)</f>
        <v>Non Alloy and Other Alloy Merchant Bars and Light Sections</v>
      </c>
      <c r="D232" t="s">
        <v>110</v>
      </c>
      <c r="E232" t="s">
        <v>109</v>
      </c>
      <c r="F232" t="s">
        <v>68</v>
      </c>
      <c r="G232" t="s">
        <v>67</v>
      </c>
      <c r="H232" t="s">
        <v>212</v>
      </c>
      <c r="I232">
        <v>1176688</v>
      </c>
      <c r="J232">
        <v>1990350</v>
      </c>
      <c r="K232">
        <f t="shared" si="6"/>
        <v>1990.35</v>
      </c>
      <c r="L232">
        <f t="shared" si="7"/>
        <v>591.19652322455852</v>
      </c>
    </row>
    <row r="233" spans="1:12" x14ac:dyDescent="0.35">
      <c r="A233" t="s">
        <v>179</v>
      </c>
      <c r="B233">
        <v>72149110</v>
      </c>
      <c r="C233" t="str">
        <f>VLOOKUP(B233,[1]Sheet1!A$1:C$84,3,FALSE)</f>
        <v>Non Alloy and Other Alloy Merchant Bars and Light Sections</v>
      </c>
      <c r="D233" t="s">
        <v>67</v>
      </c>
      <c r="E233" t="s">
        <v>94</v>
      </c>
      <c r="F233" t="s">
        <v>68</v>
      </c>
      <c r="G233" t="s">
        <v>85</v>
      </c>
      <c r="H233" t="s">
        <v>212</v>
      </c>
      <c r="I233">
        <v>1642550</v>
      </c>
      <c r="J233">
        <v>3260362</v>
      </c>
      <c r="K233">
        <f t="shared" si="6"/>
        <v>3260.3620000000001</v>
      </c>
      <c r="L233">
        <f t="shared" si="7"/>
        <v>503.79375050991268</v>
      </c>
    </row>
    <row r="234" spans="1:12" x14ac:dyDescent="0.35">
      <c r="A234" t="s">
        <v>179</v>
      </c>
      <c r="B234">
        <v>72149110</v>
      </c>
      <c r="C234" t="str">
        <f>VLOOKUP(B234,[1]Sheet1!A$1:C$84,3,FALSE)</f>
        <v>Non Alloy and Other Alloy Merchant Bars and Light Sections</v>
      </c>
      <c r="D234" t="s">
        <v>67</v>
      </c>
      <c r="E234" t="s">
        <v>94</v>
      </c>
      <c r="F234" t="s">
        <v>68</v>
      </c>
      <c r="G234" t="s">
        <v>67</v>
      </c>
      <c r="H234" t="s">
        <v>212</v>
      </c>
      <c r="I234">
        <v>13990877</v>
      </c>
      <c r="J234">
        <v>26787587</v>
      </c>
      <c r="K234">
        <f t="shared" si="6"/>
        <v>26787.587</v>
      </c>
      <c r="L234">
        <f t="shared" si="7"/>
        <v>522.28955896624802</v>
      </c>
    </row>
    <row r="235" spans="1:12" x14ac:dyDescent="0.35">
      <c r="A235" t="s">
        <v>179</v>
      </c>
      <c r="B235">
        <v>72149110</v>
      </c>
      <c r="C235" t="str">
        <f>VLOOKUP(B235,[1]Sheet1!A$1:C$84,3,FALSE)</f>
        <v>Non Alloy and Other Alloy Merchant Bars and Light Sections</v>
      </c>
      <c r="D235" t="s">
        <v>72</v>
      </c>
      <c r="E235" t="s">
        <v>93</v>
      </c>
      <c r="F235" t="s">
        <v>68</v>
      </c>
      <c r="G235" t="s">
        <v>85</v>
      </c>
      <c r="H235" t="s">
        <v>212</v>
      </c>
      <c r="I235">
        <v>18</v>
      </c>
      <c r="J235">
        <v>36</v>
      </c>
      <c r="K235">
        <f t="shared" si="6"/>
        <v>3.5999999999999997E-2</v>
      </c>
      <c r="L235">
        <f t="shared" si="7"/>
        <v>500.00000000000006</v>
      </c>
    </row>
    <row r="236" spans="1:12" x14ac:dyDescent="0.35">
      <c r="A236" t="s">
        <v>179</v>
      </c>
      <c r="B236">
        <v>72149110</v>
      </c>
      <c r="C236" t="str">
        <f>VLOOKUP(B236,[1]Sheet1!A$1:C$84,3,FALSE)</f>
        <v>Non Alloy and Other Alloy Merchant Bars and Light Sections</v>
      </c>
      <c r="D236" t="s">
        <v>72</v>
      </c>
      <c r="E236" t="s">
        <v>93</v>
      </c>
      <c r="F236" t="s">
        <v>68</v>
      </c>
      <c r="G236" t="s">
        <v>67</v>
      </c>
      <c r="H236" t="s">
        <v>212</v>
      </c>
      <c r="I236">
        <v>20590</v>
      </c>
      <c r="J236">
        <v>26067</v>
      </c>
      <c r="K236">
        <f t="shared" si="6"/>
        <v>26.067</v>
      </c>
      <c r="L236">
        <f t="shared" si="7"/>
        <v>789.88759734530254</v>
      </c>
    </row>
    <row r="237" spans="1:12" x14ac:dyDescent="0.35">
      <c r="A237" t="s">
        <v>179</v>
      </c>
      <c r="B237">
        <v>72149110</v>
      </c>
      <c r="C237" t="str">
        <f>VLOOKUP(B237,[1]Sheet1!A$1:C$84,3,FALSE)</f>
        <v>Non Alloy and Other Alloy Merchant Bars and Light Sections</v>
      </c>
      <c r="D237" t="s">
        <v>92</v>
      </c>
      <c r="E237" t="s">
        <v>91</v>
      </c>
      <c r="F237" t="s">
        <v>68</v>
      </c>
      <c r="G237" t="s">
        <v>85</v>
      </c>
      <c r="H237" t="s">
        <v>212</v>
      </c>
      <c r="I237">
        <v>5655</v>
      </c>
      <c r="J237">
        <v>11307</v>
      </c>
      <c r="K237">
        <f t="shared" si="6"/>
        <v>11.307</v>
      </c>
      <c r="L237">
        <f t="shared" si="7"/>
        <v>500.13266118333775</v>
      </c>
    </row>
    <row r="238" spans="1:12" x14ac:dyDescent="0.35">
      <c r="A238" t="s">
        <v>179</v>
      </c>
      <c r="B238">
        <v>72149110</v>
      </c>
      <c r="C238" t="str">
        <f>VLOOKUP(B238,[1]Sheet1!A$1:C$84,3,FALSE)</f>
        <v>Non Alloy and Other Alloy Merchant Bars and Light Sections</v>
      </c>
      <c r="D238" t="s">
        <v>92</v>
      </c>
      <c r="E238" t="s">
        <v>91</v>
      </c>
      <c r="F238" t="s">
        <v>68</v>
      </c>
      <c r="G238" t="s">
        <v>67</v>
      </c>
      <c r="H238" t="s">
        <v>212</v>
      </c>
      <c r="I238">
        <v>154287</v>
      </c>
      <c r="J238">
        <v>220953</v>
      </c>
      <c r="K238">
        <f t="shared" si="6"/>
        <v>220.953</v>
      </c>
      <c r="L238">
        <f t="shared" si="7"/>
        <v>698.27972464732318</v>
      </c>
    </row>
    <row r="239" spans="1:12" x14ac:dyDescent="0.35">
      <c r="A239" t="s">
        <v>179</v>
      </c>
      <c r="B239">
        <v>72149110</v>
      </c>
      <c r="C239" t="str">
        <f>VLOOKUP(B239,[1]Sheet1!A$1:C$84,3,FALSE)</f>
        <v>Non Alloy and Other Alloy Merchant Bars and Light Sections</v>
      </c>
      <c r="D239" t="s">
        <v>89</v>
      </c>
      <c r="E239" t="s">
        <v>88</v>
      </c>
      <c r="F239" t="s">
        <v>68</v>
      </c>
      <c r="G239" t="s">
        <v>85</v>
      </c>
      <c r="H239" t="s">
        <v>212</v>
      </c>
      <c r="I239">
        <v>248056</v>
      </c>
      <c r="J239">
        <v>494543</v>
      </c>
      <c r="K239">
        <f t="shared" si="6"/>
        <v>494.54300000000001</v>
      </c>
      <c r="L239">
        <f t="shared" si="7"/>
        <v>501.58631302030358</v>
      </c>
    </row>
    <row r="240" spans="1:12" x14ac:dyDescent="0.35">
      <c r="A240" t="s">
        <v>179</v>
      </c>
      <c r="B240">
        <v>72149110</v>
      </c>
      <c r="C240" t="str">
        <f>VLOOKUP(B240,[1]Sheet1!A$1:C$84,3,FALSE)</f>
        <v>Non Alloy and Other Alloy Merchant Bars and Light Sections</v>
      </c>
      <c r="D240" t="s">
        <v>89</v>
      </c>
      <c r="E240" t="s">
        <v>88</v>
      </c>
      <c r="F240" t="s">
        <v>68</v>
      </c>
      <c r="G240" t="s">
        <v>67</v>
      </c>
      <c r="H240" t="s">
        <v>212</v>
      </c>
      <c r="I240">
        <v>1114655</v>
      </c>
      <c r="J240">
        <v>2652962</v>
      </c>
      <c r="K240">
        <f t="shared" si="6"/>
        <v>2652.962</v>
      </c>
      <c r="L240">
        <f t="shared" si="7"/>
        <v>420.15490610118047</v>
      </c>
    </row>
    <row r="241" spans="1:12" x14ac:dyDescent="0.35">
      <c r="A241" t="s">
        <v>179</v>
      </c>
      <c r="B241">
        <v>72149110</v>
      </c>
      <c r="C241" t="str">
        <f>VLOOKUP(B241,[1]Sheet1!A$1:C$84,3,FALSE)</f>
        <v>Non Alloy and Other Alloy Merchant Bars and Light Sections</v>
      </c>
      <c r="D241" t="s">
        <v>87</v>
      </c>
      <c r="E241" t="s">
        <v>86</v>
      </c>
      <c r="F241" t="s">
        <v>68</v>
      </c>
      <c r="G241" t="s">
        <v>85</v>
      </c>
      <c r="H241" t="s">
        <v>212</v>
      </c>
      <c r="I241">
        <v>40731</v>
      </c>
      <c r="J241">
        <v>81088</v>
      </c>
      <c r="K241">
        <f t="shared" si="6"/>
        <v>81.087999999999994</v>
      </c>
      <c r="L241">
        <f t="shared" si="7"/>
        <v>502.30613654301504</v>
      </c>
    </row>
    <row r="242" spans="1:12" x14ac:dyDescent="0.35">
      <c r="A242" t="s">
        <v>179</v>
      </c>
      <c r="B242">
        <v>72149110</v>
      </c>
      <c r="C242" t="str">
        <f>VLOOKUP(B242,[1]Sheet1!A$1:C$84,3,FALSE)</f>
        <v>Non Alloy and Other Alloy Merchant Bars and Light Sections</v>
      </c>
      <c r="D242" t="s">
        <v>87</v>
      </c>
      <c r="E242" t="s">
        <v>86</v>
      </c>
      <c r="F242" t="s">
        <v>68</v>
      </c>
      <c r="G242" t="s">
        <v>67</v>
      </c>
      <c r="H242" t="s">
        <v>212</v>
      </c>
      <c r="I242">
        <v>185602</v>
      </c>
      <c r="J242">
        <v>348377</v>
      </c>
      <c r="K242">
        <f t="shared" si="6"/>
        <v>348.37700000000001</v>
      </c>
      <c r="L242">
        <f t="shared" si="7"/>
        <v>532.76192171124956</v>
      </c>
    </row>
    <row r="243" spans="1:12" x14ac:dyDescent="0.35">
      <c r="A243" t="s">
        <v>179</v>
      </c>
      <c r="B243">
        <v>72149110</v>
      </c>
      <c r="C243" t="str">
        <f>VLOOKUP(B243,[1]Sheet1!A$1:C$84,3,FALSE)</f>
        <v>Non Alloy and Other Alloy Merchant Bars and Light Sections</v>
      </c>
      <c r="D243" t="s">
        <v>84</v>
      </c>
      <c r="E243" t="s">
        <v>83</v>
      </c>
      <c r="F243" t="s">
        <v>68</v>
      </c>
      <c r="G243" t="s">
        <v>67</v>
      </c>
      <c r="H243" t="s">
        <v>212</v>
      </c>
      <c r="I243">
        <v>220597</v>
      </c>
      <c r="J243">
        <v>545058</v>
      </c>
      <c r="K243">
        <f t="shared" si="6"/>
        <v>545.05799999999999</v>
      </c>
      <c r="L243">
        <f t="shared" si="7"/>
        <v>404.72206627551566</v>
      </c>
    </row>
    <row r="244" spans="1:12" x14ac:dyDescent="0.35">
      <c r="A244" t="s">
        <v>179</v>
      </c>
      <c r="B244">
        <v>72149110</v>
      </c>
      <c r="C244" t="str">
        <f>VLOOKUP(B244,[1]Sheet1!A$1:C$84,3,FALSE)</f>
        <v>Non Alloy and Other Alloy Merchant Bars and Light Sections</v>
      </c>
      <c r="D244" t="s">
        <v>80</v>
      </c>
      <c r="E244" t="s">
        <v>79</v>
      </c>
      <c r="F244" t="s">
        <v>68</v>
      </c>
      <c r="G244" t="s">
        <v>85</v>
      </c>
      <c r="H244" t="s">
        <v>212</v>
      </c>
      <c r="I244">
        <v>368286</v>
      </c>
      <c r="J244">
        <v>732332</v>
      </c>
      <c r="K244">
        <f t="shared" si="6"/>
        <v>732.33199999999999</v>
      </c>
      <c r="L244">
        <f t="shared" si="7"/>
        <v>502.89486189323969</v>
      </c>
    </row>
    <row r="245" spans="1:12" x14ac:dyDescent="0.35">
      <c r="A245" t="s">
        <v>179</v>
      </c>
      <c r="B245">
        <v>72149110</v>
      </c>
      <c r="C245" t="str">
        <f>VLOOKUP(B245,[1]Sheet1!A$1:C$84,3,FALSE)</f>
        <v>Non Alloy and Other Alloy Merchant Bars and Light Sections</v>
      </c>
      <c r="D245" t="s">
        <v>80</v>
      </c>
      <c r="E245" t="s">
        <v>79</v>
      </c>
      <c r="F245" t="s">
        <v>68</v>
      </c>
      <c r="G245" t="s">
        <v>67</v>
      </c>
      <c r="H245" t="s">
        <v>212</v>
      </c>
      <c r="I245">
        <v>8910975</v>
      </c>
      <c r="J245">
        <v>18817426</v>
      </c>
      <c r="K245">
        <f t="shared" si="6"/>
        <v>18817.425999999999</v>
      </c>
      <c r="L245">
        <f t="shared" si="7"/>
        <v>473.54909220846679</v>
      </c>
    </row>
    <row r="246" spans="1:12" x14ac:dyDescent="0.35">
      <c r="A246" t="s">
        <v>179</v>
      </c>
      <c r="B246">
        <v>72149110</v>
      </c>
      <c r="C246" t="str">
        <f>VLOOKUP(B246,[1]Sheet1!A$1:C$84,3,FALSE)</f>
        <v>Non Alloy and Other Alloy Merchant Bars and Light Sections</v>
      </c>
      <c r="D246" t="s">
        <v>78</v>
      </c>
      <c r="E246" t="s">
        <v>77</v>
      </c>
      <c r="F246" t="s">
        <v>68</v>
      </c>
      <c r="G246" t="s">
        <v>85</v>
      </c>
      <c r="H246" t="s">
        <v>212</v>
      </c>
      <c r="I246">
        <v>9590</v>
      </c>
      <c r="J246">
        <v>18826</v>
      </c>
      <c r="K246">
        <f t="shared" si="6"/>
        <v>18.826000000000001</v>
      </c>
      <c r="L246">
        <f t="shared" si="7"/>
        <v>509.40189100180601</v>
      </c>
    </row>
    <row r="247" spans="1:12" x14ac:dyDescent="0.35">
      <c r="A247" t="s">
        <v>179</v>
      </c>
      <c r="B247">
        <v>72149110</v>
      </c>
      <c r="C247" t="str">
        <f>VLOOKUP(B247,[1]Sheet1!A$1:C$84,3,FALSE)</f>
        <v>Non Alloy and Other Alloy Merchant Bars and Light Sections</v>
      </c>
      <c r="D247" t="s">
        <v>78</v>
      </c>
      <c r="E247" t="s">
        <v>77</v>
      </c>
      <c r="F247" t="s">
        <v>68</v>
      </c>
      <c r="G247" t="s">
        <v>67</v>
      </c>
      <c r="H247" t="s">
        <v>212</v>
      </c>
      <c r="I247">
        <v>14542</v>
      </c>
      <c r="J247">
        <v>32177</v>
      </c>
      <c r="K247">
        <f t="shared" si="6"/>
        <v>32.177</v>
      </c>
      <c r="L247">
        <f t="shared" si="7"/>
        <v>451.93771948907607</v>
      </c>
    </row>
    <row r="248" spans="1:12" x14ac:dyDescent="0.35">
      <c r="A248" t="s">
        <v>179</v>
      </c>
      <c r="B248">
        <v>72149110</v>
      </c>
      <c r="C248" t="str">
        <f>VLOOKUP(B248,[1]Sheet1!A$1:C$84,3,FALSE)</f>
        <v>Non Alloy and Other Alloy Merchant Bars and Light Sections</v>
      </c>
      <c r="D248" t="s">
        <v>76</v>
      </c>
      <c r="E248" t="s">
        <v>75</v>
      </c>
      <c r="F248" t="s">
        <v>68</v>
      </c>
      <c r="G248" t="s">
        <v>85</v>
      </c>
      <c r="H248" t="s">
        <v>212</v>
      </c>
      <c r="I248">
        <v>91617</v>
      </c>
      <c r="J248">
        <v>182417</v>
      </c>
      <c r="K248">
        <f t="shared" si="6"/>
        <v>182.417</v>
      </c>
      <c r="L248">
        <f t="shared" si="7"/>
        <v>502.23937461969007</v>
      </c>
    </row>
    <row r="249" spans="1:12" x14ac:dyDescent="0.35">
      <c r="A249" t="s">
        <v>179</v>
      </c>
      <c r="B249">
        <v>72149110</v>
      </c>
      <c r="C249" t="str">
        <f>VLOOKUP(B249,[1]Sheet1!A$1:C$84,3,FALSE)</f>
        <v>Non Alloy and Other Alloy Merchant Bars and Light Sections</v>
      </c>
      <c r="D249" t="s">
        <v>76</v>
      </c>
      <c r="E249" t="s">
        <v>75</v>
      </c>
      <c r="F249" t="s">
        <v>68</v>
      </c>
      <c r="G249" t="s">
        <v>67</v>
      </c>
      <c r="H249" t="s">
        <v>212</v>
      </c>
      <c r="I249">
        <v>1274894</v>
      </c>
      <c r="J249">
        <v>2462160</v>
      </c>
      <c r="K249">
        <f t="shared" si="6"/>
        <v>2462.16</v>
      </c>
      <c r="L249">
        <f t="shared" si="7"/>
        <v>517.79494427657016</v>
      </c>
    </row>
    <row r="250" spans="1:12" x14ac:dyDescent="0.35">
      <c r="A250" t="s">
        <v>179</v>
      </c>
      <c r="B250">
        <v>72149110</v>
      </c>
      <c r="C250" t="str">
        <f>VLOOKUP(B250,[1]Sheet1!A$1:C$84,3,FALSE)</f>
        <v>Non Alloy and Other Alloy Merchant Bars and Light Sections</v>
      </c>
      <c r="D250" t="s">
        <v>97</v>
      </c>
      <c r="E250" t="s">
        <v>96</v>
      </c>
      <c r="F250" t="s">
        <v>68</v>
      </c>
      <c r="G250" t="s">
        <v>67</v>
      </c>
      <c r="H250" t="s">
        <v>212</v>
      </c>
      <c r="I250">
        <v>2070</v>
      </c>
      <c r="J250">
        <v>2560</v>
      </c>
      <c r="K250">
        <f t="shared" si="6"/>
        <v>2.56</v>
      </c>
      <c r="L250">
        <f t="shared" si="7"/>
        <v>808.59375</v>
      </c>
    </row>
    <row r="251" spans="1:12" x14ac:dyDescent="0.35">
      <c r="A251" t="s">
        <v>179</v>
      </c>
      <c r="B251">
        <v>72149110</v>
      </c>
      <c r="C251" t="str">
        <f>VLOOKUP(B251,[1]Sheet1!A$1:C$84,3,FALSE)</f>
        <v>Non Alloy and Other Alloy Merchant Bars and Light Sections</v>
      </c>
      <c r="D251" t="s">
        <v>74</v>
      </c>
      <c r="E251" t="s">
        <v>73</v>
      </c>
      <c r="F251" t="s">
        <v>68</v>
      </c>
      <c r="G251" t="s">
        <v>85</v>
      </c>
      <c r="H251" t="s">
        <v>212</v>
      </c>
      <c r="I251">
        <v>236213</v>
      </c>
      <c r="J251">
        <v>473552</v>
      </c>
      <c r="K251">
        <f t="shared" si="6"/>
        <v>473.55200000000002</v>
      </c>
      <c r="L251">
        <f t="shared" si="7"/>
        <v>498.81111261276476</v>
      </c>
    </row>
    <row r="252" spans="1:12" x14ac:dyDescent="0.35">
      <c r="A252" t="s">
        <v>179</v>
      </c>
      <c r="B252">
        <v>72149110</v>
      </c>
      <c r="C252" t="str">
        <f>VLOOKUP(B252,[1]Sheet1!A$1:C$84,3,FALSE)</f>
        <v>Non Alloy and Other Alloy Merchant Bars and Light Sections</v>
      </c>
      <c r="D252" t="s">
        <v>74</v>
      </c>
      <c r="E252" t="s">
        <v>73</v>
      </c>
      <c r="F252" t="s">
        <v>68</v>
      </c>
      <c r="G252" t="s">
        <v>67</v>
      </c>
      <c r="H252" t="s">
        <v>212</v>
      </c>
      <c r="I252">
        <v>283455</v>
      </c>
      <c r="J252">
        <v>726500</v>
      </c>
      <c r="K252">
        <f t="shared" si="6"/>
        <v>726.5</v>
      </c>
      <c r="L252">
        <f t="shared" si="7"/>
        <v>390.16517549896764</v>
      </c>
    </row>
    <row r="253" spans="1:12" x14ac:dyDescent="0.35">
      <c r="A253" t="s">
        <v>178</v>
      </c>
      <c r="B253">
        <v>72149190</v>
      </c>
      <c r="C253" t="str">
        <f>VLOOKUP(B253,[1]Sheet1!A$1:C$84,3,FALSE)</f>
        <v>Non Alloy and Other Alloy Merchant Bars and Light Sections</v>
      </c>
      <c r="D253" t="s">
        <v>67</v>
      </c>
      <c r="E253" t="s">
        <v>94</v>
      </c>
      <c r="F253" t="s">
        <v>68</v>
      </c>
      <c r="G253" t="s">
        <v>85</v>
      </c>
      <c r="H253" t="s">
        <v>212</v>
      </c>
      <c r="I253">
        <v>527</v>
      </c>
      <c r="J253">
        <v>934</v>
      </c>
      <c r="K253">
        <f t="shared" si="6"/>
        <v>0.93400000000000005</v>
      </c>
      <c r="L253">
        <f t="shared" si="7"/>
        <v>564.23982869379017</v>
      </c>
    </row>
    <row r="254" spans="1:12" x14ac:dyDescent="0.35">
      <c r="A254" t="s">
        <v>178</v>
      </c>
      <c r="B254">
        <v>72149190</v>
      </c>
      <c r="C254" t="str">
        <f>VLOOKUP(B254,[1]Sheet1!A$1:C$84,3,FALSE)</f>
        <v>Non Alloy and Other Alloy Merchant Bars and Light Sections</v>
      </c>
      <c r="D254" t="s">
        <v>67</v>
      </c>
      <c r="E254" t="s">
        <v>94</v>
      </c>
      <c r="F254" t="s">
        <v>68</v>
      </c>
      <c r="G254" t="s">
        <v>67</v>
      </c>
      <c r="H254" t="s">
        <v>212</v>
      </c>
      <c r="I254">
        <v>3606</v>
      </c>
      <c r="J254">
        <v>437</v>
      </c>
      <c r="K254">
        <f t="shared" si="6"/>
        <v>0.437</v>
      </c>
      <c r="L254">
        <f t="shared" si="7"/>
        <v>8251.7162471395877</v>
      </c>
    </row>
    <row r="255" spans="1:12" x14ac:dyDescent="0.35">
      <c r="A255" t="s">
        <v>178</v>
      </c>
      <c r="B255">
        <v>72149190</v>
      </c>
      <c r="C255" t="str">
        <f>VLOOKUP(B255,[1]Sheet1!A$1:C$84,3,FALSE)</f>
        <v>Non Alloy and Other Alloy Merchant Bars and Light Sections</v>
      </c>
      <c r="D255" t="s">
        <v>92</v>
      </c>
      <c r="E255" t="s">
        <v>91</v>
      </c>
      <c r="F255" t="s">
        <v>68</v>
      </c>
      <c r="G255" t="s">
        <v>85</v>
      </c>
      <c r="H255" t="s">
        <v>212</v>
      </c>
      <c r="I255">
        <v>672</v>
      </c>
      <c r="J255">
        <v>1189</v>
      </c>
      <c r="K255">
        <f t="shared" si="6"/>
        <v>1.1890000000000001</v>
      </c>
      <c r="L255">
        <f t="shared" si="7"/>
        <v>565.18082422203531</v>
      </c>
    </row>
    <row r="256" spans="1:12" x14ac:dyDescent="0.35">
      <c r="A256" t="s">
        <v>178</v>
      </c>
      <c r="B256">
        <v>72149190</v>
      </c>
      <c r="C256" t="str">
        <f>VLOOKUP(B256,[1]Sheet1!A$1:C$84,3,FALSE)</f>
        <v>Non Alloy and Other Alloy Merchant Bars and Light Sections</v>
      </c>
      <c r="D256" t="s">
        <v>92</v>
      </c>
      <c r="E256" t="s">
        <v>91</v>
      </c>
      <c r="F256" t="s">
        <v>68</v>
      </c>
      <c r="G256" t="s">
        <v>67</v>
      </c>
      <c r="H256" t="s">
        <v>212</v>
      </c>
      <c r="I256">
        <v>8223</v>
      </c>
      <c r="J256">
        <v>363</v>
      </c>
      <c r="K256">
        <f t="shared" si="6"/>
        <v>0.36299999999999999</v>
      </c>
      <c r="L256">
        <f t="shared" si="7"/>
        <v>22652.89256198347</v>
      </c>
    </row>
    <row r="257" spans="1:12" x14ac:dyDescent="0.35">
      <c r="A257" t="s">
        <v>178</v>
      </c>
      <c r="B257">
        <v>72149190</v>
      </c>
      <c r="C257" t="str">
        <f>VLOOKUP(B257,[1]Sheet1!A$1:C$84,3,FALSE)</f>
        <v>Non Alloy and Other Alloy Merchant Bars and Light Sections</v>
      </c>
      <c r="D257" t="s">
        <v>92</v>
      </c>
      <c r="E257" t="s">
        <v>91</v>
      </c>
      <c r="F257" t="s">
        <v>68</v>
      </c>
      <c r="G257" t="s">
        <v>90</v>
      </c>
      <c r="H257" t="s">
        <v>212</v>
      </c>
      <c r="I257">
        <v>7889</v>
      </c>
      <c r="J257">
        <v>20420</v>
      </c>
      <c r="K257">
        <f t="shared" si="6"/>
        <v>20.420000000000002</v>
      </c>
      <c r="L257">
        <f t="shared" si="7"/>
        <v>386.33692458374139</v>
      </c>
    </row>
    <row r="258" spans="1:12" x14ac:dyDescent="0.35">
      <c r="A258" t="s">
        <v>178</v>
      </c>
      <c r="B258">
        <v>72149190</v>
      </c>
      <c r="C258" t="str">
        <f>VLOOKUP(B258,[1]Sheet1!A$1:C$84,3,FALSE)</f>
        <v>Non Alloy and Other Alloy Merchant Bars and Light Sections</v>
      </c>
      <c r="D258" t="s">
        <v>89</v>
      </c>
      <c r="E258" t="s">
        <v>88</v>
      </c>
      <c r="F258" t="s">
        <v>68</v>
      </c>
      <c r="G258" t="s">
        <v>85</v>
      </c>
      <c r="H258" t="s">
        <v>212</v>
      </c>
      <c r="I258">
        <v>6667</v>
      </c>
      <c r="J258">
        <v>11798</v>
      </c>
      <c r="K258">
        <f t="shared" ref="K258:K321" si="8">J258/1000</f>
        <v>11.798</v>
      </c>
      <c r="L258">
        <f t="shared" ref="L258:L321" si="9">I258/K258</f>
        <v>565.09577894558402</v>
      </c>
    </row>
    <row r="259" spans="1:12" x14ac:dyDescent="0.35">
      <c r="A259" t="s">
        <v>178</v>
      </c>
      <c r="B259">
        <v>72149190</v>
      </c>
      <c r="C259" t="str">
        <f>VLOOKUP(B259,[1]Sheet1!A$1:C$84,3,FALSE)</f>
        <v>Non Alloy and Other Alloy Merchant Bars and Light Sections</v>
      </c>
      <c r="D259" t="s">
        <v>89</v>
      </c>
      <c r="E259" t="s">
        <v>88</v>
      </c>
      <c r="F259" t="s">
        <v>68</v>
      </c>
      <c r="G259" t="s">
        <v>67</v>
      </c>
      <c r="H259" t="s">
        <v>212</v>
      </c>
      <c r="I259">
        <v>27997</v>
      </c>
      <c r="J259">
        <v>54070</v>
      </c>
      <c r="K259">
        <f t="shared" si="8"/>
        <v>54.07</v>
      </c>
      <c r="L259">
        <f t="shared" si="9"/>
        <v>517.79175143332714</v>
      </c>
    </row>
    <row r="260" spans="1:12" x14ac:dyDescent="0.35">
      <c r="A260" t="s">
        <v>178</v>
      </c>
      <c r="B260">
        <v>72149190</v>
      </c>
      <c r="C260" t="str">
        <f>VLOOKUP(B260,[1]Sheet1!A$1:C$84,3,FALSE)</f>
        <v>Non Alloy and Other Alloy Merchant Bars and Light Sections</v>
      </c>
      <c r="D260" t="s">
        <v>87</v>
      </c>
      <c r="E260" t="s">
        <v>86</v>
      </c>
      <c r="F260" t="s">
        <v>68</v>
      </c>
      <c r="G260" t="s">
        <v>85</v>
      </c>
      <c r="H260" t="s">
        <v>212</v>
      </c>
      <c r="I260">
        <v>32</v>
      </c>
      <c r="J260">
        <v>56</v>
      </c>
      <c r="K260">
        <f t="shared" si="8"/>
        <v>5.6000000000000001E-2</v>
      </c>
      <c r="L260">
        <f t="shared" si="9"/>
        <v>571.42857142857144</v>
      </c>
    </row>
    <row r="261" spans="1:12" x14ac:dyDescent="0.35">
      <c r="A261" t="s">
        <v>178</v>
      </c>
      <c r="B261">
        <v>72149190</v>
      </c>
      <c r="C261" t="str">
        <f>VLOOKUP(B261,[1]Sheet1!A$1:C$84,3,FALSE)</f>
        <v>Non Alloy and Other Alloy Merchant Bars and Light Sections</v>
      </c>
      <c r="D261" t="s">
        <v>87</v>
      </c>
      <c r="E261" t="s">
        <v>86</v>
      </c>
      <c r="F261" t="s">
        <v>68</v>
      </c>
      <c r="G261" t="s">
        <v>67</v>
      </c>
      <c r="H261" t="s">
        <v>212</v>
      </c>
      <c r="I261">
        <v>177</v>
      </c>
      <c r="J261">
        <v>5</v>
      </c>
      <c r="K261">
        <f t="shared" si="8"/>
        <v>5.0000000000000001E-3</v>
      </c>
      <c r="L261">
        <f t="shared" si="9"/>
        <v>35400</v>
      </c>
    </row>
    <row r="262" spans="1:12" x14ac:dyDescent="0.35">
      <c r="A262" t="s">
        <v>178</v>
      </c>
      <c r="B262">
        <v>72149190</v>
      </c>
      <c r="C262" t="str">
        <f>VLOOKUP(B262,[1]Sheet1!A$1:C$84,3,FALSE)</f>
        <v>Non Alloy and Other Alloy Merchant Bars and Light Sections</v>
      </c>
      <c r="D262" t="s">
        <v>99</v>
      </c>
      <c r="E262" t="s">
        <v>105</v>
      </c>
      <c r="F262" t="s">
        <v>68</v>
      </c>
      <c r="G262" t="s">
        <v>67</v>
      </c>
      <c r="H262" t="s">
        <v>212</v>
      </c>
      <c r="I262">
        <v>5048</v>
      </c>
      <c r="J262">
        <v>1370</v>
      </c>
      <c r="K262">
        <f t="shared" si="8"/>
        <v>1.37</v>
      </c>
      <c r="L262">
        <f t="shared" si="9"/>
        <v>3684.6715328467149</v>
      </c>
    </row>
    <row r="263" spans="1:12" x14ac:dyDescent="0.35">
      <c r="A263" t="s">
        <v>178</v>
      </c>
      <c r="B263">
        <v>72149190</v>
      </c>
      <c r="C263" t="str">
        <f>VLOOKUP(B263,[1]Sheet1!A$1:C$84,3,FALSE)</f>
        <v>Non Alloy and Other Alloy Merchant Bars and Light Sections</v>
      </c>
      <c r="D263" t="s">
        <v>76</v>
      </c>
      <c r="E263" t="s">
        <v>75</v>
      </c>
      <c r="F263" t="s">
        <v>68</v>
      </c>
      <c r="G263" t="s">
        <v>85</v>
      </c>
      <c r="H263" t="s">
        <v>212</v>
      </c>
      <c r="I263">
        <v>8378</v>
      </c>
      <c r="J263">
        <v>14776</v>
      </c>
      <c r="K263">
        <f t="shared" si="8"/>
        <v>14.776</v>
      </c>
      <c r="L263">
        <f t="shared" si="9"/>
        <v>567.00054141851649</v>
      </c>
    </row>
    <row r="264" spans="1:12" x14ac:dyDescent="0.35">
      <c r="A264" t="s">
        <v>178</v>
      </c>
      <c r="B264">
        <v>72149190</v>
      </c>
      <c r="C264" t="str">
        <f>VLOOKUP(B264,[1]Sheet1!A$1:C$84,3,FALSE)</f>
        <v>Non Alloy and Other Alloy Merchant Bars and Light Sections</v>
      </c>
      <c r="D264" t="s">
        <v>76</v>
      </c>
      <c r="E264" t="s">
        <v>75</v>
      </c>
      <c r="F264" t="s">
        <v>68</v>
      </c>
      <c r="G264" t="s">
        <v>67</v>
      </c>
      <c r="H264" t="s">
        <v>212</v>
      </c>
      <c r="I264">
        <v>146885</v>
      </c>
      <c r="J264">
        <v>232944</v>
      </c>
      <c r="K264">
        <f t="shared" si="8"/>
        <v>232.94399999999999</v>
      </c>
      <c r="L264">
        <f t="shared" si="9"/>
        <v>630.55927604917929</v>
      </c>
    </row>
    <row r="265" spans="1:12" x14ac:dyDescent="0.35">
      <c r="A265" t="s">
        <v>178</v>
      </c>
      <c r="B265">
        <v>72149190</v>
      </c>
      <c r="C265" t="str">
        <f>VLOOKUP(B265,[1]Sheet1!A$1:C$84,3,FALSE)</f>
        <v>Non Alloy and Other Alloy Merchant Bars and Light Sections</v>
      </c>
      <c r="D265" t="s">
        <v>101</v>
      </c>
      <c r="E265" t="s">
        <v>100</v>
      </c>
      <c r="F265" t="s">
        <v>68</v>
      </c>
      <c r="G265" t="s">
        <v>85</v>
      </c>
      <c r="H265" t="s">
        <v>212</v>
      </c>
      <c r="I265">
        <v>339223</v>
      </c>
      <c r="J265">
        <v>598606</v>
      </c>
      <c r="K265">
        <f t="shared" si="8"/>
        <v>598.60599999999999</v>
      </c>
      <c r="L265">
        <f t="shared" si="9"/>
        <v>566.6882724195882</v>
      </c>
    </row>
    <row r="266" spans="1:12" x14ac:dyDescent="0.35">
      <c r="A266" t="s">
        <v>178</v>
      </c>
      <c r="B266">
        <v>72149190</v>
      </c>
      <c r="C266" t="str">
        <f>VLOOKUP(B266,[1]Sheet1!A$1:C$84,3,FALSE)</f>
        <v>Non Alloy and Other Alloy Merchant Bars and Light Sections</v>
      </c>
      <c r="D266" t="s">
        <v>101</v>
      </c>
      <c r="E266" t="s">
        <v>100</v>
      </c>
      <c r="F266" t="s">
        <v>68</v>
      </c>
      <c r="G266" t="s">
        <v>67</v>
      </c>
      <c r="H266" t="s">
        <v>212</v>
      </c>
      <c r="I266">
        <v>2932610</v>
      </c>
      <c r="J266">
        <v>5355060</v>
      </c>
      <c r="K266">
        <f t="shared" si="8"/>
        <v>5355.06</v>
      </c>
      <c r="L266">
        <f t="shared" si="9"/>
        <v>547.63345321994518</v>
      </c>
    </row>
    <row r="267" spans="1:12" x14ac:dyDescent="0.35">
      <c r="A267" t="s">
        <v>177</v>
      </c>
      <c r="B267">
        <v>72149931</v>
      </c>
      <c r="C267" t="str">
        <f>VLOOKUP(B267,[1]Sheet1!A$1:C$84,3,FALSE)</f>
        <v>Non Alloy and Other Alloy Merchant Bars and Light Sections</v>
      </c>
      <c r="D267" t="s">
        <v>67</v>
      </c>
      <c r="E267" t="s">
        <v>94</v>
      </c>
      <c r="F267" t="s">
        <v>68</v>
      </c>
      <c r="G267" t="s">
        <v>85</v>
      </c>
      <c r="H267" t="s">
        <v>212</v>
      </c>
      <c r="I267">
        <v>2785</v>
      </c>
      <c r="J267">
        <v>3842</v>
      </c>
      <c r="K267">
        <f t="shared" si="8"/>
        <v>3.8420000000000001</v>
      </c>
      <c r="L267">
        <f t="shared" si="9"/>
        <v>724.88287350338362</v>
      </c>
    </row>
    <row r="268" spans="1:12" x14ac:dyDescent="0.35">
      <c r="A268" t="s">
        <v>177</v>
      </c>
      <c r="B268">
        <v>72149931</v>
      </c>
      <c r="C268" t="str">
        <f>VLOOKUP(B268,[1]Sheet1!A$1:C$84,3,FALSE)</f>
        <v>Non Alloy and Other Alloy Merchant Bars and Light Sections</v>
      </c>
      <c r="D268" t="s">
        <v>67</v>
      </c>
      <c r="E268" t="s">
        <v>94</v>
      </c>
      <c r="F268" t="s">
        <v>68</v>
      </c>
      <c r="G268" t="s">
        <v>67</v>
      </c>
      <c r="H268" t="s">
        <v>212</v>
      </c>
      <c r="I268">
        <v>26713</v>
      </c>
      <c r="J268">
        <v>42688</v>
      </c>
      <c r="K268">
        <f t="shared" si="8"/>
        <v>42.688000000000002</v>
      </c>
      <c r="L268">
        <f t="shared" si="9"/>
        <v>625.77305097451267</v>
      </c>
    </row>
    <row r="269" spans="1:12" x14ac:dyDescent="0.35">
      <c r="A269" t="s">
        <v>177</v>
      </c>
      <c r="B269">
        <v>72149931</v>
      </c>
      <c r="C269" t="str">
        <f>VLOOKUP(B269,[1]Sheet1!A$1:C$84,3,FALSE)</f>
        <v>Non Alloy and Other Alloy Merchant Bars and Light Sections</v>
      </c>
      <c r="D269" t="s">
        <v>72</v>
      </c>
      <c r="E269" t="s">
        <v>93</v>
      </c>
      <c r="F269" t="s">
        <v>68</v>
      </c>
      <c r="G269" t="s">
        <v>85</v>
      </c>
      <c r="H269" t="s">
        <v>212</v>
      </c>
      <c r="I269">
        <v>105</v>
      </c>
      <c r="J269">
        <v>148</v>
      </c>
      <c r="K269">
        <f t="shared" si="8"/>
        <v>0.14799999999999999</v>
      </c>
      <c r="L269">
        <f t="shared" si="9"/>
        <v>709.45945945945948</v>
      </c>
    </row>
    <row r="270" spans="1:12" x14ac:dyDescent="0.35">
      <c r="A270" t="s">
        <v>177</v>
      </c>
      <c r="B270">
        <v>72149931</v>
      </c>
      <c r="C270" t="str">
        <f>VLOOKUP(B270,[1]Sheet1!A$1:C$84,3,FALSE)</f>
        <v>Non Alloy and Other Alloy Merchant Bars and Light Sections</v>
      </c>
      <c r="D270" t="s">
        <v>72</v>
      </c>
      <c r="E270" t="s">
        <v>93</v>
      </c>
      <c r="F270" t="s">
        <v>68</v>
      </c>
      <c r="G270" t="s">
        <v>67</v>
      </c>
      <c r="H270" t="s">
        <v>212</v>
      </c>
      <c r="I270">
        <v>73333</v>
      </c>
      <c r="J270">
        <v>59072</v>
      </c>
      <c r="K270">
        <f t="shared" si="8"/>
        <v>59.072000000000003</v>
      </c>
      <c r="L270">
        <f t="shared" si="9"/>
        <v>1241.4172535211267</v>
      </c>
    </row>
    <row r="271" spans="1:12" x14ac:dyDescent="0.35">
      <c r="A271" t="s">
        <v>177</v>
      </c>
      <c r="B271">
        <v>72149931</v>
      </c>
      <c r="C271" t="str">
        <f>VLOOKUP(B271,[1]Sheet1!A$1:C$84,3,FALSE)</f>
        <v>Non Alloy and Other Alloy Merchant Bars and Light Sections</v>
      </c>
      <c r="D271" t="s">
        <v>92</v>
      </c>
      <c r="E271" t="s">
        <v>91</v>
      </c>
      <c r="F271" t="s">
        <v>68</v>
      </c>
      <c r="G271" t="s">
        <v>85</v>
      </c>
      <c r="H271" t="s">
        <v>212</v>
      </c>
      <c r="I271">
        <v>4237</v>
      </c>
      <c r="J271">
        <v>6129</v>
      </c>
      <c r="K271">
        <f t="shared" si="8"/>
        <v>6.1289999999999996</v>
      </c>
      <c r="L271">
        <f t="shared" si="9"/>
        <v>691.30363844020235</v>
      </c>
    </row>
    <row r="272" spans="1:12" x14ac:dyDescent="0.35">
      <c r="A272" t="s">
        <v>177</v>
      </c>
      <c r="B272">
        <v>72149931</v>
      </c>
      <c r="C272" t="str">
        <f>VLOOKUP(B272,[1]Sheet1!A$1:C$84,3,FALSE)</f>
        <v>Non Alloy and Other Alloy Merchant Bars and Light Sections</v>
      </c>
      <c r="D272" t="s">
        <v>92</v>
      </c>
      <c r="E272" t="s">
        <v>91</v>
      </c>
      <c r="F272" t="s">
        <v>68</v>
      </c>
      <c r="G272" t="s">
        <v>67</v>
      </c>
      <c r="H272" t="s">
        <v>212</v>
      </c>
      <c r="I272">
        <v>149301</v>
      </c>
      <c r="J272">
        <v>171299</v>
      </c>
      <c r="K272">
        <f t="shared" si="8"/>
        <v>171.29900000000001</v>
      </c>
      <c r="L272">
        <f t="shared" si="9"/>
        <v>871.58127017670859</v>
      </c>
    </row>
    <row r="273" spans="1:12" x14ac:dyDescent="0.35">
      <c r="A273" t="s">
        <v>177</v>
      </c>
      <c r="B273">
        <v>72149931</v>
      </c>
      <c r="C273" t="str">
        <f>VLOOKUP(B273,[1]Sheet1!A$1:C$84,3,FALSE)</f>
        <v>Non Alloy and Other Alloy Merchant Bars and Light Sections</v>
      </c>
      <c r="D273" t="s">
        <v>89</v>
      </c>
      <c r="E273" t="s">
        <v>88</v>
      </c>
      <c r="F273" t="s">
        <v>68</v>
      </c>
      <c r="G273" t="s">
        <v>85</v>
      </c>
      <c r="H273" t="s">
        <v>212</v>
      </c>
      <c r="I273">
        <v>3387</v>
      </c>
      <c r="J273">
        <v>4827</v>
      </c>
      <c r="K273">
        <f t="shared" si="8"/>
        <v>4.827</v>
      </c>
      <c r="L273">
        <f t="shared" si="9"/>
        <v>701.67806090739589</v>
      </c>
    </row>
    <row r="274" spans="1:12" x14ac:dyDescent="0.35">
      <c r="A274" t="s">
        <v>177</v>
      </c>
      <c r="B274">
        <v>72149931</v>
      </c>
      <c r="C274" t="str">
        <f>VLOOKUP(B274,[1]Sheet1!A$1:C$84,3,FALSE)</f>
        <v>Non Alloy and Other Alloy Merchant Bars and Light Sections</v>
      </c>
      <c r="D274" t="s">
        <v>89</v>
      </c>
      <c r="E274" t="s">
        <v>88</v>
      </c>
      <c r="F274" t="s">
        <v>68</v>
      </c>
      <c r="G274" t="s">
        <v>67</v>
      </c>
      <c r="H274" t="s">
        <v>212</v>
      </c>
      <c r="I274">
        <v>17469</v>
      </c>
      <c r="J274">
        <v>30305</v>
      </c>
      <c r="K274">
        <f t="shared" si="8"/>
        <v>30.305</v>
      </c>
      <c r="L274">
        <f t="shared" si="9"/>
        <v>576.43953143045701</v>
      </c>
    </row>
    <row r="275" spans="1:12" x14ac:dyDescent="0.35">
      <c r="A275" t="s">
        <v>177</v>
      </c>
      <c r="B275">
        <v>72149931</v>
      </c>
      <c r="C275" t="str">
        <f>VLOOKUP(B275,[1]Sheet1!A$1:C$84,3,FALSE)</f>
        <v>Non Alloy and Other Alloy Merchant Bars and Light Sections</v>
      </c>
      <c r="D275" t="s">
        <v>78</v>
      </c>
      <c r="E275" t="s">
        <v>77</v>
      </c>
      <c r="F275" t="s">
        <v>68</v>
      </c>
      <c r="G275" t="s">
        <v>85</v>
      </c>
      <c r="H275" t="s">
        <v>212</v>
      </c>
      <c r="I275">
        <v>207833</v>
      </c>
      <c r="J275">
        <v>290871</v>
      </c>
      <c r="K275">
        <f t="shared" si="8"/>
        <v>290.87099999999998</v>
      </c>
      <c r="L275">
        <f t="shared" si="9"/>
        <v>714.51949489636308</v>
      </c>
    </row>
    <row r="276" spans="1:12" x14ac:dyDescent="0.35">
      <c r="A276" t="s">
        <v>177</v>
      </c>
      <c r="B276">
        <v>72149931</v>
      </c>
      <c r="C276" t="str">
        <f>VLOOKUP(B276,[1]Sheet1!A$1:C$84,3,FALSE)</f>
        <v>Non Alloy and Other Alloy Merchant Bars and Light Sections</v>
      </c>
      <c r="D276" t="s">
        <v>78</v>
      </c>
      <c r="E276" t="s">
        <v>77</v>
      </c>
      <c r="F276" t="s">
        <v>68</v>
      </c>
      <c r="G276" t="s">
        <v>67</v>
      </c>
      <c r="H276" t="s">
        <v>212</v>
      </c>
      <c r="I276">
        <v>336434</v>
      </c>
      <c r="J276">
        <v>448956</v>
      </c>
      <c r="K276">
        <f t="shared" si="8"/>
        <v>448.95600000000002</v>
      </c>
      <c r="L276">
        <f t="shared" si="9"/>
        <v>749.36964869608596</v>
      </c>
    </row>
    <row r="277" spans="1:12" x14ac:dyDescent="0.35">
      <c r="A277" t="s">
        <v>177</v>
      </c>
      <c r="B277">
        <v>72149931</v>
      </c>
      <c r="C277" t="str">
        <f>VLOOKUP(B277,[1]Sheet1!A$1:C$84,3,FALSE)</f>
        <v>Non Alloy and Other Alloy Merchant Bars and Light Sections</v>
      </c>
      <c r="D277" t="s">
        <v>76</v>
      </c>
      <c r="E277" t="s">
        <v>75</v>
      </c>
      <c r="F277" t="s">
        <v>68</v>
      </c>
      <c r="G277" t="s">
        <v>85</v>
      </c>
      <c r="H277" t="s">
        <v>212</v>
      </c>
      <c r="I277">
        <v>2328</v>
      </c>
      <c r="J277">
        <v>3457</v>
      </c>
      <c r="K277">
        <f t="shared" si="8"/>
        <v>3.4569999999999999</v>
      </c>
      <c r="L277">
        <f t="shared" si="9"/>
        <v>673.41625687011867</v>
      </c>
    </row>
    <row r="278" spans="1:12" x14ac:dyDescent="0.35">
      <c r="A278" t="s">
        <v>177</v>
      </c>
      <c r="B278">
        <v>72149931</v>
      </c>
      <c r="C278" t="str">
        <f>VLOOKUP(B278,[1]Sheet1!A$1:C$84,3,FALSE)</f>
        <v>Non Alloy and Other Alloy Merchant Bars and Light Sections</v>
      </c>
      <c r="D278" t="s">
        <v>76</v>
      </c>
      <c r="E278" t="s">
        <v>75</v>
      </c>
      <c r="F278" t="s">
        <v>68</v>
      </c>
      <c r="G278" t="s">
        <v>67</v>
      </c>
      <c r="H278" t="s">
        <v>212</v>
      </c>
      <c r="I278">
        <v>26577</v>
      </c>
      <c r="J278">
        <v>39921</v>
      </c>
      <c r="K278">
        <f t="shared" si="8"/>
        <v>39.920999999999999</v>
      </c>
      <c r="L278">
        <f t="shared" si="9"/>
        <v>665.73983617644853</v>
      </c>
    </row>
    <row r="279" spans="1:12" x14ac:dyDescent="0.35">
      <c r="A279" t="s">
        <v>177</v>
      </c>
      <c r="B279">
        <v>72149931</v>
      </c>
      <c r="C279" t="str">
        <f>VLOOKUP(B279,[1]Sheet1!A$1:C$84,3,FALSE)</f>
        <v>Non Alloy and Other Alloy Merchant Bars and Light Sections</v>
      </c>
      <c r="D279" t="s">
        <v>116</v>
      </c>
      <c r="E279" t="s">
        <v>115</v>
      </c>
      <c r="F279" t="s">
        <v>68</v>
      </c>
      <c r="G279" t="s">
        <v>67</v>
      </c>
      <c r="H279" t="s">
        <v>212</v>
      </c>
      <c r="I279">
        <v>13352</v>
      </c>
      <c r="J279">
        <v>20460</v>
      </c>
      <c r="K279">
        <f t="shared" si="8"/>
        <v>20.46</v>
      </c>
      <c r="L279">
        <f t="shared" si="9"/>
        <v>652.59042033235573</v>
      </c>
    </row>
    <row r="280" spans="1:12" x14ac:dyDescent="0.35">
      <c r="A280" t="s">
        <v>177</v>
      </c>
      <c r="B280">
        <v>72149931</v>
      </c>
      <c r="C280" t="str">
        <f>VLOOKUP(B280,[1]Sheet1!A$1:C$84,3,FALSE)</f>
        <v>Non Alloy and Other Alloy Merchant Bars and Light Sections</v>
      </c>
      <c r="D280" t="s">
        <v>74</v>
      </c>
      <c r="E280" t="s">
        <v>73</v>
      </c>
      <c r="F280" t="s">
        <v>68</v>
      </c>
      <c r="G280" t="s">
        <v>85</v>
      </c>
      <c r="H280" t="s">
        <v>212</v>
      </c>
      <c r="I280">
        <v>1905</v>
      </c>
      <c r="J280">
        <v>2829</v>
      </c>
      <c r="K280">
        <f t="shared" si="8"/>
        <v>2.8290000000000002</v>
      </c>
      <c r="L280">
        <f t="shared" si="9"/>
        <v>673.38282078472957</v>
      </c>
    </row>
    <row r="281" spans="1:12" x14ac:dyDescent="0.35">
      <c r="A281" t="s">
        <v>177</v>
      </c>
      <c r="B281">
        <v>72149931</v>
      </c>
      <c r="C281" t="str">
        <f>VLOOKUP(B281,[1]Sheet1!A$1:C$84,3,FALSE)</f>
        <v>Non Alloy and Other Alloy Merchant Bars and Light Sections</v>
      </c>
      <c r="D281" t="s">
        <v>74</v>
      </c>
      <c r="E281" t="s">
        <v>73</v>
      </c>
      <c r="F281" t="s">
        <v>68</v>
      </c>
      <c r="G281" t="s">
        <v>67</v>
      </c>
      <c r="H281" t="s">
        <v>212</v>
      </c>
      <c r="I281">
        <v>2286</v>
      </c>
      <c r="J281">
        <v>4680</v>
      </c>
      <c r="K281">
        <f t="shared" si="8"/>
        <v>4.68</v>
      </c>
      <c r="L281">
        <f t="shared" si="9"/>
        <v>488.46153846153851</v>
      </c>
    </row>
    <row r="282" spans="1:12" x14ac:dyDescent="0.35">
      <c r="A282" t="s">
        <v>177</v>
      </c>
      <c r="B282">
        <v>72149931</v>
      </c>
      <c r="C282" t="str">
        <f>VLOOKUP(B282,[1]Sheet1!A$1:C$84,3,FALSE)</f>
        <v>Non Alloy and Other Alloy Merchant Bars and Light Sections</v>
      </c>
      <c r="D282" t="s">
        <v>110</v>
      </c>
      <c r="E282" t="s">
        <v>109</v>
      </c>
      <c r="F282" t="s">
        <v>68</v>
      </c>
      <c r="G282" t="s">
        <v>85</v>
      </c>
      <c r="H282" t="s">
        <v>212</v>
      </c>
      <c r="I282">
        <v>290656</v>
      </c>
      <c r="J282">
        <v>415149</v>
      </c>
      <c r="K282">
        <f t="shared" si="8"/>
        <v>415.149</v>
      </c>
      <c r="L282">
        <f t="shared" si="9"/>
        <v>700.124533601189</v>
      </c>
    </row>
    <row r="283" spans="1:12" x14ac:dyDescent="0.35">
      <c r="A283" t="s">
        <v>177</v>
      </c>
      <c r="B283">
        <v>72149931</v>
      </c>
      <c r="C283" t="str">
        <f>VLOOKUP(B283,[1]Sheet1!A$1:C$84,3,FALSE)</f>
        <v>Non Alloy and Other Alloy Merchant Bars and Light Sections</v>
      </c>
      <c r="D283" t="s">
        <v>110</v>
      </c>
      <c r="E283" t="s">
        <v>109</v>
      </c>
      <c r="F283" t="s">
        <v>68</v>
      </c>
      <c r="G283" t="s">
        <v>67</v>
      </c>
      <c r="H283" t="s">
        <v>212</v>
      </c>
      <c r="I283">
        <v>1080476</v>
      </c>
      <c r="J283">
        <v>1875507</v>
      </c>
      <c r="K283">
        <f t="shared" si="8"/>
        <v>1875.5070000000001</v>
      </c>
      <c r="L283">
        <f t="shared" si="9"/>
        <v>576.09808974320003</v>
      </c>
    </row>
    <row r="284" spans="1:12" x14ac:dyDescent="0.35">
      <c r="A284" t="s">
        <v>176</v>
      </c>
      <c r="B284">
        <v>72149939</v>
      </c>
      <c r="C284" t="str">
        <f>VLOOKUP(B284,[1]Sheet1!A$1:C$84,3,FALSE)</f>
        <v>Non Alloy and Other Alloy Merchant Bars and Light Sections</v>
      </c>
      <c r="D284" t="s">
        <v>67</v>
      </c>
      <c r="E284" t="s">
        <v>94</v>
      </c>
      <c r="F284" t="s">
        <v>68</v>
      </c>
      <c r="G284" t="s">
        <v>85</v>
      </c>
      <c r="H284" t="s">
        <v>212</v>
      </c>
      <c r="I284">
        <v>231833</v>
      </c>
      <c r="J284">
        <v>469054</v>
      </c>
      <c r="K284">
        <f t="shared" si="8"/>
        <v>469.05399999999997</v>
      </c>
      <c r="L284">
        <f t="shared" si="9"/>
        <v>494.25652483509361</v>
      </c>
    </row>
    <row r="285" spans="1:12" x14ac:dyDescent="0.35">
      <c r="A285" t="s">
        <v>176</v>
      </c>
      <c r="B285">
        <v>72149939</v>
      </c>
      <c r="C285" t="str">
        <f>VLOOKUP(B285,[1]Sheet1!A$1:C$84,3,FALSE)</f>
        <v>Non Alloy and Other Alloy Merchant Bars and Light Sections</v>
      </c>
      <c r="D285" t="s">
        <v>67</v>
      </c>
      <c r="E285" t="s">
        <v>94</v>
      </c>
      <c r="F285" t="s">
        <v>68</v>
      </c>
      <c r="G285" t="s">
        <v>67</v>
      </c>
      <c r="H285" t="s">
        <v>212</v>
      </c>
      <c r="I285">
        <v>1949954</v>
      </c>
      <c r="J285">
        <v>4054352</v>
      </c>
      <c r="K285">
        <f t="shared" si="8"/>
        <v>4054.3519999999999</v>
      </c>
      <c r="L285">
        <f t="shared" si="9"/>
        <v>480.95330647166304</v>
      </c>
    </row>
    <row r="286" spans="1:12" x14ac:dyDescent="0.35">
      <c r="A286" t="s">
        <v>176</v>
      </c>
      <c r="B286">
        <v>72149939</v>
      </c>
      <c r="C286" t="str">
        <f>VLOOKUP(B286,[1]Sheet1!A$1:C$84,3,FALSE)</f>
        <v>Non Alloy and Other Alloy Merchant Bars and Light Sections</v>
      </c>
      <c r="D286" t="s">
        <v>72</v>
      </c>
      <c r="E286" t="s">
        <v>93</v>
      </c>
      <c r="F286" t="s">
        <v>68</v>
      </c>
      <c r="G286" t="s">
        <v>85</v>
      </c>
      <c r="H286" t="s">
        <v>212</v>
      </c>
      <c r="I286">
        <v>79</v>
      </c>
      <c r="J286">
        <v>158</v>
      </c>
      <c r="K286">
        <f t="shared" si="8"/>
        <v>0.158</v>
      </c>
      <c r="L286">
        <f t="shared" si="9"/>
        <v>500</v>
      </c>
    </row>
    <row r="287" spans="1:12" x14ac:dyDescent="0.35">
      <c r="A287" t="s">
        <v>176</v>
      </c>
      <c r="B287">
        <v>72149939</v>
      </c>
      <c r="C287" t="str">
        <f>VLOOKUP(B287,[1]Sheet1!A$1:C$84,3,FALSE)</f>
        <v>Non Alloy and Other Alloy Merchant Bars and Light Sections</v>
      </c>
      <c r="D287" t="s">
        <v>72</v>
      </c>
      <c r="E287" t="s">
        <v>93</v>
      </c>
      <c r="F287" t="s">
        <v>68</v>
      </c>
      <c r="G287" t="s">
        <v>67</v>
      </c>
      <c r="H287" t="s">
        <v>212</v>
      </c>
      <c r="I287">
        <v>53736</v>
      </c>
      <c r="J287">
        <v>85049</v>
      </c>
      <c r="K287">
        <f t="shared" si="8"/>
        <v>85.049000000000007</v>
      </c>
      <c r="L287">
        <f t="shared" si="9"/>
        <v>631.82400733694692</v>
      </c>
    </row>
    <row r="288" spans="1:12" x14ac:dyDescent="0.35">
      <c r="A288" t="s">
        <v>176</v>
      </c>
      <c r="B288">
        <v>72149939</v>
      </c>
      <c r="C288" t="str">
        <f>VLOOKUP(B288,[1]Sheet1!A$1:C$84,3,FALSE)</f>
        <v>Non Alloy and Other Alloy Merchant Bars and Light Sections</v>
      </c>
      <c r="D288" t="s">
        <v>92</v>
      </c>
      <c r="E288" t="s">
        <v>91</v>
      </c>
      <c r="F288" t="s">
        <v>68</v>
      </c>
      <c r="G288" t="s">
        <v>85</v>
      </c>
      <c r="H288" t="s">
        <v>212</v>
      </c>
      <c r="I288">
        <v>2132</v>
      </c>
      <c r="J288">
        <v>4310</v>
      </c>
      <c r="K288">
        <f t="shared" si="8"/>
        <v>4.3099999999999996</v>
      </c>
      <c r="L288">
        <f t="shared" si="9"/>
        <v>494.66357308584691</v>
      </c>
    </row>
    <row r="289" spans="1:12" x14ac:dyDescent="0.35">
      <c r="A289" t="s">
        <v>176</v>
      </c>
      <c r="B289">
        <v>72149939</v>
      </c>
      <c r="C289" t="str">
        <f>VLOOKUP(B289,[1]Sheet1!A$1:C$84,3,FALSE)</f>
        <v>Non Alloy and Other Alloy Merchant Bars and Light Sections</v>
      </c>
      <c r="D289" t="s">
        <v>92</v>
      </c>
      <c r="E289" t="s">
        <v>91</v>
      </c>
      <c r="F289" t="s">
        <v>68</v>
      </c>
      <c r="G289" t="s">
        <v>67</v>
      </c>
      <c r="H289" t="s">
        <v>212</v>
      </c>
      <c r="I289">
        <v>91104</v>
      </c>
      <c r="J289">
        <v>133005</v>
      </c>
      <c r="K289">
        <f t="shared" si="8"/>
        <v>133.005</v>
      </c>
      <c r="L289">
        <f t="shared" si="9"/>
        <v>684.96673057403859</v>
      </c>
    </row>
    <row r="290" spans="1:12" x14ac:dyDescent="0.35">
      <c r="A290" t="s">
        <v>176</v>
      </c>
      <c r="B290">
        <v>72149939</v>
      </c>
      <c r="C290" t="str">
        <f>VLOOKUP(B290,[1]Sheet1!A$1:C$84,3,FALSE)</f>
        <v>Non Alloy and Other Alloy Merchant Bars and Light Sections</v>
      </c>
      <c r="D290" t="s">
        <v>89</v>
      </c>
      <c r="E290" t="s">
        <v>88</v>
      </c>
      <c r="F290" t="s">
        <v>68</v>
      </c>
      <c r="G290" t="s">
        <v>85</v>
      </c>
      <c r="H290" t="s">
        <v>212</v>
      </c>
      <c r="I290">
        <v>104728</v>
      </c>
      <c r="J290">
        <v>212632</v>
      </c>
      <c r="K290">
        <f t="shared" si="8"/>
        <v>212.63200000000001</v>
      </c>
      <c r="L290">
        <f t="shared" si="9"/>
        <v>492.53169795703371</v>
      </c>
    </row>
    <row r="291" spans="1:12" x14ac:dyDescent="0.35">
      <c r="A291" t="s">
        <v>176</v>
      </c>
      <c r="B291">
        <v>72149939</v>
      </c>
      <c r="C291" t="str">
        <f>VLOOKUP(B291,[1]Sheet1!A$1:C$84,3,FALSE)</f>
        <v>Non Alloy and Other Alloy Merchant Bars and Light Sections</v>
      </c>
      <c r="D291" t="s">
        <v>89</v>
      </c>
      <c r="E291" t="s">
        <v>88</v>
      </c>
      <c r="F291" t="s">
        <v>68</v>
      </c>
      <c r="G291" t="s">
        <v>67</v>
      </c>
      <c r="H291" t="s">
        <v>212</v>
      </c>
      <c r="I291">
        <v>440201</v>
      </c>
      <c r="J291">
        <v>1123233</v>
      </c>
      <c r="K291">
        <f t="shared" si="8"/>
        <v>1123.2329999999999</v>
      </c>
      <c r="L291">
        <f t="shared" si="9"/>
        <v>391.90533041675235</v>
      </c>
    </row>
    <row r="292" spans="1:12" x14ac:dyDescent="0.35">
      <c r="A292" t="s">
        <v>176</v>
      </c>
      <c r="B292">
        <v>72149939</v>
      </c>
      <c r="C292" t="str">
        <f>VLOOKUP(B292,[1]Sheet1!A$1:C$84,3,FALSE)</f>
        <v>Non Alloy and Other Alloy Merchant Bars and Light Sections</v>
      </c>
      <c r="D292" t="s">
        <v>87</v>
      </c>
      <c r="E292" t="s">
        <v>86</v>
      </c>
      <c r="F292" t="s">
        <v>68</v>
      </c>
      <c r="G292" t="s">
        <v>85</v>
      </c>
      <c r="H292" t="s">
        <v>212</v>
      </c>
      <c r="I292">
        <v>14449</v>
      </c>
      <c r="J292">
        <v>29252</v>
      </c>
      <c r="K292">
        <f t="shared" si="8"/>
        <v>29.251999999999999</v>
      </c>
      <c r="L292">
        <f t="shared" si="9"/>
        <v>493.94913168330373</v>
      </c>
    </row>
    <row r="293" spans="1:12" x14ac:dyDescent="0.35">
      <c r="A293" t="s">
        <v>176</v>
      </c>
      <c r="B293">
        <v>72149939</v>
      </c>
      <c r="C293" t="str">
        <f>VLOOKUP(B293,[1]Sheet1!A$1:C$84,3,FALSE)</f>
        <v>Non Alloy and Other Alloy Merchant Bars and Light Sections</v>
      </c>
      <c r="D293" t="s">
        <v>87</v>
      </c>
      <c r="E293" t="s">
        <v>86</v>
      </c>
      <c r="F293" t="s">
        <v>68</v>
      </c>
      <c r="G293" t="s">
        <v>67</v>
      </c>
      <c r="H293" t="s">
        <v>212</v>
      </c>
      <c r="I293">
        <v>65713</v>
      </c>
      <c r="J293">
        <v>87787</v>
      </c>
      <c r="K293">
        <f t="shared" si="8"/>
        <v>87.787000000000006</v>
      </c>
      <c r="L293">
        <f t="shared" si="9"/>
        <v>748.55046874822006</v>
      </c>
    </row>
    <row r="294" spans="1:12" x14ac:dyDescent="0.35">
      <c r="A294" t="s">
        <v>176</v>
      </c>
      <c r="B294">
        <v>72149939</v>
      </c>
      <c r="C294" t="str">
        <f>VLOOKUP(B294,[1]Sheet1!A$1:C$84,3,FALSE)</f>
        <v>Non Alloy and Other Alloy Merchant Bars and Light Sections</v>
      </c>
      <c r="D294" t="s">
        <v>84</v>
      </c>
      <c r="E294" t="s">
        <v>83</v>
      </c>
      <c r="F294" t="s">
        <v>68</v>
      </c>
      <c r="G294" t="s">
        <v>67</v>
      </c>
      <c r="H294" t="s">
        <v>212</v>
      </c>
      <c r="I294">
        <v>124121</v>
      </c>
      <c r="J294">
        <v>317572</v>
      </c>
      <c r="K294">
        <f t="shared" si="8"/>
        <v>317.572</v>
      </c>
      <c r="L294">
        <f t="shared" si="9"/>
        <v>390.84365120350662</v>
      </c>
    </row>
    <row r="295" spans="1:12" x14ac:dyDescent="0.35">
      <c r="A295" t="s">
        <v>176</v>
      </c>
      <c r="B295">
        <v>72149939</v>
      </c>
      <c r="C295" t="str">
        <f>VLOOKUP(B295,[1]Sheet1!A$1:C$84,3,FALSE)</f>
        <v>Non Alloy and Other Alloy Merchant Bars and Light Sections</v>
      </c>
      <c r="D295" t="s">
        <v>80</v>
      </c>
      <c r="E295" t="s">
        <v>79</v>
      </c>
      <c r="F295" t="s">
        <v>68</v>
      </c>
      <c r="G295" t="s">
        <v>85</v>
      </c>
      <c r="H295" t="s">
        <v>212</v>
      </c>
      <c r="I295">
        <v>77397</v>
      </c>
      <c r="J295">
        <v>157152</v>
      </c>
      <c r="K295">
        <f t="shared" si="8"/>
        <v>157.15199999999999</v>
      </c>
      <c r="L295">
        <f t="shared" si="9"/>
        <v>492.49770922419066</v>
      </c>
    </row>
    <row r="296" spans="1:12" x14ac:dyDescent="0.35">
      <c r="A296" t="s">
        <v>176</v>
      </c>
      <c r="B296">
        <v>72149939</v>
      </c>
      <c r="C296" t="str">
        <f>VLOOKUP(B296,[1]Sheet1!A$1:C$84,3,FALSE)</f>
        <v>Non Alloy and Other Alloy Merchant Bars and Light Sections</v>
      </c>
      <c r="D296" t="s">
        <v>80</v>
      </c>
      <c r="E296" t="s">
        <v>79</v>
      </c>
      <c r="F296" t="s">
        <v>68</v>
      </c>
      <c r="G296" t="s">
        <v>67</v>
      </c>
      <c r="H296" t="s">
        <v>212</v>
      </c>
      <c r="I296">
        <v>1791965</v>
      </c>
      <c r="J296">
        <v>3494003</v>
      </c>
      <c r="K296">
        <f t="shared" si="8"/>
        <v>3494.0030000000002</v>
      </c>
      <c r="L296">
        <f t="shared" si="9"/>
        <v>512.86876399361995</v>
      </c>
    </row>
    <row r="297" spans="1:12" x14ac:dyDescent="0.35">
      <c r="A297" t="s">
        <v>176</v>
      </c>
      <c r="B297">
        <v>72149939</v>
      </c>
      <c r="C297" t="str">
        <f>VLOOKUP(B297,[1]Sheet1!A$1:C$84,3,FALSE)</f>
        <v>Non Alloy and Other Alloy Merchant Bars and Light Sections</v>
      </c>
      <c r="D297" t="s">
        <v>78</v>
      </c>
      <c r="E297" t="s">
        <v>77</v>
      </c>
      <c r="F297" t="s">
        <v>68</v>
      </c>
      <c r="G297" t="s">
        <v>85</v>
      </c>
      <c r="H297" t="s">
        <v>212</v>
      </c>
      <c r="I297">
        <v>17269</v>
      </c>
      <c r="J297">
        <v>34725</v>
      </c>
      <c r="K297">
        <f t="shared" si="8"/>
        <v>34.725000000000001</v>
      </c>
      <c r="L297">
        <f t="shared" si="9"/>
        <v>497.30741540676746</v>
      </c>
    </row>
    <row r="298" spans="1:12" x14ac:dyDescent="0.35">
      <c r="A298" t="s">
        <v>176</v>
      </c>
      <c r="B298">
        <v>72149939</v>
      </c>
      <c r="C298" t="str">
        <f>VLOOKUP(B298,[1]Sheet1!A$1:C$84,3,FALSE)</f>
        <v>Non Alloy and Other Alloy Merchant Bars and Light Sections</v>
      </c>
      <c r="D298" t="s">
        <v>78</v>
      </c>
      <c r="E298" t="s">
        <v>77</v>
      </c>
      <c r="F298" t="s">
        <v>68</v>
      </c>
      <c r="G298" t="s">
        <v>67</v>
      </c>
      <c r="H298" t="s">
        <v>212</v>
      </c>
      <c r="I298">
        <v>28818</v>
      </c>
      <c r="J298">
        <v>61089</v>
      </c>
      <c r="K298">
        <f t="shared" si="8"/>
        <v>61.088999999999999</v>
      </c>
      <c r="L298">
        <f t="shared" si="9"/>
        <v>471.73795609684231</v>
      </c>
    </row>
    <row r="299" spans="1:12" x14ac:dyDescent="0.35">
      <c r="A299" t="s">
        <v>176</v>
      </c>
      <c r="B299">
        <v>72149939</v>
      </c>
      <c r="C299" t="str">
        <f>VLOOKUP(B299,[1]Sheet1!A$1:C$84,3,FALSE)</f>
        <v>Non Alloy and Other Alloy Merchant Bars and Light Sections</v>
      </c>
      <c r="D299" t="s">
        <v>76</v>
      </c>
      <c r="E299" t="s">
        <v>75</v>
      </c>
      <c r="F299" t="s">
        <v>68</v>
      </c>
      <c r="G299" t="s">
        <v>85</v>
      </c>
      <c r="H299" t="s">
        <v>212</v>
      </c>
      <c r="I299">
        <v>2356</v>
      </c>
      <c r="J299">
        <v>4758</v>
      </c>
      <c r="K299">
        <f t="shared" si="8"/>
        <v>4.758</v>
      </c>
      <c r="L299">
        <f t="shared" si="9"/>
        <v>495.16603614964271</v>
      </c>
    </row>
    <row r="300" spans="1:12" x14ac:dyDescent="0.35">
      <c r="A300" t="s">
        <v>176</v>
      </c>
      <c r="B300">
        <v>72149939</v>
      </c>
      <c r="C300" t="str">
        <f>VLOOKUP(B300,[1]Sheet1!A$1:C$84,3,FALSE)</f>
        <v>Non Alloy and Other Alloy Merchant Bars and Light Sections</v>
      </c>
      <c r="D300" t="s">
        <v>76</v>
      </c>
      <c r="E300" t="s">
        <v>75</v>
      </c>
      <c r="F300" t="s">
        <v>68</v>
      </c>
      <c r="G300" t="s">
        <v>67</v>
      </c>
      <c r="H300" t="s">
        <v>212</v>
      </c>
      <c r="I300">
        <v>37425</v>
      </c>
      <c r="J300">
        <v>59385</v>
      </c>
      <c r="K300">
        <f t="shared" si="8"/>
        <v>59.384999999999998</v>
      </c>
      <c r="L300">
        <f t="shared" si="9"/>
        <v>630.20964890123776</v>
      </c>
    </row>
    <row r="301" spans="1:12" x14ac:dyDescent="0.35">
      <c r="A301" t="s">
        <v>176</v>
      </c>
      <c r="B301">
        <v>72149939</v>
      </c>
      <c r="C301" t="str">
        <f>VLOOKUP(B301,[1]Sheet1!A$1:C$84,3,FALSE)</f>
        <v>Non Alloy and Other Alloy Merchant Bars and Light Sections</v>
      </c>
      <c r="D301" t="s">
        <v>74</v>
      </c>
      <c r="E301" t="s">
        <v>73</v>
      </c>
      <c r="F301" t="s">
        <v>68</v>
      </c>
      <c r="G301" t="s">
        <v>85</v>
      </c>
      <c r="H301" t="s">
        <v>212</v>
      </c>
      <c r="I301">
        <v>117219</v>
      </c>
      <c r="J301">
        <v>239467</v>
      </c>
      <c r="K301">
        <f t="shared" si="8"/>
        <v>239.46700000000001</v>
      </c>
      <c r="L301">
        <f t="shared" si="9"/>
        <v>489.49959702171907</v>
      </c>
    </row>
    <row r="302" spans="1:12" x14ac:dyDescent="0.35">
      <c r="A302" t="s">
        <v>176</v>
      </c>
      <c r="B302">
        <v>72149939</v>
      </c>
      <c r="C302" t="str">
        <f>VLOOKUP(B302,[1]Sheet1!A$1:C$84,3,FALSE)</f>
        <v>Non Alloy and Other Alloy Merchant Bars and Light Sections</v>
      </c>
      <c r="D302" t="s">
        <v>74</v>
      </c>
      <c r="E302" t="s">
        <v>73</v>
      </c>
      <c r="F302" t="s">
        <v>68</v>
      </c>
      <c r="G302" t="s">
        <v>67</v>
      </c>
      <c r="H302" t="s">
        <v>212</v>
      </c>
      <c r="I302">
        <v>140663</v>
      </c>
      <c r="J302">
        <v>353720</v>
      </c>
      <c r="K302">
        <f t="shared" si="8"/>
        <v>353.72</v>
      </c>
      <c r="L302">
        <f t="shared" si="9"/>
        <v>397.66764672622412</v>
      </c>
    </row>
    <row r="303" spans="1:12" x14ac:dyDescent="0.35">
      <c r="A303" t="s">
        <v>176</v>
      </c>
      <c r="B303">
        <v>72149939</v>
      </c>
      <c r="C303" t="str">
        <f>VLOOKUP(B303,[1]Sheet1!A$1:C$84,3,FALSE)</f>
        <v>Non Alloy and Other Alloy Merchant Bars and Light Sections</v>
      </c>
      <c r="D303" t="s">
        <v>110</v>
      </c>
      <c r="E303" t="s">
        <v>109</v>
      </c>
      <c r="F303" t="s">
        <v>68</v>
      </c>
      <c r="G303" t="s">
        <v>85</v>
      </c>
      <c r="H303" t="s">
        <v>212</v>
      </c>
      <c r="I303">
        <v>254391</v>
      </c>
      <c r="J303">
        <v>512837</v>
      </c>
      <c r="K303">
        <f t="shared" si="8"/>
        <v>512.83699999999999</v>
      </c>
      <c r="L303">
        <f t="shared" si="9"/>
        <v>496.04650210495731</v>
      </c>
    </row>
    <row r="304" spans="1:12" x14ac:dyDescent="0.35">
      <c r="A304" t="s">
        <v>176</v>
      </c>
      <c r="B304">
        <v>72149939</v>
      </c>
      <c r="C304" t="str">
        <f>VLOOKUP(B304,[1]Sheet1!A$1:C$84,3,FALSE)</f>
        <v>Non Alloy and Other Alloy Merchant Bars and Light Sections</v>
      </c>
      <c r="D304" t="s">
        <v>110</v>
      </c>
      <c r="E304" t="s">
        <v>109</v>
      </c>
      <c r="F304" t="s">
        <v>68</v>
      </c>
      <c r="G304" t="s">
        <v>67</v>
      </c>
      <c r="H304" t="s">
        <v>212</v>
      </c>
      <c r="I304">
        <v>949361</v>
      </c>
      <c r="J304">
        <v>1827156</v>
      </c>
      <c r="K304">
        <f t="shared" si="8"/>
        <v>1827.1559999999999</v>
      </c>
      <c r="L304">
        <f t="shared" si="9"/>
        <v>519.58398735521212</v>
      </c>
    </row>
    <row r="305" spans="1:12" x14ac:dyDescent="0.35">
      <c r="A305" t="s">
        <v>175</v>
      </c>
      <c r="B305">
        <v>72149950</v>
      </c>
      <c r="C305" t="str">
        <f>VLOOKUP(B305,[1]Sheet1!A$1:C$84,3,FALSE)</f>
        <v>Non Alloy and Other Alloy Merchant Bars and Light Sections</v>
      </c>
      <c r="D305" t="s">
        <v>67</v>
      </c>
      <c r="E305" t="s">
        <v>94</v>
      </c>
      <c r="F305" t="s">
        <v>68</v>
      </c>
      <c r="G305" t="s">
        <v>85</v>
      </c>
      <c r="H305" t="s">
        <v>212</v>
      </c>
      <c r="I305">
        <v>17848</v>
      </c>
      <c r="J305">
        <v>32868</v>
      </c>
      <c r="K305">
        <f t="shared" si="8"/>
        <v>32.868000000000002</v>
      </c>
      <c r="L305">
        <f t="shared" si="9"/>
        <v>543.02056711695263</v>
      </c>
    </row>
    <row r="306" spans="1:12" x14ac:dyDescent="0.35">
      <c r="A306" t="s">
        <v>175</v>
      </c>
      <c r="B306">
        <v>72149950</v>
      </c>
      <c r="C306" t="str">
        <f>VLOOKUP(B306,[1]Sheet1!A$1:C$84,3,FALSE)</f>
        <v>Non Alloy and Other Alloy Merchant Bars and Light Sections</v>
      </c>
      <c r="D306" t="s">
        <v>67</v>
      </c>
      <c r="E306" t="s">
        <v>94</v>
      </c>
      <c r="F306" t="s">
        <v>68</v>
      </c>
      <c r="G306" t="s">
        <v>67</v>
      </c>
      <c r="H306" t="s">
        <v>212</v>
      </c>
      <c r="I306">
        <v>136091</v>
      </c>
      <c r="J306">
        <v>223069</v>
      </c>
      <c r="K306">
        <f t="shared" si="8"/>
        <v>223.06899999999999</v>
      </c>
      <c r="L306">
        <f t="shared" si="9"/>
        <v>610.08477197638399</v>
      </c>
    </row>
    <row r="307" spans="1:12" x14ac:dyDescent="0.35">
      <c r="A307" t="s">
        <v>175</v>
      </c>
      <c r="B307">
        <v>72149950</v>
      </c>
      <c r="C307" t="str">
        <f>VLOOKUP(B307,[1]Sheet1!A$1:C$84,3,FALSE)</f>
        <v>Non Alloy and Other Alloy Merchant Bars and Light Sections</v>
      </c>
      <c r="D307" t="s">
        <v>72</v>
      </c>
      <c r="E307" t="s">
        <v>93</v>
      </c>
      <c r="F307" t="s">
        <v>68</v>
      </c>
      <c r="G307" t="s">
        <v>85</v>
      </c>
      <c r="H307" t="s">
        <v>212</v>
      </c>
      <c r="I307">
        <v>1</v>
      </c>
      <c r="J307">
        <v>2</v>
      </c>
      <c r="K307">
        <f t="shared" si="8"/>
        <v>2E-3</v>
      </c>
      <c r="L307">
        <f t="shared" si="9"/>
        <v>500</v>
      </c>
    </row>
    <row r="308" spans="1:12" x14ac:dyDescent="0.35">
      <c r="A308" t="s">
        <v>175</v>
      </c>
      <c r="B308">
        <v>72149950</v>
      </c>
      <c r="C308" t="str">
        <f>VLOOKUP(B308,[1]Sheet1!A$1:C$84,3,FALSE)</f>
        <v>Non Alloy and Other Alloy Merchant Bars and Light Sections</v>
      </c>
      <c r="D308" t="s">
        <v>72</v>
      </c>
      <c r="E308" t="s">
        <v>93</v>
      </c>
      <c r="F308" t="s">
        <v>68</v>
      </c>
      <c r="G308" t="s">
        <v>67</v>
      </c>
      <c r="H308" t="s">
        <v>212</v>
      </c>
      <c r="I308">
        <v>216</v>
      </c>
      <c r="J308">
        <v>272</v>
      </c>
      <c r="K308">
        <f t="shared" si="8"/>
        <v>0.27200000000000002</v>
      </c>
      <c r="L308">
        <f t="shared" si="9"/>
        <v>794.11764705882342</v>
      </c>
    </row>
    <row r="309" spans="1:12" x14ac:dyDescent="0.35">
      <c r="A309" t="s">
        <v>175</v>
      </c>
      <c r="B309">
        <v>72149950</v>
      </c>
      <c r="C309" t="str">
        <f>VLOOKUP(B309,[1]Sheet1!A$1:C$84,3,FALSE)</f>
        <v>Non Alloy and Other Alloy Merchant Bars and Light Sections</v>
      </c>
      <c r="D309" t="s">
        <v>92</v>
      </c>
      <c r="E309" t="s">
        <v>91</v>
      </c>
      <c r="F309" t="s">
        <v>68</v>
      </c>
      <c r="G309" t="s">
        <v>85</v>
      </c>
      <c r="H309" t="s">
        <v>212</v>
      </c>
      <c r="I309">
        <v>2312</v>
      </c>
      <c r="J309">
        <v>4263</v>
      </c>
      <c r="K309">
        <f t="shared" si="8"/>
        <v>4.2629999999999999</v>
      </c>
      <c r="L309">
        <f t="shared" si="9"/>
        <v>542.34107436077886</v>
      </c>
    </row>
    <row r="310" spans="1:12" x14ac:dyDescent="0.35">
      <c r="A310" t="s">
        <v>175</v>
      </c>
      <c r="B310">
        <v>72149950</v>
      </c>
      <c r="C310" t="str">
        <f>VLOOKUP(B310,[1]Sheet1!A$1:C$84,3,FALSE)</f>
        <v>Non Alloy and Other Alloy Merchant Bars and Light Sections</v>
      </c>
      <c r="D310" t="s">
        <v>92</v>
      </c>
      <c r="E310" t="s">
        <v>91</v>
      </c>
      <c r="F310" t="s">
        <v>68</v>
      </c>
      <c r="G310" t="s">
        <v>67</v>
      </c>
      <c r="H310" t="s">
        <v>212</v>
      </c>
      <c r="I310">
        <v>77543</v>
      </c>
      <c r="J310">
        <v>122382</v>
      </c>
      <c r="K310">
        <f t="shared" si="8"/>
        <v>122.38200000000001</v>
      </c>
      <c r="L310">
        <f t="shared" si="9"/>
        <v>633.61442042130375</v>
      </c>
    </row>
    <row r="311" spans="1:12" x14ac:dyDescent="0.35">
      <c r="A311" t="s">
        <v>175</v>
      </c>
      <c r="B311">
        <v>72149950</v>
      </c>
      <c r="C311" t="str">
        <f>VLOOKUP(B311,[1]Sheet1!A$1:C$84,3,FALSE)</f>
        <v>Non Alloy and Other Alloy Merchant Bars and Light Sections</v>
      </c>
      <c r="D311" t="s">
        <v>89</v>
      </c>
      <c r="E311" t="s">
        <v>88</v>
      </c>
      <c r="F311" t="s">
        <v>68</v>
      </c>
      <c r="G311" t="s">
        <v>85</v>
      </c>
      <c r="H311" t="s">
        <v>212</v>
      </c>
      <c r="I311">
        <v>248269</v>
      </c>
      <c r="J311">
        <v>456572</v>
      </c>
      <c r="K311">
        <f t="shared" si="8"/>
        <v>456.572</v>
      </c>
      <c r="L311">
        <f t="shared" si="9"/>
        <v>543.76746712457179</v>
      </c>
    </row>
    <row r="312" spans="1:12" x14ac:dyDescent="0.35">
      <c r="A312" t="s">
        <v>175</v>
      </c>
      <c r="B312">
        <v>72149950</v>
      </c>
      <c r="C312" t="str">
        <f>VLOOKUP(B312,[1]Sheet1!A$1:C$84,3,FALSE)</f>
        <v>Non Alloy and Other Alloy Merchant Bars and Light Sections</v>
      </c>
      <c r="D312" t="s">
        <v>89</v>
      </c>
      <c r="E312" t="s">
        <v>88</v>
      </c>
      <c r="F312" t="s">
        <v>68</v>
      </c>
      <c r="G312" t="s">
        <v>67</v>
      </c>
      <c r="H312" t="s">
        <v>212</v>
      </c>
      <c r="I312">
        <v>1089431</v>
      </c>
      <c r="J312">
        <v>2227513</v>
      </c>
      <c r="K312">
        <f t="shared" si="8"/>
        <v>2227.5129999999999</v>
      </c>
      <c r="L312">
        <f t="shared" si="9"/>
        <v>489.07952501287309</v>
      </c>
    </row>
    <row r="313" spans="1:12" x14ac:dyDescent="0.35">
      <c r="A313" t="s">
        <v>175</v>
      </c>
      <c r="B313">
        <v>72149950</v>
      </c>
      <c r="C313" t="str">
        <f>VLOOKUP(B313,[1]Sheet1!A$1:C$84,3,FALSE)</f>
        <v>Non Alloy and Other Alloy Merchant Bars and Light Sections</v>
      </c>
      <c r="D313" t="s">
        <v>87</v>
      </c>
      <c r="E313" t="s">
        <v>86</v>
      </c>
      <c r="F313" t="s">
        <v>68</v>
      </c>
      <c r="G313" t="s">
        <v>67</v>
      </c>
      <c r="H313" t="s">
        <v>212</v>
      </c>
      <c r="I313">
        <v>5266</v>
      </c>
      <c r="J313">
        <v>10640</v>
      </c>
      <c r="K313">
        <f t="shared" si="8"/>
        <v>10.64</v>
      </c>
      <c r="L313">
        <f t="shared" si="9"/>
        <v>494.92481203007515</v>
      </c>
    </row>
    <row r="314" spans="1:12" x14ac:dyDescent="0.35">
      <c r="A314" t="s">
        <v>175</v>
      </c>
      <c r="B314">
        <v>72149950</v>
      </c>
      <c r="C314" t="str">
        <f>VLOOKUP(B314,[1]Sheet1!A$1:C$84,3,FALSE)</f>
        <v>Non Alloy and Other Alloy Merchant Bars and Light Sections</v>
      </c>
      <c r="D314" t="s">
        <v>84</v>
      </c>
      <c r="E314" t="s">
        <v>83</v>
      </c>
      <c r="F314" t="s">
        <v>68</v>
      </c>
      <c r="G314" t="s">
        <v>67</v>
      </c>
      <c r="H314" t="s">
        <v>212</v>
      </c>
      <c r="I314">
        <v>7761</v>
      </c>
      <c r="J314">
        <v>22138</v>
      </c>
      <c r="K314">
        <f t="shared" si="8"/>
        <v>22.138000000000002</v>
      </c>
      <c r="L314">
        <f t="shared" si="9"/>
        <v>350.57367422531394</v>
      </c>
    </row>
    <row r="315" spans="1:12" x14ac:dyDescent="0.35">
      <c r="A315" t="s">
        <v>175</v>
      </c>
      <c r="B315">
        <v>72149950</v>
      </c>
      <c r="C315" t="str">
        <f>VLOOKUP(B315,[1]Sheet1!A$1:C$84,3,FALSE)</f>
        <v>Non Alloy and Other Alloy Merchant Bars and Light Sections</v>
      </c>
      <c r="D315" t="s">
        <v>80</v>
      </c>
      <c r="E315" t="s">
        <v>79</v>
      </c>
      <c r="F315" t="s">
        <v>68</v>
      </c>
      <c r="G315" t="s">
        <v>85</v>
      </c>
      <c r="H315" t="s">
        <v>212</v>
      </c>
      <c r="I315">
        <v>2198</v>
      </c>
      <c r="J315">
        <v>3918</v>
      </c>
      <c r="K315">
        <f t="shared" si="8"/>
        <v>3.9180000000000001</v>
      </c>
      <c r="L315">
        <f t="shared" si="9"/>
        <v>561.00051046452268</v>
      </c>
    </row>
    <row r="316" spans="1:12" x14ac:dyDescent="0.35">
      <c r="A316" t="s">
        <v>175</v>
      </c>
      <c r="B316">
        <v>72149950</v>
      </c>
      <c r="C316" t="str">
        <f>VLOOKUP(B316,[1]Sheet1!A$1:C$84,3,FALSE)</f>
        <v>Non Alloy and Other Alloy Merchant Bars and Light Sections</v>
      </c>
      <c r="D316" t="s">
        <v>80</v>
      </c>
      <c r="E316" t="s">
        <v>79</v>
      </c>
      <c r="F316" t="s">
        <v>68</v>
      </c>
      <c r="G316" t="s">
        <v>67</v>
      </c>
      <c r="H316" t="s">
        <v>212</v>
      </c>
      <c r="I316">
        <v>67062</v>
      </c>
      <c r="J316">
        <v>127790</v>
      </c>
      <c r="K316">
        <f t="shared" si="8"/>
        <v>127.79</v>
      </c>
      <c r="L316">
        <f t="shared" si="9"/>
        <v>524.78284685812662</v>
      </c>
    </row>
    <row r="317" spans="1:12" x14ac:dyDescent="0.35">
      <c r="A317" t="s">
        <v>175</v>
      </c>
      <c r="B317">
        <v>72149950</v>
      </c>
      <c r="C317" t="str">
        <f>VLOOKUP(B317,[1]Sheet1!A$1:C$84,3,FALSE)</f>
        <v>Non Alloy and Other Alloy Merchant Bars and Light Sections</v>
      </c>
      <c r="D317" t="s">
        <v>76</v>
      </c>
      <c r="E317" t="s">
        <v>75</v>
      </c>
      <c r="F317" t="s">
        <v>68</v>
      </c>
      <c r="G317" t="s">
        <v>85</v>
      </c>
      <c r="H317" t="s">
        <v>212</v>
      </c>
      <c r="I317">
        <v>831</v>
      </c>
      <c r="J317">
        <v>1549</v>
      </c>
      <c r="K317">
        <f t="shared" si="8"/>
        <v>1.5489999999999999</v>
      </c>
      <c r="L317">
        <f t="shared" si="9"/>
        <v>536.47514525500321</v>
      </c>
    </row>
    <row r="318" spans="1:12" x14ac:dyDescent="0.35">
      <c r="A318" t="s">
        <v>175</v>
      </c>
      <c r="B318">
        <v>72149950</v>
      </c>
      <c r="C318" t="str">
        <f>VLOOKUP(B318,[1]Sheet1!A$1:C$84,3,FALSE)</f>
        <v>Non Alloy and Other Alloy Merchant Bars and Light Sections</v>
      </c>
      <c r="D318" t="s">
        <v>76</v>
      </c>
      <c r="E318" t="s">
        <v>75</v>
      </c>
      <c r="F318" t="s">
        <v>68</v>
      </c>
      <c r="G318" t="s">
        <v>67</v>
      </c>
      <c r="H318" t="s">
        <v>212</v>
      </c>
      <c r="I318">
        <v>9439</v>
      </c>
      <c r="J318">
        <v>14880</v>
      </c>
      <c r="K318">
        <f t="shared" si="8"/>
        <v>14.88</v>
      </c>
      <c r="L318">
        <f t="shared" si="9"/>
        <v>634.34139784946228</v>
      </c>
    </row>
    <row r="319" spans="1:12" x14ac:dyDescent="0.35">
      <c r="A319" t="s">
        <v>175</v>
      </c>
      <c r="B319">
        <v>72149950</v>
      </c>
      <c r="C319" t="str">
        <f>VLOOKUP(B319,[1]Sheet1!A$1:C$84,3,FALSE)</f>
        <v>Non Alloy and Other Alloy Merchant Bars and Light Sections</v>
      </c>
      <c r="D319" t="s">
        <v>116</v>
      </c>
      <c r="E319" t="s">
        <v>115</v>
      </c>
      <c r="F319" t="s">
        <v>68</v>
      </c>
      <c r="G319" t="s">
        <v>67</v>
      </c>
      <c r="H319" t="s">
        <v>212</v>
      </c>
      <c r="I319">
        <v>34919</v>
      </c>
      <c r="J319">
        <v>54010</v>
      </c>
      <c r="K319">
        <f t="shared" si="8"/>
        <v>54.01</v>
      </c>
      <c r="L319">
        <f t="shared" si="9"/>
        <v>646.52842066284029</v>
      </c>
    </row>
    <row r="320" spans="1:12" x14ac:dyDescent="0.35">
      <c r="A320" t="s">
        <v>174</v>
      </c>
      <c r="B320">
        <v>72149971</v>
      </c>
      <c r="C320" t="str">
        <f>VLOOKUP(B320,[1]Sheet1!A$1:C$84,3,FALSE)</f>
        <v>Non Alloy and Other Alloy Merchant Bars and Light Sections</v>
      </c>
      <c r="D320" t="s">
        <v>67</v>
      </c>
      <c r="E320" t="s">
        <v>94</v>
      </c>
      <c r="F320" t="s">
        <v>68</v>
      </c>
      <c r="G320" t="s">
        <v>85</v>
      </c>
      <c r="H320" t="s">
        <v>212</v>
      </c>
      <c r="I320">
        <v>32528</v>
      </c>
      <c r="J320">
        <v>33432</v>
      </c>
      <c r="K320">
        <f t="shared" si="8"/>
        <v>33.432000000000002</v>
      </c>
      <c r="L320">
        <f t="shared" si="9"/>
        <v>972.96003828667142</v>
      </c>
    </row>
    <row r="321" spans="1:12" x14ac:dyDescent="0.35">
      <c r="A321" t="s">
        <v>174</v>
      </c>
      <c r="B321">
        <v>72149971</v>
      </c>
      <c r="C321" t="str">
        <f>VLOOKUP(B321,[1]Sheet1!A$1:C$84,3,FALSE)</f>
        <v>Non Alloy and Other Alloy Merchant Bars and Light Sections</v>
      </c>
      <c r="D321" t="s">
        <v>67</v>
      </c>
      <c r="E321" t="s">
        <v>94</v>
      </c>
      <c r="F321" t="s">
        <v>68</v>
      </c>
      <c r="G321" t="s">
        <v>67</v>
      </c>
      <c r="H321" t="s">
        <v>212</v>
      </c>
      <c r="I321">
        <v>276259</v>
      </c>
      <c r="J321">
        <v>212847</v>
      </c>
      <c r="K321">
        <f t="shared" si="8"/>
        <v>212.84700000000001</v>
      </c>
      <c r="L321">
        <f t="shared" si="9"/>
        <v>1297.9229211593304</v>
      </c>
    </row>
    <row r="322" spans="1:12" x14ac:dyDescent="0.35">
      <c r="A322" t="s">
        <v>174</v>
      </c>
      <c r="B322">
        <v>72149971</v>
      </c>
      <c r="C322" t="str">
        <f>VLOOKUP(B322,[1]Sheet1!A$1:C$84,3,FALSE)</f>
        <v>Non Alloy and Other Alloy Merchant Bars and Light Sections</v>
      </c>
      <c r="D322" t="s">
        <v>92</v>
      </c>
      <c r="E322" t="s">
        <v>91</v>
      </c>
      <c r="F322" t="s">
        <v>68</v>
      </c>
      <c r="G322" t="s">
        <v>85</v>
      </c>
      <c r="H322" t="s">
        <v>212</v>
      </c>
      <c r="I322">
        <v>601</v>
      </c>
      <c r="J322">
        <v>614</v>
      </c>
      <c r="K322">
        <f t="shared" ref="K322:K385" si="10">J322/1000</f>
        <v>0.61399999999999999</v>
      </c>
      <c r="L322">
        <f t="shared" ref="L322:L385" si="11">I322/K322</f>
        <v>978.82736156351791</v>
      </c>
    </row>
    <row r="323" spans="1:12" x14ac:dyDescent="0.35">
      <c r="A323" t="s">
        <v>174</v>
      </c>
      <c r="B323">
        <v>72149971</v>
      </c>
      <c r="C323" t="str">
        <f>VLOOKUP(B323,[1]Sheet1!A$1:C$84,3,FALSE)</f>
        <v>Non Alloy and Other Alloy Merchant Bars and Light Sections</v>
      </c>
      <c r="D323" t="s">
        <v>92</v>
      </c>
      <c r="E323" t="s">
        <v>91</v>
      </c>
      <c r="F323" t="s">
        <v>68</v>
      </c>
      <c r="G323" t="s">
        <v>67</v>
      </c>
      <c r="H323" t="s">
        <v>212</v>
      </c>
      <c r="I323">
        <v>21362</v>
      </c>
      <c r="J323">
        <v>28962</v>
      </c>
      <c r="K323">
        <f t="shared" si="10"/>
        <v>28.962</v>
      </c>
      <c r="L323">
        <f t="shared" si="11"/>
        <v>737.58718320557978</v>
      </c>
    </row>
    <row r="324" spans="1:12" x14ac:dyDescent="0.35">
      <c r="A324" t="s">
        <v>174</v>
      </c>
      <c r="B324">
        <v>72149971</v>
      </c>
      <c r="C324" t="str">
        <f>VLOOKUP(B324,[1]Sheet1!A$1:C$84,3,FALSE)</f>
        <v>Non Alloy and Other Alloy Merchant Bars and Light Sections</v>
      </c>
      <c r="D324" t="s">
        <v>89</v>
      </c>
      <c r="E324" t="s">
        <v>88</v>
      </c>
      <c r="F324" t="s">
        <v>68</v>
      </c>
      <c r="G324" t="s">
        <v>85</v>
      </c>
      <c r="H324" t="s">
        <v>212</v>
      </c>
      <c r="I324">
        <v>22162</v>
      </c>
      <c r="J324">
        <v>23132</v>
      </c>
      <c r="K324">
        <f t="shared" si="10"/>
        <v>23.132000000000001</v>
      </c>
      <c r="L324">
        <f t="shared" si="11"/>
        <v>958.06674736296031</v>
      </c>
    </row>
    <row r="325" spans="1:12" x14ac:dyDescent="0.35">
      <c r="A325" t="s">
        <v>174</v>
      </c>
      <c r="B325">
        <v>72149971</v>
      </c>
      <c r="C325" t="str">
        <f>VLOOKUP(B325,[1]Sheet1!A$1:C$84,3,FALSE)</f>
        <v>Non Alloy and Other Alloy Merchant Bars and Light Sections</v>
      </c>
      <c r="D325" t="s">
        <v>89</v>
      </c>
      <c r="E325" t="s">
        <v>88</v>
      </c>
      <c r="F325" t="s">
        <v>68</v>
      </c>
      <c r="G325" t="s">
        <v>67</v>
      </c>
      <c r="H325" t="s">
        <v>212</v>
      </c>
      <c r="I325">
        <v>81576</v>
      </c>
      <c r="J325">
        <v>74971</v>
      </c>
      <c r="K325">
        <f t="shared" si="10"/>
        <v>74.971000000000004</v>
      </c>
      <c r="L325">
        <f t="shared" si="11"/>
        <v>1088.1007322831495</v>
      </c>
    </row>
    <row r="326" spans="1:12" x14ac:dyDescent="0.35">
      <c r="A326" t="s">
        <v>174</v>
      </c>
      <c r="B326">
        <v>72149971</v>
      </c>
      <c r="C326" t="str">
        <f>VLOOKUP(B326,[1]Sheet1!A$1:C$84,3,FALSE)</f>
        <v>Non Alloy and Other Alloy Merchant Bars and Light Sections</v>
      </c>
      <c r="D326" t="s">
        <v>87</v>
      </c>
      <c r="E326" t="s">
        <v>86</v>
      </c>
      <c r="F326" t="s">
        <v>68</v>
      </c>
      <c r="G326" t="s">
        <v>85</v>
      </c>
      <c r="H326" t="s">
        <v>212</v>
      </c>
      <c r="I326">
        <v>26997</v>
      </c>
      <c r="J326">
        <v>27727</v>
      </c>
      <c r="K326">
        <f t="shared" si="10"/>
        <v>27.727</v>
      </c>
      <c r="L326">
        <f t="shared" si="11"/>
        <v>973.67187218234938</v>
      </c>
    </row>
    <row r="327" spans="1:12" x14ac:dyDescent="0.35">
      <c r="A327" t="s">
        <v>174</v>
      </c>
      <c r="B327">
        <v>72149971</v>
      </c>
      <c r="C327" t="str">
        <f>VLOOKUP(B327,[1]Sheet1!A$1:C$84,3,FALSE)</f>
        <v>Non Alloy and Other Alloy Merchant Bars and Light Sections</v>
      </c>
      <c r="D327" t="s">
        <v>87</v>
      </c>
      <c r="E327" t="s">
        <v>86</v>
      </c>
      <c r="F327" t="s">
        <v>68</v>
      </c>
      <c r="G327" t="s">
        <v>67</v>
      </c>
      <c r="H327" t="s">
        <v>212</v>
      </c>
      <c r="I327">
        <v>134079</v>
      </c>
      <c r="J327">
        <v>196824</v>
      </c>
      <c r="K327">
        <f t="shared" si="10"/>
        <v>196.82400000000001</v>
      </c>
      <c r="L327">
        <f t="shared" si="11"/>
        <v>681.21265699304956</v>
      </c>
    </row>
    <row r="328" spans="1:12" x14ac:dyDescent="0.35">
      <c r="A328" t="s">
        <v>174</v>
      </c>
      <c r="B328">
        <v>72149971</v>
      </c>
      <c r="C328" t="str">
        <f>VLOOKUP(B328,[1]Sheet1!A$1:C$84,3,FALSE)</f>
        <v>Non Alloy and Other Alloy Merchant Bars and Light Sections</v>
      </c>
      <c r="D328" t="s">
        <v>80</v>
      </c>
      <c r="E328" t="s">
        <v>79</v>
      </c>
      <c r="F328" t="s">
        <v>68</v>
      </c>
      <c r="G328" t="s">
        <v>85</v>
      </c>
      <c r="H328" t="s">
        <v>212</v>
      </c>
      <c r="I328">
        <v>3699</v>
      </c>
      <c r="J328">
        <v>3753</v>
      </c>
      <c r="K328">
        <f t="shared" si="10"/>
        <v>3.7530000000000001</v>
      </c>
      <c r="L328">
        <f t="shared" si="11"/>
        <v>985.61151079136687</v>
      </c>
    </row>
    <row r="329" spans="1:12" x14ac:dyDescent="0.35">
      <c r="A329" t="s">
        <v>174</v>
      </c>
      <c r="B329">
        <v>72149971</v>
      </c>
      <c r="C329" t="str">
        <f>VLOOKUP(B329,[1]Sheet1!A$1:C$84,3,FALSE)</f>
        <v>Non Alloy and Other Alloy Merchant Bars and Light Sections</v>
      </c>
      <c r="D329" t="s">
        <v>80</v>
      </c>
      <c r="E329" t="s">
        <v>79</v>
      </c>
      <c r="F329" t="s">
        <v>68</v>
      </c>
      <c r="G329" t="s">
        <v>67</v>
      </c>
      <c r="H329" t="s">
        <v>212</v>
      </c>
      <c r="I329">
        <v>110235</v>
      </c>
      <c r="J329">
        <v>98405</v>
      </c>
      <c r="K329">
        <f t="shared" si="10"/>
        <v>98.405000000000001</v>
      </c>
      <c r="L329">
        <f t="shared" si="11"/>
        <v>1120.2174686245617</v>
      </c>
    </row>
    <row r="330" spans="1:12" x14ac:dyDescent="0.35">
      <c r="A330" t="s">
        <v>174</v>
      </c>
      <c r="B330">
        <v>72149971</v>
      </c>
      <c r="C330" t="str">
        <f>VLOOKUP(B330,[1]Sheet1!A$1:C$84,3,FALSE)</f>
        <v>Non Alloy and Other Alloy Merchant Bars and Light Sections</v>
      </c>
      <c r="D330" t="s">
        <v>78</v>
      </c>
      <c r="E330" t="s">
        <v>77</v>
      </c>
      <c r="F330" t="s">
        <v>68</v>
      </c>
      <c r="G330" t="s">
        <v>85</v>
      </c>
      <c r="H330" t="s">
        <v>212</v>
      </c>
      <c r="I330">
        <v>164074</v>
      </c>
      <c r="J330">
        <v>166955</v>
      </c>
      <c r="K330">
        <f t="shared" si="10"/>
        <v>166.95500000000001</v>
      </c>
      <c r="L330">
        <f t="shared" si="11"/>
        <v>982.74385313407799</v>
      </c>
    </row>
    <row r="331" spans="1:12" x14ac:dyDescent="0.35">
      <c r="A331" t="s">
        <v>174</v>
      </c>
      <c r="B331">
        <v>72149971</v>
      </c>
      <c r="C331" t="str">
        <f>VLOOKUP(B331,[1]Sheet1!A$1:C$84,3,FALSE)</f>
        <v>Non Alloy and Other Alloy Merchant Bars and Light Sections</v>
      </c>
      <c r="D331" t="s">
        <v>78</v>
      </c>
      <c r="E331" t="s">
        <v>77</v>
      </c>
      <c r="F331" t="s">
        <v>68</v>
      </c>
      <c r="G331" t="s">
        <v>67</v>
      </c>
      <c r="H331" t="s">
        <v>212</v>
      </c>
      <c r="I331">
        <v>269634</v>
      </c>
      <c r="J331">
        <v>387846</v>
      </c>
      <c r="K331">
        <f t="shared" si="10"/>
        <v>387.846</v>
      </c>
      <c r="L331">
        <f t="shared" si="11"/>
        <v>695.20892312928322</v>
      </c>
    </row>
    <row r="332" spans="1:12" x14ac:dyDescent="0.35">
      <c r="A332" t="s">
        <v>174</v>
      </c>
      <c r="B332">
        <v>72149971</v>
      </c>
      <c r="C332" t="str">
        <f>VLOOKUP(B332,[1]Sheet1!A$1:C$84,3,FALSE)</f>
        <v>Non Alloy and Other Alloy Merchant Bars and Light Sections</v>
      </c>
      <c r="D332" t="s">
        <v>76</v>
      </c>
      <c r="E332" t="s">
        <v>75</v>
      </c>
      <c r="F332" t="s">
        <v>68</v>
      </c>
      <c r="G332" t="s">
        <v>85</v>
      </c>
      <c r="H332" t="s">
        <v>212</v>
      </c>
      <c r="I332">
        <v>2667</v>
      </c>
      <c r="J332">
        <v>2784</v>
      </c>
      <c r="K332">
        <f t="shared" si="10"/>
        <v>2.7839999999999998</v>
      </c>
      <c r="L332">
        <f t="shared" si="11"/>
        <v>957.97413793103453</v>
      </c>
    </row>
    <row r="333" spans="1:12" x14ac:dyDescent="0.35">
      <c r="A333" t="s">
        <v>174</v>
      </c>
      <c r="B333">
        <v>72149971</v>
      </c>
      <c r="C333" t="str">
        <f>VLOOKUP(B333,[1]Sheet1!A$1:C$84,3,FALSE)</f>
        <v>Non Alloy and Other Alloy Merchant Bars and Light Sections</v>
      </c>
      <c r="D333" t="s">
        <v>76</v>
      </c>
      <c r="E333" t="s">
        <v>75</v>
      </c>
      <c r="F333" t="s">
        <v>68</v>
      </c>
      <c r="G333" t="s">
        <v>67</v>
      </c>
      <c r="H333" t="s">
        <v>212</v>
      </c>
      <c r="I333">
        <v>28307</v>
      </c>
      <c r="J333">
        <v>41365</v>
      </c>
      <c r="K333">
        <f t="shared" si="10"/>
        <v>41.365000000000002</v>
      </c>
      <c r="L333">
        <f t="shared" si="11"/>
        <v>684.32249486280671</v>
      </c>
    </row>
    <row r="334" spans="1:12" x14ac:dyDescent="0.35">
      <c r="A334" t="s">
        <v>174</v>
      </c>
      <c r="B334">
        <v>72149971</v>
      </c>
      <c r="C334" t="str">
        <f>VLOOKUP(B334,[1]Sheet1!A$1:C$84,3,FALSE)</f>
        <v>Non Alloy and Other Alloy Merchant Bars and Light Sections</v>
      </c>
      <c r="D334" t="s">
        <v>116</v>
      </c>
      <c r="E334" t="s">
        <v>115</v>
      </c>
      <c r="F334" t="s">
        <v>68</v>
      </c>
      <c r="G334" t="s">
        <v>67</v>
      </c>
      <c r="H334" t="s">
        <v>212</v>
      </c>
      <c r="I334">
        <v>743769</v>
      </c>
      <c r="J334">
        <v>703037</v>
      </c>
      <c r="K334">
        <f t="shared" si="10"/>
        <v>703.03700000000003</v>
      </c>
      <c r="L334">
        <f t="shared" si="11"/>
        <v>1057.9372067188497</v>
      </c>
    </row>
    <row r="335" spans="1:12" x14ac:dyDescent="0.35">
      <c r="A335" t="s">
        <v>174</v>
      </c>
      <c r="B335">
        <v>72149971</v>
      </c>
      <c r="C335" t="str">
        <f>VLOOKUP(B335,[1]Sheet1!A$1:C$84,3,FALSE)</f>
        <v>Non Alloy and Other Alloy Merchant Bars and Light Sections</v>
      </c>
      <c r="D335" t="s">
        <v>110</v>
      </c>
      <c r="E335" t="s">
        <v>109</v>
      </c>
      <c r="F335" t="s">
        <v>68</v>
      </c>
      <c r="G335" t="s">
        <v>85</v>
      </c>
      <c r="H335" t="s">
        <v>212</v>
      </c>
      <c r="I335">
        <v>53055</v>
      </c>
      <c r="J335">
        <v>54791</v>
      </c>
      <c r="K335">
        <f t="shared" si="10"/>
        <v>54.790999999999997</v>
      </c>
      <c r="L335">
        <f t="shared" si="11"/>
        <v>968.31596430070636</v>
      </c>
    </row>
    <row r="336" spans="1:12" x14ac:dyDescent="0.35">
      <c r="A336" t="s">
        <v>174</v>
      </c>
      <c r="B336">
        <v>72149971</v>
      </c>
      <c r="C336" t="str">
        <f>VLOOKUP(B336,[1]Sheet1!A$1:C$84,3,FALSE)</f>
        <v>Non Alloy and Other Alloy Merchant Bars and Light Sections</v>
      </c>
      <c r="D336" t="s">
        <v>110</v>
      </c>
      <c r="E336" t="s">
        <v>109</v>
      </c>
      <c r="F336" t="s">
        <v>68</v>
      </c>
      <c r="G336" t="s">
        <v>67</v>
      </c>
      <c r="H336" t="s">
        <v>212</v>
      </c>
      <c r="I336">
        <v>183051</v>
      </c>
      <c r="J336">
        <v>304149</v>
      </c>
      <c r="K336">
        <f t="shared" si="10"/>
        <v>304.149</v>
      </c>
      <c r="L336">
        <f t="shared" si="11"/>
        <v>601.84646341102552</v>
      </c>
    </row>
    <row r="337" spans="1:12" x14ac:dyDescent="0.35">
      <c r="A337" t="s">
        <v>174</v>
      </c>
      <c r="B337">
        <v>72149971</v>
      </c>
      <c r="C337" t="str">
        <f>VLOOKUP(B337,[1]Sheet1!A$1:C$84,3,FALSE)</f>
        <v>Non Alloy and Other Alloy Merchant Bars and Light Sections</v>
      </c>
      <c r="D337" t="s">
        <v>110</v>
      </c>
      <c r="E337" t="s">
        <v>109</v>
      </c>
      <c r="F337" t="s">
        <v>68</v>
      </c>
      <c r="G337" t="s">
        <v>89</v>
      </c>
      <c r="H337" t="s">
        <v>212</v>
      </c>
      <c r="I337">
        <v>22402</v>
      </c>
      <c r="J337">
        <v>291</v>
      </c>
      <c r="K337">
        <f t="shared" si="10"/>
        <v>0.29099999999999998</v>
      </c>
      <c r="L337">
        <f t="shared" si="11"/>
        <v>76982.817869415812</v>
      </c>
    </row>
    <row r="338" spans="1:12" x14ac:dyDescent="0.35">
      <c r="A338" t="s">
        <v>173</v>
      </c>
      <c r="B338">
        <v>72149979</v>
      </c>
      <c r="C338" t="str">
        <f>VLOOKUP(B338,[1]Sheet1!A$1:C$84,3,FALSE)</f>
        <v>Non Alloy and Other Alloy Merchant Bars and Light Sections</v>
      </c>
      <c r="D338" t="s">
        <v>67</v>
      </c>
      <c r="E338" t="s">
        <v>94</v>
      </c>
      <c r="F338" t="s">
        <v>68</v>
      </c>
      <c r="G338" t="s">
        <v>85</v>
      </c>
      <c r="H338" t="s">
        <v>212</v>
      </c>
      <c r="I338">
        <v>5996</v>
      </c>
      <c r="J338">
        <v>9831</v>
      </c>
      <c r="K338">
        <f t="shared" si="10"/>
        <v>9.8309999999999995</v>
      </c>
      <c r="L338">
        <f t="shared" si="11"/>
        <v>609.90743566269964</v>
      </c>
    </row>
    <row r="339" spans="1:12" x14ac:dyDescent="0.35">
      <c r="A339" t="s">
        <v>173</v>
      </c>
      <c r="B339">
        <v>72149979</v>
      </c>
      <c r="C339" t="str">
        <f>VLOOKUP(B339,[1]Sheet1!A$1:C$84,3,FALSE)</f>
        <v>Non Alloy and Other Alloy Merchant Bars and Light Sections</v>
      </c>
      <c r="D339" t="s">
        <v>67</v>
      </c>
      <c r="E339" t="s">
        <v>94</v>
      </c>
      <c r="F339" t="s">
        <v>68</v>
      </c>
      <c r="G339" t="s">
        <v>67</v>
      </c>
      <c r="H339" t="s">
        <v>212</v>
      </c>
      <c r="I339">
        <v>45625</v>
      </c>
      <c r="J339">
        <v>96515</v>
      </c>
      <c r="K339">
        <f t="shared" si="10"/>
        <v>96.515000000000001</v>
      </c>
      <c r="L339">
        <f t="shared" si="11"/>
        <v>472.72444697715383</v>
      </c>
    </row>
    <row r="340" spans="1:12" x14ac:dyDescent="0.35">
      <c r="A340" t="s">
        <v>173</v>
      </c>
      <c r="B340">
        <v>72149979</v>
      </c>
      <c r="C340" t="str">
        <f>VLOOKUP(B340,[1]Sheet1!A$1:C$84,3,FALSE)</f>
        <v>Non Alloy and Other Alloy Merchant Bars and Light Sections</v>
      </c>
      <c r="D340" t="s">
        <v>72</v>
      </c>
      <c r="E340" t="s">
        <v>93</v>
      </c>
      <c r="F340" t="s">
        <v>68</v>
      </c>
      <c r="G340" t="s">
        <v>85</v>
      </c>
      <c r="H340" t="s">
        <v>212</v>
      </c>
      <c r="I340">
        <v>12</v>
      </c>
      <c r="J340">
        <v>20</v>
      </c>
      <c r="K340">
        <f t="shared" si="10"/>
        <v>0.02</v>
      </c>
      <c r="L340">
        <f t="shared" si="11"/>
        <v>600</v>
      </c>
    </row>
    <row r="341" spans="1:12" x14ac:dyDescent="0.35">
      <c r="A341" t="s">
        <v>173</v>
      </c>
      <c r="B341">
        <v>72149979</v>
      </c>
      <c r="C341" t="str">
        <f>VLOOKUP(B341,[1]Sheet1!A$1:C$84,3,FALSE)</f>
        <v>Non Alloy and Other Alloy Merchant Bars and Light Sections</v>
      </c>
      <c r="D341" t="s">
        <v>72</v>
      </c>
      <c r="E341" t="s">
        <v>93</v>
      </c>
      <c r="F341" t="s">
        <v>68</v>
      </c>
      <c r="G341" t="s">
        <v>67</v>
      </c>
      <c r="H341" t="s">
        <v>212</v>
      </c>
      <c r="I341">
        <v>13862</v>
      </c>
      <c r="J341">
        <v>4000</v>
      </c>
      <c r="K341">
        <f t="shared" si="10"/>
        <v>4</v>
      </c>
      <c r="L341">
        <f t="shared" si="11"/>
        <v>3465.5</v>
      </c>
    </row>
    <row r="342" spans="1:12" x14ac:dyDescent="0.35">
      <c r="A342" t="s">
        <v>173</v>
      </c>
      <c r="B342">
        <v>72149979</v>
      </c>
      <c r="C342" t="str">
        <f>VLOOKUP(B342,[1]Sheet1!A$1:C$84,3,FALSE)</f>
        <v>Non Alloy and Other Alloy Merchant Bars and Light Sections</v>
      </c>
      <c r="D342" t="s">
        <v>92</v>
      </c>
      <c r="E342" t="s">
        <v>91</v>
      </c>
      <c r="F342" t="s">
        <v>68</v>
      </c>
      <c r="G342" t="s">
        <v>85</v>
      </c>
      <c r="H342" t="s">
        <v>212</v>
      </c>
      <c r="I342">
        <v>108835</v>
      </c>
      <c r="J342">
        <v>174668</v>
      </c>
      <c r="K342">
        <f t="shared" si="10"/>
        <v>174.66800000000001</v>
      </c>
      <c r="L342">
        <f t="shared" si="11"/>
        <v>623.09638857718642</v>
      </c>
    </row>
    <row r="343" spans="1:12" x14ac:dyDescent="0.35">
      <c r="A343" t="s">
        <v>173</v>
      </c>
      <c r="B343">
        <v>72149979</v>
      </c>
      <c r="C343" t="str">
        <f>VLOOKUP(B343,[1]Sheet1!A$1:C$84,3,FALSE)</f>
        <v>Non Alloy and Other Alloy Merchant Bars and Light Sections</v>
      </c>
      <c r="D343" t="s">
        <v>92</v>
      </c>
      <c r="E343" t="s">
        <v>91</v>
      </c>
      <c r="F343" t="s">
        <v>68</v>
      </c>
      <c r="G343" t="s">
        <v>67</v>
      </c>
      <c r="H343" t="s">
        <v>212</v>
      </c>
      <c r="I343">
        <v>3430867</v>
      </c>
      <c r="J343">
        <v>5477565</v>
      </c>
      <c r="K343">
        <f t="shared" si="10"/>
        <v>5477.5649999999996</v>
      </c>
      <c r="L343">
        <f t="shared" si="11"/>
        <v>626.34893424359188</v>
      </c>
    </row>
    <row r="344" spans="1:12" x14ac:dyDescent="0.35">
      <c r="A344" t="s">
        <v>173</v>
      </c>
      <c r="B344">
        <v>72149979</v>
      </c>
      <c r="C344" t="str">
        <f>VLOOKUP(B344,[1]Sheet1!A$1:C$84,3,FALSE)</f>
        <v>Non Alloy and Other Alloy Merchant Bars and Light Sections</v>
      </c>
      <c r="D344" t="s">
        <v>89</v>
      </c>
      <c r="E344" t="s">
        <v>88</v>
      </c>
      <c r="F344" t="s">
        <v>68</v>
      </c>
      <c r="G344" t="s">
        <v>85</v>
      </c>
      <c r="H344" t="s">
        <v>212</v>
      </c>
      <c r="I344">
        <v>8210</v>
      </c>
      <c r="J344">
        <v>12290</v>
      </c>
      <c r="K344">
        <f t="shared" si="10"/>
        <v>12.29</v>
      </c>
      <c r="L344">
        <f t="shared" si="11"/>
        <v>668.02278275020342</v>
      </c>
    </row>
    <row r="345" spans="1:12" x14ac:dyDescent="0.35">
      <c r="A345" t="s">
        <v>173</v>
      </c>
      <c r="B345">
        <v>72149979</v>
      </c>
      <c r="C345" t="str">
        <f>VLOOKUP(B345,[1]Sheet1!A$1:C$84,3,FALSE)</f>
        <v>Non Alloy and Other Alloy Merchant Bars and Light Sections</v>
      </c>
      <c r="D345" t="s">
        <v>89</v>
      </c>
      <c r="E345" t="s">
        <v>88</v>
      </c>
      <c r="F345" t="s">
        <v>68</v>
      </c>
      <c r="G345" t="s">
        <v>67</v>
      </c>
      <c r="H345" t="s">
        <v>212</v>
      </c>
      <c r="I345">
        <v>48684</v>
      </c>
      <c r="J345">
        <v>116610</v>
      </c>
      <c r="K345">
        <f t="shared" si="10"/>
        <v>116.61</v>
      </c>
      <c r="L345">
        <f t="shared" si="11"/>
        <v>417.49421147414461</v>
      </c>
    </row>
    <row r="346" spans="1:12" x14ac:dyDescent="0.35">
      <c r="A346" t="s">
        <v>173</v>
      </c>
      <c r="B346">
        <v>72149979</v>
      </c>
      <c r="C346" t="str">
        <f>VLOOKUP(B346,[1]Sheet1!A$1:C$84,3,FALSE)</f>
        <v>Non Alloy and Other Alloy Merchant Bars and Light Sections</v>
      </c>
      <c r="D346" t="s">
        <v>87</v>
      </c>
      <c r="E346" t="s">
        <v>86</v>
      </c>
      <c r="F346" t="s">
        <v>68</v>
      </c>
      <c r="G346" t="s">
        <v>85</v>
      </c>
      <c r="H346" t="s">
        <v>212</v>
      </c>
      <c r="I346">
        <v>24449</v>
      </c>
      <c r="J346">
        <v>38489</v>
      </c>
      <c r="K346">
        <f t="shared" si="10"/>
        <v>38.488999999999997</v>
      </c>
      <c r="L346">
        <f t="shared" si="11"/>
        <v>635.22045259684592</v>
      </c>
    </row>
    <row r="347" spans="1:12" x14ac:dyDescent="0.35">
      <c r="A347" t="s">
        <v>173</v>
      </c>
      <c r="B347">
        <v>72149979</v>
      </c>
      <c r="C347" t="str">
        <f>VLOOKUP(B347,[1]Sheet1!A$1:C$84,3,FALSE)</f>
        <v>Non Alloy and Other Alloy Merchant Bars and Light Sections</v>
      </c>
      <c r="D347" t="s">
        <v>87</v>
      </c>
      <c r="E347" t="s">
        <v>86</v>
      </c>
      <c r="F347" t="s">
        <v>68</v>
      </c>
      <c r="G347" t="s">
        <v>67</v>
      </c>
      <c r="H347" t="s">
        <v>212</v>
      </c>
      <c r="I347">
        <v>118343</v>
      </c>
      <c r="J347">
        <v>132710</v>
      </c>
      <c r="K347">
        <f t="shared" si="10"/>
        <v>132.71</v>
      </c>
      <c r="L347">
        <f t="shared" si="11"/>
        <v>891.74139100293871</v>
      </c>
    </row>
    <row r="348" spans="1:12" x14ac:dyDescent="0.35">
      <c r="A348" t="s">
        <v>173</v>
      </c>
      <c r="B348">
        <v>72149979</v>
      </c>
      <c r="C348" t="str">
        <f>VLOOKUP(B348,[1]Sheet1!A$1:C$84,3,FALSE)</f>
        <v>Non Alloy and Other Alloy Merchant Bars and Light Sections</v>
      </c>
      <c r="D348" t="s">
        <v>80</v>
      </c>
      <c r="E348" t="s">
        <v>79</v>
      </c>
      <c r="F348" t="s">
        <v>68</v>
      </c>
      <c r="G348" t="s">
        <v>85</v>
      </c>
      <c r="H348" t="s">
        <v>212</v>
      </c>
      <c r="I348">
        <v>47831</v>
      </c>
      <c r="J348">
        <v>76754</v>
      </c>
      <c r="K348">
        <f t="shared" si="10"/>
        <v>76.754000000000005</v>
      </c>
      <c r="L348">
        <f t="shared" si="11"/>
        <v>623.17273366860354</v>
      </c>
    </row>
    <row r="349" spans="1:12" x14ac:dyDescent="0.35">
      <c r="A349" t="s">
        <v>173</v>
      </c>
      <c r="B349">
        <v>72149979</v>
      </c>
      <c r="C349" t="str">
        <f>VLOOKUP(B349,[1]Sheet1!A$1:C$84,3,FALSE)</f>
        <v>Non Alloy and Other Alloy Merchant Bars and Light Sections</v>
      </c>
      <c r="D349" t="s">
        <v>80</v>
      </c>
      <c r="E349" t="s">
        <v>79</v>
      </c>
      <c r="F349" t="s">
        <v>68</v>
      </c>
      <c r="G349" t="s">
        <v>67</v>
      </c>
      <c r="H349" t="s">
        <v>212</v>
      </c>
      <c r="I349">
        <v>1015238</v>
      </c>
      <c r="J349">
        <v>2057901</v>
      </c>
      <c r="K349">
        <f t="shared" si="10"/>
        <v>2057.9009999999998</v>
      </c>
      <c r="L349">
        <f t="shared" si="11"/>
        <v>493.33665710838375</v>
      </c>
    </row>
    <row r="350" spans="1:12" x14ac:dyDescent="0.35">
      <c r="A350" t="s">
        <v>173</v>
      </c>
      <c r="B350">
        <v>72149979</v>
      </c>
      <c r="C350" t="str">
        <f>VLOOKUP(B350,[1]Sheet1!A$1:C$84,3,FALSE)</f>
        <v>Non Alloy and Other Alloy Merchant Bars and Light Sections</v>
      </c>
      <c r="D350" t="s">
        <v>78</v>
      </c>
      <c r="E350" t="s">
        <v>77</v>
      </c>
      <c r="F350" t="s">
        <v>68</v>
      </c>
      <c r="G350" t="s">
        <v>85</v>
      </c>
      <c r="H350" t="s">
        <v>212</v>
      </c>
      <c r="I350">
        <v>6715</v>
      </c>
      <c r="J350">
        <v>10880</v>
      </c>
      <c r="K350">
        <f t="shared" si="10"/>
        <v>10.88</v>
      </c>
      <c r="L350">
        <f t="shared" si="11"/>
        <v>617.1875</v>
      </c>
    </row>
    <row r="351" spans="1:12" x14ac:dyDescent="0.35">
      <c r="A351" t="s">
        <v>173</v>
      </c>
      <c r="B351">
        <v>72149979</v>
      </c>
      <c r="C351" t="str">
        <f>VLOOKUP(B351,[1]Sheet1!A$1:C$84,3,FALSE)</f>
        <v>Non Alloy and Other Alloy Merchant Bars and Light Sections</v>
      </c>
      <c r="D351" t="s">
        <v>78</v>
      </c>
      <c r="E351" t="s">
        <v>77</v>
      </c>
      <c r="F351" t="s">
        <v>68</v>
      </c>
      <c r="G351" t="s">
        <v>67</v>
      </c>
      <c r="H351" t="s">
        <v>212</v>
      </c>
      <c r="I351">
        <v>13812</v>
      </c>
      <c r="J351">
        <v>10833</v>
      </c>
      <c r="K351">
        <f t="shared" si="10"/>
        <v>10.833</v>
      </c>
      <c r="L351">
        <f t="shared" si="11"/>
        <v>1274.9930767100525</v>
      </c>
    </row>
    <row r="352" spans="1:12" x14ac:dyDescent="0.35">
      <c r="A352" t="s">
        <v>173</v>
      </c>
      <c r="B352">
        <v>72149979</v>
      </c>
      <c r="C352" t="str">
        <f>VLOOKUP(B352,[1]Sheet1!A$1:C$84,3,FALSE)</f>
        <v>Non Alloy and Other Alloy Merchant Bars and Light Sections</v>
      </c>
      <c r="D352" t="s">
        <v>76</v>
      </c>
      <c r="E352" t="s">
        <v>75</v>
      </c>
      <c r="F352" t="s">
        <v>68</v>
      </c>
      <c r="G352" t="s">
        <v>85</v>
      </c>
      <c r="H352" t="s">
        <v>212</v>
      </c>
      <c r="I352">
        <v>1997</v>
      </c>
      <c r="J352">
        <v>3229</v>
      </c>
      <c r="K352">
        <f t="shared" si="10"/>
        <v>3.2290000000000001</v>
      </c>
      <c r="L352">
        <f t="shared" si="11"/>
        <v>618.45772685041811</v>
      </c>
    </row>
    <row r="353" spans="1:12" x14ac:dyDescent="0.35">
      <c r="A353" t="s">
        <v>173</v>
      </c>
      <c r="B353">
        <v>72149979</v>
      </c>
      <c r="C353" t="str">
        <f>VLOOKUP(B353,[1]Sheet1!A$1:C$84,3,FALSE)</f>
        <v>Non Alloy and Other Alloy Merchant Bars and Light Sections</v>
      </c>
      <c r="D353" t="s">
        <v>76</v>
      </c>
      <c r="E353" t="s">
        <v>75</v>
      </c>
      <c r="F353" t="s">
        <v>68</v>
      </c>
      <c r="G353" t="s">
        <v>67</v>
      </c>
      <c r="H353" t="s">
        <v>212</v>
      </c>
      <c r="I353">
        <v>25878</v>
      </c>
      <c r="J353">
        <v>39222</v>
      </c>
      <c r="K353">
        <f t="shared" si="10"/>
        <v>39.222000000000001</v>
      </c>
      <c r="L353">
        <f t="shared" si="11"/>
        <v>659.78277497322927</v>
      </c>
    </row>
    <row r="354" spans="1:12" x14ac:dyDescent="0.35">
      <c r="A354" t="s">
        <v>173</v>
      </c>
      <c r="B354">
        <v>72149979</v>
      </c>
      <c r="C354" t="str">
        <f>VLOOKUP(B354,[1]Sheet1!A$1:C$84,3,FALSE)</f>
        <v>Non Alloy and Other Alloy Merchant Bars and Light Sections</v>
      </c>
      <c r="D354" t="s">
        <v>110</v>
      </c>
      <c r="E354" t="s">
        <v>109</v>
      </c>
      <c r="F354" t="s">
        <v>68</v>
      </c>
      <c r="G354" t="s">
        <v>85</v>
      </c>
      <c r="H354" t="s">
        <v>212</v>
      </c>
      <c r="I354">
        <v>109090</v>
      </c>
      <c r="J354">
        <v>170648</v>
      </c>
      <c r="K354">
        <f t="shared" si="10"/>
        <v>170.648</v>
      </c>
      <c r="L354">
        <f t="shared" si="11"/>
        <v>639.26913881205758</v>
      </c>
    </row>
    <row r="355" spans="1:12" x14ac:dyDescent="0.35">
      <c r="A355" t="s">
        <v>173</v>
      </c>
      <c r="B355">
        <v>72149979</v>
      </c>
      <c r="C355" t="str">
        <f>VLOOKUP(B355,[1]Sheet1!A$1:C$84,3,FALSE)</f>
        <v>Non Alloy and Other Alloy Merchant Bars and Light Sections</v>
      </c>
      <c r="D355" t="s">
        <v>110</v>
      </c>
      <c r="E355" t="s">
        <v>109</v>
      </c>
      <c r="F355" t="s">
        <v>68</v>
      </c>
      <c r="G355" t="s">
        <v>67</v>
      </c>
      <c r="H355" t="s">
        <v>212</v>
      </c>
      <c r="I355">
        <v>410079</v>
      </c>
      <c r="J355">
        <v>756675</v>
      </c>
      <c r="K355">
        <f t="shared" si="10"/>
        <v>756.67499999999995</v>
      </c>
      <c r="L355">
        <f t="shared" si="11"/>
        <v>541.94865695311728</v>
      </c>
    </row>
    <row r="356" spans="1:12" x14ac:dyDescent="0.35">
      <c r="A356" t="s">
        <v>173</v>
      </c>
      <c r="B356">
        <v>72149979</v>
      </c>
      <c r="C356" t="str">
        <f>VLOOKUP(B356,[1]Sheet1!A$1:C$84,3,FALSE)</f>
        <v>Non Alloy and Other Alloy Merchant Bars and Light Sections</v>
      </c>
      <c r="D356" t="s">
        <v>110</v>
      </c>
      <c r="E356" t="s">
        <v>109</v>
      </c>
      <c r="F356" t="s">
        <v>68</v>
      </c>
      <c r="G356" t="s">
        <v>89</v>
      </c>
      <c r="H356" t="s">
        <v>212</v>
      </c>
      <c r="I356">
        <v>2428</v>
      </c>
      <c r="J356">
        <v>72</v>
      </c>
      <c r="K356">
        <f t="shared" si="10"/>
        <v>7.1999999999999995E-2</v>
      </c>
      <c r="L356">
        <f t="shared" si="11"/>
        <v>33722.222222222226</v>
      </c>
    </row>
    <row r="357" spans="1:12" x14ac:dyDescent="0.35">
      <c r="A357" t="s">
        <v>172</v>
      </c>
      <c r="B357">
        <v>72149995</v>
      </c>
      <c r="C357" t="str">
        <f>VLOOKUP(B357,[1]Sheet1!A$1:C$84,3,FALSE)</f>
        <v>Non Alloy and Other Alloy Merchant Bars and Light Sections</v>
      </c>
      <c r="D357" t="s">
        <v>67</v>
      </c>
      <c r="E357" t="s">
        <v>94</v>
      </c>
      <c r="F357" t="s">
        <v>68</v>
      </c>
      <c r="G357" t="s">
        <v>85</v>
      </c>
      <c r="H357" t="s">
        <v>212</v>
      </c>
      <c r="I357">
        <v>2</v>
      </c>
      <c r="J357">
        <v>3</v>
      </c>
      <c r="K357">
        <f t="shared" si="10"/>
        <v>3.0000000000000001E-3</v>
      </c>
      <c r="L357">
        <f t="shared" si="11"/>
        <v>666.66666666666663</v>
      </c>
    </row>
    <row r="358" spans="1:12" x14ac:dyDescent="0.35">
      <c r="A358" t="s">
        <v>172</v>
      </c>
      <c r="B358">
        <v>72149995</v>
      </c>
      <c r="C358" t="str">
        <f>VLOOKUP(B358,[1]Sheet1!A$1:C$84,3,FALSE)</f>
        <v>Non Alloy and Other Alloy Merchant Bars and Light Sections</v>
      </c>
      <c r="D358" t="s">
        <v>67</v>
      </c>
      <c r="E358" t="s">
        <v>94</v>
      </c>
      <c r="F358" t="s">
        <v>68</v>
      </c>
      <c r="G358" t="s">
        <v>67</v>
      </c>
      <c r="H358" t="s">
        <v>212</v>
      </c>
      <c r="I358">
        <v>18</v>
      </c>
      <c r="J358">
        <v>1</v>
      </c>
      <c r="K358">
        <f t="shared" si="10"/>
        <v>1E-3</v>
      </c>
      <c r="L358">
        <f t="shared" si="11"/>
        <v>18000</v>
      </c>
    </row>
    <row r="359" spans="1:12" x14ac:dyDescent="0.35">
      <c r="A359" t="s">
        <v>172</v>
      </c>
      <c r="B359">
        <v>72149995</v>
      </c>
      <c r="C359" t="str">
        <f>VLOOKUP(B359,[1]Sheet1!A$1:C$84,3,FALSE)</f>
        <v>Non Alloy and Other Alloy Merchant Bars and Light Sections</v>
      </c>
      <c r="D359" t="s">
        <v>72</v>
      </c>
      <c r="E359" t="s">
        <v>93</v>
      </c>
      <c r="F359" t="s">
        <v>68</v>
      </c>
      <c r="G359" t="s">
        <v>67</v>
      </c>
      <c r="H359" t="s">
        <v>212</v>
      </c>
      <c r="I359">
        <v>313</v>
      </c>
      <c r="J359">
        <v>16</v>
      </c>
      <c r="K359">
        <f t="shared" si="10"/>
        <v>1.6E-2</v>
      </c>
      <c r="L359">
        <f t="shared" si="11"/>
        <v>19562.5</v>
      </c>
    </row>
    <row r="360" spans="1:12" x14ac:dyDescent="0.35">
      <c r="A360" t="s">
        <v>172</v>
      </c>
      <c r="B360">
        <v>72149995</v>
      </c>
      <c r="C360" t="str">
        <f>VLOOKUP(B360,[1]Sheet1!A$1:C$84,3,FALSE)</f>
        <v>Non Alloy and Other Alloy Merchant Bars and Light Sections</v>
      </c>
      <c r="D360" t="s">
        <v>92</v>
      </c>
      <c r="E360" t="s">
        <v>91</v>
      </c>
      <c r="F360" t="s">
        <v>68</v>
      </c>
      <c r="G360" t="s">
        <v>85</v>
      </c>
      <c r="H360" t="s">
        <v>212</v>
      </c>
      <c r="I360">
        <v>1307</v>
      </c>
      <c r="J360">
        <v>1796</v>
      </c>
      <c r="K360">
        <f t="shared" si="10"/>
        <v>1.796</v>
      </c>
      <c r="L360">
        <f t="shared" si="11"/>
        <v>727.728285077951</v>
      </c>
    </row>
    <row r="361" spans="1:12" x14ac:dyDescent="0.35">
      <c r="A361" t="s">
        <v>172</v>
      </c>
      <c r="B361">
        <v>72149995</v>
      </c>
      <c r="C361" t="str">
        <f>VLOOKUP(B361,[1]Sheet1!A$1:C$84,3,FALSE)</f>
        <v>Non Alloy and Other Alloy Merchant Bars and Light Sections</v>
      </c>
      <c r="D361" t="s">
        <v>92</v>
      </c>
      <c r="E361" t="s">
        <v>91</v>
      </c>
      <c r="F361" t="s">
        <v>68</v>
      </c>
      <c r="G361" t="s">
        <v>67</v>
      </c>
      <c r="H361" t="s">
        <v>212</v>
      </c>
      <c r="I361">
        <v>11682</v>
      </c>
      <c r="J361">
        <v>11102</v>
      </c>
      <c r="K361">
        <f t="shared" si="10"/>
        <v>11.102</v>
      </c>
      <c r="L361">
        <f t="shared" si="11"/>
        <v>1052.2428391280851</v>
      </c>
    </row>
    <row r="362" spans="1:12" x14ac:dyDescent="0.35">
      <c r="A362" t="s">
        <v>172</v>
      </c>
      <c r="B362">
        <v>72149995</v>
      </c>
      <c r="C362" t="str">
        <f>VLOOKUP(B362,[1]Sheet1!A$1:C$84,3,FALSE)</f>
        <v>Non Alloy and Other Alloy Merchant Bars and Light Sections</v>
      </c>
      <c r="D362" t="s">
        <v>92</v>
      </c>
      <c r="E362" t="s">
        <v>91</v>
      </c>
      <c r="F362" t="s">
        <v>68</v>
      </c>
      <c r="G362" t="s">
        <v>90</v>
      </c>
      <c r="H362" t="s">
        <v>212</v>
      </c>
      <c r="I362">
        <v>35972</v>
      </c>
      <c r="J362">
        <v>51500</v>
      </c>
      <c r="K362">
        <f t="shared" si="10"/>
        <v>51.5</v>
      </c>
      <c r="L362">
        <f t="shared" si="11"/>
        <v>698.48543689320388</v>
      </c>
    </row>
    <row r="363" spans="1:12" x14ac:dyDescent="0.35">
      <c r="A363" t="s">
        <v>172</v>
      </c>
      <c r="B363">
        <v>72149995</v>
      </c>
      <c r="C363" t="str">
        <f>VLOOKUP(B363,[1]Sheet1!A$1:C$84,3,FALSE)</f>
        <v>Non Alloy and Other Alloy Merchant Bars and Light Sections</v>
      </c>
      <c r="D363" t="s">
        <v>89</v>
      </c>
      <c r="E363" t="s">
        <v>88</v>
      </c>
      <c r="F363" t="s">
        <v>68</v>
      </c>
      <c r="G363" t="s">
        <v>85</v>
      </c>
      <c r="H363" t="s">
        <v>212</v>
      </c>
      <c r="I363">
        <v>16099</v>
      </c>
      <c r="J363">
        <v>20896</v>
      </c>
      <c r="K363">
        <f t="shared" si="10"/>
        <v>20.896000000000001</v>
      </c>
      <c r="L363">
        <f t="shared" si="11"/>
        <v>770.43453292496167</v>
      </c>
    </row>
    <row r="364" spans="1:12" x14ac:dyDescent="0.35">
      <c r="A364" t="s">
        <v>172</v>
      </c>
      <c r="B364">
        <v>72149995</v>
      </c>
      <c r="C364" t="str">
        <f>VLOOKUP(B364,[1]Sheet1!A$1:C$84,3,FALSE)</f>
        <v>Non Alloy and Other Alloy Merchant Bars and Light Sections</v>
      </c>
      <c r="D364" t="s">
        <v>89</v>
      </c>
      <c r="E364" t="s">
        <v>88</v>
      </c>
      <c r="F364" t="s">
        <v>68</v>
      </c>
      <c r="G364" t="s">
        <v>67</v>
      </c>
      <c r="H364" t="s">
        <v>212</v>
      </c>
      <c r="I364">
        <v>56765</v>
      </c>
      <c r="J364">
        <v>116160</v>
      </c>
      <c r="K364">
        <f t="shared" si="10"/>
        <v>116.16</v>
      </c>
      <c r="L364">
        <f t="shared" si="11"/>
        <v>488.67940771349862</v>
      </c>
    </row>
    <row r="365" spans="1:12" x14ac:dyDescent="0.35">
      <c r="A365" t="s">
        <v>172</v>
      </c>
      <c r="B365">
        <v>72149995</v>
      </c>
      <c r="C365" t="str">
        <f>VLOOKUP(B365,[1]Sheet1!A$1:C$84,3,FALSE)</f>
        <v>Non Alloy and Other Alloy Merchant Bars and Light Sections</v>
      </c>
      <c r="D365" t="s">
        <v>116</v>
      </c>
      <c r="E365" t="s">
        <v>115</v>
      </c>
      <c r="F365" t="s">
        <v>68</v>
      </c>
      <c r="G365" t="s">
        <v>67</v>
      </c>
      <c r="H365" t="s">
        <v>212</v>
      </c>
      <c r="I365">
        <v>97975</v>
      </c>
      <c r="J365">
        <v>115225</v>
      </c>
      <c r="K365">
        <f t="shared" si="10"/>
        <v>115.22499999999999</v>
      </c>
      <c r="L365">
        <f t="shared" si="11"/>
        <v>850.2929051855067</v>
      </c>
    </row>
    <row r="366" spans="1:12" x14ac:dyDescent="0.35">
      <c r="A366" t="s">
        <v>171</v>
      </c>
      <c r="B366">
        <v>72151000</v>
      </c>
      <c r="C366" t="str">
        <f>VLOOKUP(B366,[1]Sheet1!A$1:C$84,3,FALSE)</f>
        <v>Non-alloy and other alloy cold finished bars</v>
      </c>
      <c r="D366" t="s">
        <v>67</v>
      </c>
      <c r="E366" t="s">
        <v>94</v>
      </c>
      <c r="F366" t="s">
        <v>68</v>
      </c>
      <c r="G366" t="s">
        <v>85</v>
      </c>
      <c r="H366" t="s">
        <v>212</v>
      </c>
      <c r="I366">
        <v>265295</v>
      </c>
      <c r="J366">
        <v>404646</v>
      </c>
      <c r="K366">
        <f t="shared" si="10"/>
        <v>404.64600000000002</v>
      </c>
      <c r="L366">
        <f t="shared" si="11"/>
        <v>655.62244529786528</v>
      </c>
    </row>
    <row r="367" spans="1:12" x14ac:dyDescent="0.35">
      <c r="A367" t="s">
        <v>171</v>
      </c>
      <c r="B367">
        <v>72151000</v>
      </c>
      <c r="C367" t="str">
        <f>VLOOKUP(B367,[1]Sheet1!A$1:C$84,3,FALSE)</f>
        <v>Non-alloy and other alloy cold finished bars</v>
      </c>
      <c r="D367" t="s">
        <v>67</v>
      </c>
      <c r="E367" t="s">
        <v>94</v>
      </c>
      <c r="F367" t="s">
        <v>68</v>
      </c>
      <c r="G367" t="s">
        <v>67</v>
      </c>
      <c r="H367" t="s">
        <v>212</v>
      </c>
      <c r="I367">
        <v>918775</v>
      </c>
      <c r="J367">
        <v>1368248</v>
      </c>
      <c r="K367">
        <f t="shared" si="10"/>
        <v>1368.248</v>
      </c>
      <c r="L367">
        <f t="shared" si="11"/>
        <v>671.49741859662868</v>
      </c>
    </row>
    <row r="368" spans="1:12" x14ac:dyDescent="0.35">
      <c r="A368" t="s">
        <v>171</v>
      </c>
      <c r="B368">
        <v>72151000</v>
      </c>
      <c r="C368" t="str">
        <f>VLOOKUP(B368,[1]Sheet1!A$1:C$84,3,FALSE)</f>
        <v>Non-alloy and other alloy cold finished bars</v>
      </c>
      <c r="D368" t="s">
        <v>72</v>
      </c>
      <c r="E368" t="s">
        <v>93</v>
      </c>
      <c r="F368" t="s">
        <v>68</v>
      </c>
      <c r="G368" t="s">
        <v>85</v>
      </c>
      <c r="H368" t="s">
        <v>212</v>
      </c>
      <c r="I368">
        <v>19</v>
      </c>
      <c r="J368">
        <v>28</v>
      </c>
      <c r="K368">
        <f t="shared" si="10"/>
        <v>2.8000000000000001E-2</v>
      </c>
      <c r="L368">
        <f t="shared" si="11"/>
        <v>678.57142857142856</v>
      </c>
    </row>
    <row r="369" spans="1:12" x14ac:dyDescent="0.35">
      <c r="A369" t="s">
        <v>171</v>
      </c>
      <c r="B369">
        <v>72151000</v>
      </c>
      <c r="C369" t="str">
        <f>VLOOKUP(B369,[1]Sheet1!A$1:C$84,3,FALSE)</f>
        <v>Non-alloy and other alloy cold finished bars</v>
      </c>
      <c r="D369" t="s">
        <v>72</v>
      </c>
      <c r="E369" t="s">
        <v>93</v>
      </c>
      <c r="F369" t="s">
        <v>68</v>
      </c>
      <c r="G369" t="s">
        <v>90</v>
      </c>
      <c r="H369" t="s">
        <v>212</v>
      </c>
      <c r="I369">
        <v>41</v>
      </c>
      <c r="J369">
        <v>26</v>
      </c>
      <c r="K369">
        <f t="shared" si="10"/>
        <v>2.5999999999999999E-2</v>
      </c>
      <c r="L369">
        <f t="shared" si="11"/>
        <v>1576.9230769230769</v>
      </c>
    </row>
    <row r="370" spans="1:12" x14ac:dyDescent="0.35">
      <c r="A370" t="s">
        <v>171</v>
      </c>
      <c r="B370">
        <v>72151000</v>
      </c>
      <c r="C370" t="str">
        <f>VLOOKUP(B370,[1]Sheet1!A$1:C$84,3,FALSE)</f>
        <v>Non-alloy and other alloy cold finished bars</v>
      </c>
      <c r="D370" t="s">
        <v>92</v>
      </c>
      <c r="E370" t="s">
        <v>91</v>
      </c>
      <c r="F370" t="s">
        <v>68</v>
      </c>
      <c r="G370" t="s">
        <v>85</v>
      </c>
      <c r="H370" t="s">
        <v>212</v>
      </c>
      <c r="I370">
        <v>517226</v>
      </c>
      <c r="J370">
        <v>782820</v>
      </c>
      <c r="K370">
        <f t="shared" si="10"/>
        <v>782.82</v>
      </c>
      <c r="L370">
        <f t="shared" si="11"/>
        <v>660.7214940854858</v>
      </c>
    </row>
    <row r="371" spans="1:12" x14ac:dyDescent="0.35">
      <c r="A371" t="s">
        <v>171</v>
      </c>
      <c r="B371">
        <v>72151000</v>
      </c>
      <c r="C371" t="str">
        <f>VLOOKUP(B371,[1]Sheet1!A$1:C$84,3,FALSE)</f>
        <v>Non-alloy and other alloy cold finished bars</v>
      </c>
      <c r="D371" t="s">
        <v>92</v>
      </c>
      <c r="E371" t="s">
        <v>91</v>
      </c>
      <c r="F371" t="s">
        <v>68</v>
      </c>
      <c r="G371" t="s">
        <v>67</v>
      </c>
      <c r="H371" t="s">
        <v>212</v>
      </c>
      <c r="I371">
        <v>877615</v>
      </c>
      <c r="J371">
        <v>1436773</v>
      </c>
      <c r="K371">
        <f t="shared" si="10"/>
        <v>1436.7729999999999</v>
      </c>
      <c r="L371">
        <f t="shared" si="11"/>
        <v>610.82370005561074</v>
      </c>
    </row>
    <row r="372" spans="1:12" x14ac:dyDescent="0.35">
      <c r="A372" t="s">
        <v>171</v>
      </c>
      <c r="B372">
        <v>72151000</v>
      </c>
      <c r="C372" t="str">
        <f>VLOOKUP(B372,[1]Sheet1!A$1:C$84,3,FALSE)</f>
        <v>Non-alloy and other alloy cold finished bars</v>
      </c>
      <c r="D372" t="s">
        <v>92</v>
      </c>
      <c r="E372" t="s">
        <v>91</v>
      </c>
      <c r="F372" t="s">
        <v>68</v>
      </c>
      <c r="G372" t="s">
        <v>90</v>
      </c>
      <c r="H372" t="s">
        <v>212</v>
      </c>
      <c r="I372">
        <v>1866</v>
      </c>
      <c r="J372">
        <v>2722</v>
      </c>
      <c r="K372">
        <f t="shared" si="10"/>
        <v>2.722</v>
      </c>
      <c r="L372">
        <f t="shared" si="11"/>
        <v>685.52534900808234</v>
      </c>
    </row>
    <row r="373" spans="1:12" x14ac:dyDescent="0.35">
      <c r="A373" t="s">
        <v>171</v>
      </c>
      <c r="B373">
        <v>72151000</v>
      </c>
      <c r="C373" t="str">
        <f>VLOOKUP(B373,[1]Sheet1!A$1:C$84,3,FALSE)</f>
        <v>Non-alloy and other alloy cold finished bars</v>
      </c>
      <c r="D373" t="s">
        <v>89</v>
      </c>
      <c r="E373" t="s">
        <v>88</v>
      </c>
      <c r="F373" t="s">
        <v>68</v>
      </c>
      <c r="G373" t="s">
        <v>85</v>
      </c>
      <c r="H373" t="s">
        <v>212</v>
      </c>
      <c r="I373">
        <v>120228</v>
      </c>
      <c r="J373">
        <v>180575</v>
      </c>
      <c r="K373">
        <f t="shared" si="10"/>
        <v>180.57499999999999</v>
      </c>
      <c r="L373">
        <f t="shared" si="11"/>
        <v>665.80645161290329</v>
      </c>
    </row>
    <row r="374" spans="1:12" x14ac:dyDescent="0.35">
      <c r="A374" t="s">
        <v>171</v>
      </c>
      <c r="B374">
        <v>72151000</v>
      </c>
      <c r="C374" t="str">
        <f>VLOOKUP(B374,[1]Sheet1!A$1:C$84,3,FALSE)</f>
        <v>Non-alloy and other alloy cold finished bars</v>
      </c>
      <c r="D374" t="s">
        <v>89</v>
      </c>
      <c r="E374" t="s">
        <v>88</v>
      </c>
      <c r="F374" t="s">
        <v>68</v>
      </c>
      <c r="G374" t="s">
        <v>67</v>
      </c>
      <c r="H374" t="s">
        <v>212</v>
      </c>
      <c r="I374">
        <v>436812</v>
      </c>
      <c r="J374">
        <v>833644</v>
      </c>
      <c r="K374">
        <f t="shared" si="10"/>
        <v>833.64400000000001</v>
      </c>
      <c r="L374">
        <f t="shared" si="11"/>
        <v>523.97906060620596</v>
      </c>
    </row>
    <row r="375" spans="1:12" x14ac:dyDescent="0.35">
      <c r="A375" t="s">
        <v>171</v>
      </c>
      <c r="B375">
        <v>72151000</v>
      </c>
      <c r="C375" t="str">
        <f>VLOOKUP(B375,[1]Sheet1!A$1:C$84,3,FALSE)</f>
        <v>Non-alloy and other alloy cold finished bars</v>
      </c>
      <c r="D375" t="s">
        <v>89</v>
      </c>
      <c r="E375" t="s">
        <v>88</v>
      </c>
      <c r="F375" t="s">
        <v>68</v>
      </c>
      <c r="G375" t="s">
        <v>90</v>
      </c>
      <c r="H375" t="s">
        <v>212</v>
      </c>
      <c r="I375">
        <v>624</v>
      </c>
      <c r="J375">
        <v>718</v>
      </c>
      <c r="K375">
        <f t="shared" si="10"/>
        <v>0.71799999999999997</v>
      </c>
      <c r="L375">
        <f t="shared" si="11"/>
        <v>869.0807799442897</v>
      </c>
    </row>
    <row r="376" spans="1:12" x14ac:dyDescent="0.35">
      <c r="A376" t="s">
        <v>171</v>
      </c>
      <c r="B376">
        <v>72151000</v>
      </c>
      <c r="C376" t="str">
        <f>VLOOKUP(B376,[1]Sheet1!A$1:C$84,3,FALSE)</f>
        <v>Non-alloy and other alloy cold finished bars</v>
      </c>
      <c r="D376" t="s">
        <v>87</v>
      </c>
      <c r="E376" t="s">
        <v>86</v>
      </c>
      <c r="F376" t="s">
        <v>68</v>
      </c>
      <c r="G376" t="s">
        <v>85</v>
      </c>
      <c r="H376" t="s">
        <v>212</v>
      </c>
      <c r="I376">
        <v>1296690</v>
      </c>
      <c r="J376">
        <v>1957447</v>
      </c>
      <c r="K376">
        <f t="shared" si="10"/>
        <v>1957.4469999999999</v>
      </c>
      <c r="L376">
        <f t="shared" si="11"/>
        <v>662.43939171788566</v>
      </c>
    </row>
    <row r="377" spans="1:12" x14ac:dyDescent="0.35">
      <c r="A377" t="s">
        <v>171</v>
      </c>
      <c r="B377">
        <v>72151000</v>
      </c>
      <c r="C377" t="str">
        <f>VLOOKUP(B377,[1]Sheet1!A$1:C$84,3,FALSE)</f>
        <v>Non-alloy and other alloy cold finished bars</v>
      </c>
      <c r="D377" t="s">
        <v>87</v>
      </c>
      <c r="E377" t="s">
        <v>86</v>
      </c>
      <c r="F377" t="s">
        <v>68</v>
      </c>
      <c r="G377" t="s">
        <v>67</v>
      </c>
      <c r="H377" t="s">
        <v>212</v>
      </c>
      <c r="I377">
        <v>1332470</v>
      </c>
      <c r="J377">
        <v>2426951</v>
      </c>
      <c r="K377">
        <f t="shared" si="10"/>
        <v>2426.951</v>
      </c>
      <c r="L377">
        <f t="shared" si="11"/>
        <v>549.03045014093811</v>
      </c>
    </row>
    <row r="378" spans="1:12" x14ac:dyDescent="0.35">
      <c r="A378" t="s">
        <v>171</v>
      </c>
      <c r="B378">
        <v>72151000</v>
      </c>
      <c r="C378" t="str">
        <f>VLOOKUP(B378,[1]Sheet1!A$1:C$84,3,FALSE)</f>
        <v>Non-alloy and other alloy cold finished bars</v>
      </c>
      <c r="D378" t="s">
        <v>84</v>
      </c>
      <c r="E378" t="s">
        <v>83</v>
      </c>
      <c r="F378" t="s">
        <v>68</v>
      </c>
      <c r="G378" t="s">
        <v>85</v>
      </c>
      <c r="H378" t="s">
        <v>212</v>
      </c>
      <c r="I378">
        <v>233</v>
      </c>
      <c r="J378">
        <v>339</v>
      </c>
      <c r="K378">
        <f t="shared" si="10"/>
        <v>0.33900000000000002</v>
      </c>
      <c r="L378">
        <f t="shared" si="11"/>
        <v>687.31563421828901</v>
      </c>
    </row>
    <row r="379" spans="1:12" x14ac:dyDescent="0.35">
      <c r="A379" t="s">
        <v>171</v>
      </c>
      <c r="B379">
        <v>72151000</v>
      </c>
      <c r="C379" t="str">
        <f>VLOOKUP(B379,[1]Sheet1!A$1:C$84,3,FALSE)</f>
        <v>Non-alloy and other alloy cold finished bars</v>
      </c>
      <c r="D379" t="s">
        <v>84</v>
      </c>
      <c r="E379" t="s">
        <v>83</v>
      </c>
      <c r="F379" t="s">
        <v>68</v>
      </c>
      <c r="G379" t="s">
        <v>67</v>
      </c>
      <c r="H379" t="s">
        <v>212</v>
      </c>
      <c r="I379">
        <v>239</v>
      </c>
      <c r="J379">
        <v>8</v>
      </c>
      <c r="K379">
        <f t="shared" si="10"/>
        <v>8.0000000000000002E-3</v>
      </c>
      <c r="L379">
        <f t="shared" si="11"/>
        <v>29875</v>
      </c>
    </row>
    <row r="380" spans="1:12" x14ac:dyDescent="0.35">
      <c r="A380" t="s">
        <v>171</v>
      </c>
      <c r="B380">
        <v>72151000</v>
      </c>
      <c r="C380" t="str">
        <f>VLOOKUP(B380,[1]Sheet1!A$1:C$84,3,FALSE)</f>
        <v>Non-alloy and other alloy cold finished bars</v>
      </c>
      <c r="D380" t="s">
        <v>80</v>
      </c>
      <c r="E380" t="s">
        <v>79</v>
      </c>
      <c r="F380" t="s">
        <v>68</v>
      </c>
      <c r="G380" t="s">
        <v>85</v>
      </c>
      <c r="H380" t="s">
        <v>212</v>
      </c>
      <c r="I380">
        <v>246689</v>
      </c>
      <c r="J380">
        <v>374429</v>
      </c>
      <c r="K380">
        <f t="shared" si="10"/>
        <v>374.42899999999997</v>
      </c>
      <c r="L380">
        <f t="shared" si="11"/>
        <v>658.84052784373011</v>
      </c>
    </row>
    <row r="381" spans="1:12" x14ac:dyDescent="0.35">
      <c r="A381" t="s">
        <v>171</v>
      </c>
      <c r="B381">
        <v>72151000</v>
      </c>
      <c r="C381" t="str">
        <f>VLOOKUP(B381,[1]Sheet1!A$1:C$84,3,FALSE)</f>
        <v>Non-alloy and other alloy cold finished bars</v>
      </c>
      <c r="D381" t="s">
        <v>80</v>
      </c>
      <c r="E381" t="s">
        <v>79</v>
      </c>
      <c r="F381" t="s">
        <v>68</v>
      </c>
      <c r="G381" t="s">
        <v>67</v>
      </c>
      <c r="H381" t="s">
        <v>212</v>
      </c>
      <c r="I381">
        <v>1026170</v>
      </c>
      <c r="J381">
        <v>1536215</v>
      </c>
      <c r="K381">
        <f t="shared" si="10"/>
        <v>1536.2149999999999</v>
      </c>
      <c r="L381">
        <f t="shared" si="11"/>
        <v>667.98592644909729</v>
      </c>
    </row>
    <row r="382" spans="1:12" x14ac:dyDescent="0.35">
      <c r="A382" t="s">
        <v>171</v>
      </c>
      <c r="B382">
        <v>72151000</v>
      </c>
      <c r="C382" t="str">
        <f>VLOOKUP(B382,[1]Sheet1!A$1:C$84,3,FALSE)</f>
        <v>Non-alloy and other alloy cold finished bars</v>
      </c>
      <c r="D382" t="s">
        <v>78</v>
      </c>
      <c r="E382" t="s">
        <v>77</v>
      </c>
      <c r="F382" t="s">
        <v>68</v>
      </c>
      <c r="G382" t="s">
        <v>85</v>
      </c>
      <c r="H382" t="s">
        <v>212</v>
      </c>
      <c r="I382">
        <v>58408</v>
      </c>
      <c r="J382">
        <v>86406</v>
      </c>
      <c r="K382">
        <f t="shared" si="10"/>
        <v>86.406000000000006</v>
      </c>
      <c r="L382">
        <f t="shared" si="11"/>
        <v>675.97157604795962</v>
      </c>
    </row>
    <row r="383" spans="1:12" x14ac:dyDescent="0.35">
      <c r="A383" t="s">
        <v>171</v>
      </c>
      <c r="B383">
        <v>72151000</v>
      </c>
      <c r="C383" t="str">
        <f>VLOOKUP(B383,[1]Sheet1!A$1:C$84,3,FALSE)</f>
        <v>Non-alloy and other alloy cold finished bars</v>
      </c>
      <c r="D383" t="s">
        <v>78</v>
      </c>
      <c r="E383" t="s">
        <v>77</v>
      </c>
      <c r="F383" t="s">
        <v>68</v>
      </c>
      <c r="G383" t="s">
        <v>67</v>
      </c>
      <c r="H383" t="s">
        <v>212</v>
      </c>
      <c r="I383">
        <v>52773</v>
      </c>
      <c r="J383">
        <v>92110</v>
      </c>
      <c r="K383">
        <f t="shared" si="10"/>
        <v>92.11</v>
      </c>
      <c r="L383">
        <f t="shared" si="11"/>
        <v>572.93453479535333</v>
      </c>
    </row>
    <row r="384" spans="1:12" x14ac:dyDescent="0.35">
      <c r="A384" t="s">
        <v>171</v>
      </c>
      <c r="B384">
        <v>72151000</v>
      </c>
      <c r="C384" t="str">
        <f>VLOOKUP(B384,[1]Sheet1!A$1:C$84,3,FALSE)</f>
        <v>Non-alloy and other alloy cold finished bars</v>
      </c>
      <c r="D384" t="s">
        <v>78</v>
      </c>
      <c r="E384" t="s">
        <v>77</v>
      </c>
      <c r="F384" t="s">
        <v>68</v>
      </c>
      <c r="G384" t="s">
        <v>90</v>
      </c>
      <c r="H384" t="s">
        <v>212</v>
      </c>
      <c r="I384">
        <v>27867</v>
      </c>
      <c r="J384">
        <v>46213</v>
      </c>
      <c r="K384">
        <f t="shared" si="10"/>
        <v>46.213000000000001</v>
      </c>
      <c r="L384">
        <f t="shared" si="11"/>
        <v>603.01213944128278</v>
      </c>
    </row>
    <row r="385" spans="1:12" x14ac:dyDescent="0.35">
      <c r="A385" t="s">
        <v>171</v>
      </c>
      <c r="B385">
        <v>72151000</v>
      </c>
      <c r="C385" t="str">
        <f>VLOOKUP(B385,[1]Sheet1!A$1:C$84,3,FALSE)</f>
        <v>Non-alloy and other alloy cold finished bars</v>
      </c>
      <c r="D385" t="s">
        <v>97</v>
      </c>
      <c r="E385" t="s">
        <v>96</v>
      </c>
      <c r="F385" t="s">
        <v>68</v>
      </c>
      <c r="G385" t="s">
        <v>67</v>
      </c>
      <c r="H385" t="s">
        <v>212</v>
      </c>
      <c r="I385">
        <v>1505</v>
      </c>
      <c r="J385">
        <v>64</v>
      </c>
      <c r="K385">
        <f t="shared" si="10"/>
        <v>6.4000000000000001E-2</v>
      </c>
      <c r="L385">
        <f t="shared" si="11"/>
        <v>23515.625</v>
      </c>
    </row>
    <row r="386" spans="1:12" x14ac:dyDescent="0.35">
      <c r="A386" t="s">
        <v>171</v>
      </c>
      <c r="B386">
        <v>72151000</v>
      </c>
      <c r="C386" t="str">
        <f>VLOOKUP(B386,[1]Sheet1!A$1:C$84,3,FALSE)</f>
        <v>Non-alloy and other alloy cold finished bars</v>
      </c>
      <c r="D386" t="s">
        <v>110</v>
      </c>
      <c r="E386" t="s">
        <v>109</v>
      </c>
      <c r="F386" t="s">
        <v>68</v>
      </c>
      <c r="G386" t="s">
        <v>85</v>
      </c>
      <c r="H386" t="s">
        <v>212</v>
      </c>
      <c r="I386">
        <v>105918</v>
      </c>
      <c r="J386">
        <v>160051</v>
      </c>
      <c r="K386">
        <f t="shared" ref="K386:K449" si="12">J386/1000</f>
        <v>160.05099999999999</v>
      </c>
      <c r="L386">
        <f t="shared" ref="L386:L449" si="13">I386/K386</f>
        <v>661.77655872190746</v>
      </c>
    </row>
    <row r="387" spans="1:12" x14ac:dyDescent="0.35">
      <c r="A387" t="s">
        <v>171</v>
      </c>
      <c r="B387">
        <v>72151000</v>
      </c>
      <c r="C387" t="str">
        <f>VLOOKUP(B387,[1]Sheet1!A$1:C$84,3,FALSE)</f>
        <v>Non-alloy and other alloy cold finished bars</v>
      </c>
      <c r="D387" t="s">
        <v>110</v>
      </c>
      <c r="E387" t="s">
        <v>109</v>
      </c>
      <c r="F387" t="s">
        <v>68</v>
      </c>
      <c r="G387" t="s">
        <v>67</v>
      </c>
      <c r="H387" t="s">
        <v>212</v>
      </c>
      <c r="I387">
        <v>152268</v>
      </c>
      <c r="J387">
        <v>177492</v>
      </c>
      <c r="K387">
        <f t="shared" si="12"/>
        <v>177.49199999999999</v>
      </c>
      <c r="L387">
        <f t="shared" si="13"/>
        <v>857.88655263335818</v>
      </c>
    </row>
    <row r="388" spans="1:12" x14ac:dyDescent="0.35">
      <c r="A388" t="s">
        <v>170</v>
      </c>
      <c r="B388">
        <v>72155011</v>
      </c>
      <c r="C388" t="str">
        <f>VLOOKUP(B388,[1]Sheet1!A$1:C$84,3,FALSE)</f>
        <v>Non-alloy and other alloy cold finished bars</v>
      </c>
      <c r="D388" t="s">
        <v>92</v>
      </c>
      <c r="E388" t="s">
        <v>91</v>
      </c>
      <c r="F388" t="s">
        <v>68</v>
      </c>
      <c r="G388" t="s">
        <v>85</v>
      </c>
      <c r="H388" t="s">
        <v>212</v>
      </c>
      <c r="I388">
        <v>35477</v>
      </c>
      <c r="J388">
        <v>46049</v>
      </c>
      <c r="K388">
        <f t="shared" si="12"/>
        <v>46.048999999999999</v>
      </c>
      <c r="L388">
        <f t="shared" si="13"/>
        <v>770.4184672848487</v>
      </c>
    </row>
    <row r="389" spans="1:12" x14ac:dyDescent="0.35">
      <c r="A389" t="s">
        <v>170</v>
      </c>
      <c r="B389">
        <v>72155011</v>
      </c>
      <c r="C389" t="str">
        <f>VLOOKUP(B389,[1]Sheet1!A$1:C$84,3,FALSE)</f>
        <v>Non-alloy and other alloy cold finished bars</v>
      </c>
      <c r="D389" t="s">
        <v>92</v>
      </c>
      <c r="E389" t="s">
        <v>91</v>
      </c>
      <c r="F389" t="s">
        <v>68</v>
      </c>
      <c r="G389" t="s">
        <v>67</v>
      </c>
      <c r="H389" t="s">
        <v>212</v>
      </c>
      <c r="I389">
        <v>59083</v>
      </c>
      <c r="J389">
        <v>72970</v>
      </c>
      <c r="K389">
        <f t="shared" si="12"/>
        <v>72.97</v>
      </c>
      <c r="L389">
        <f t="shared" si="13"/>
        <v>809.68891325202139</v>
      </c>
    </row>
    <row r="390" spans="1:12" x14ac:dyDescent="0.35">
      <c r="A390" t="s">
        <v>170</v>
      </c>
      <c r="B390">
        <v>72155011</v>
      </c>
      <c r="C390" t="str">
        <f>VLOOKUP(B390,[1]Sheet1!A$1:C$84,3,FALSE)</f>
        <v>Non-alloy and other alloy cold finished bars</v>
      </c>
      <c r="D390" t="s">
        <v>89</v>
      </c>
      <c r="E390" t="s">
        <v>88</v>
      </c>
      <c r="F390" t="s">
        <v>68</v>
      </c>
      <c r="G390" t="s">
        <v>85</v>
      </c>
      <c r="H390" t="s">
        <v>212</v>
      </c>
      <c r="I390">
        <v>723898</v>
      </c>
      <c r="J390">
        <v>933401</v>
      </c>
      <c r="K390">
        <f t="shared" si="12"/>
        <v>933.40099999999995</v>
      </c>
      <c r="L390">
        <f t="shared" si="13"/>
        <v>775.54877271397822</v>
      </c>
    </row>
    <row r="391" spans="1:12" x14ac:dyDescent="0.35">
      <c r="A391" t="s">
        <v>170</v>
      </c>
      <c r="B391">
        <v>72155011</v>
      </c>
      <c r="C391" t="str">
        <f>VLOOKUP(B391,[1]Sheet1!A$1:C$84,3,FALSE)</f>
        <v>Non-alloy and other alloy cold finished bars</v>
      </c>
      <c r="D391" t="s">
        <v>89</v>
      </c>
      <c r="E391" t="s">
        <v>88</v>
      </c>
      <c r="F391" t="s">
        <v>68</v>
      </c>
      <c r="G391" t="s">
        <v>67</v>
      </c>
      <c r="H391" t="s">
        <v>212</v>
      </c>
      <c r="I391">
        <v>2845208</v>
      </c>
      <c r="J391">
        <v>4037287</v>
      </c>
      <c r="K391">
        <f t="shared" si="12"/>
        <v>4037.2869999999998</v>
      </c>
      <c r="L391">
        <f t="shared" si="13"/>
        <v>704.73265834209951</v>
      </c>
    </row>
    <row r="392" spans="1:12" x14ac:dyDescent="0.35">
      <c r="A392" t="s">
        <v>170</v>
      </c>
      <c r="B392">
        <v>72155011</v>
      </c>
      <c r="C392" t="str">
        <f>VLOOKUP(B392,[1]Sheet1!A$1:C$84,3,FALSE)</f>
        <v>Non-alloy and other alloy cold finished bars</v>
      </c>
      <c r="D392" t="s">
        <v>87</v>
      </c>
      <c r="E392" t="s">
        <v>86</v>
      </c>
      <c r="F392" t="s">
        <v>68</v>
      </c>
      <c r="G392" t="s">
        <v>85</v>
      </c>
      <c r="H392" t="s">
        <v>212</v>
      </c>
      <c r="I392">
        <v>29060</v>
      </c>
      <c r="J392">
        <v>37304</v>
      </c>
      <c r="K392">
        <f t="shared" si="12"/>
        <v>37.304000000000002</v>
      </c>
      <c r="L392">
        <f t="shared" si="13"/>
        <v>779.00493244692257</v>
      </c>
    </row>
    <row r="393" spans="1:12" x14ac:dyDescent="0.35">
      <c r="A393" t="s">
        <v>170</v>
      </c>
      <c r="B393">
        <v>72155011</v>
      </c>
      <c r="C393" t="str">
        <f>VLOOKUP(B393,[1]Sheet1!A$1:C$84,3,FALSE)</f>
        <v>Non-alloy and other alloy cold finished bars</v>
      </c>
      <c r="D393" t="s">
        <v>87</v>
      </c>
      <c r="E393" t="s">
        <v>86</v>
      </c>
      <c r="F393" t="s">
        <v>68</v>
      </c>
      <c r="G393" t="s">
        <v>67</v>
      </c>
      <c r="H393" t="s">
        <v>212</v>
      </c>
      <c r="I393">
        <v>39963</v>
      </c>
      <c r="J393">
        <v>52411</v>
      </c>
      <c r="K393">
        <f t="shared" si="12"/>
        <v>52.411000000000001</v>
      </c>
      <c r="L393">
        <f t="shared" si="13"/>
        <v>762.49260651389977</v>
      </c>
    </row>
    <row r="394" spans="1:12" x14ac:dyDescent="0.35">
      <c r="A394" t="s">
        <v>170</v>
      </c>
      <c r="B394">
        <v>72155011</v>
      </c>
      <c r="C394" t="str">
        <f>VLOOKUP(B394,[1]Sheet1!A$1:C$84,3,FALSE)</f>
        <v>Non-alloy and other alloy cold finished bars</v>
      </c>
      <c r="D394" t="s">
        <v>80</v>
      </c>
      <c r="E394" t="s">
        <v>79</v>
      </c>
      <c r="F394" t="s">
        <v>68</v>
      </c>
      <c r="G394" t="s">
        <v>85</v>
      </c>
      <c r="H394" t="s">
        <v>212</v>
      </c>
      <c r="I394">
        <v>515310</v>
      </c>
      <c r="J394">
        <v>661505</v>
      </c>
      <c r="K394">
        <f t="shared" si="12"/>
        <v>661.505</v>
      </c>
      <c r="L394">
        <f t="shared" si="13"/>
        <v>778.99637946803125</v>
      </c>
    </row>
    <row r="395" spans="1:12" x14ac:dyDescent="0.35">
      <c r="A395" t="s">
        <v>170</v>
      </c>
      <c r="B395">
        <v>72155011</v>
      </c>
      <c r="C395" t="str">
        <f>VLOOKUP(B395,[1]Sheet1!A$1:C$84,3,FALSE)</f>
        <v>Non-alloy and other alloy cold finished bars</v>
      </c>
      <c r="D395" t="s">
        <v>80</v>
      </c>
      <c r="E395" t="s">
        <v>79</v>
      </c>
      <c r="F395" t="s">
        <v>68</v>
      </c>
      <c r="G395" t="s">
        <v>67</v>
      </c>
      <c r="H395" t="s">
        <v>212</v>
      </c>
      <c r="I395">
        <v>2172951</v>
      </c>
      <c r="J395">
        <v>2818593</v>
      </c>
      <c r="K395">
        <f t="shared" si="12"/>
        <v>2818.5929999999998</v>
      </c>
      <c r="L395">
        <f t="shared" si="13"/>
        <v>770.93464718034852</v>
      </c>
    </row>
    <row r="396" spans="1:12" x14ac:dyDescent="0.35">
      <c r="A396" t="s">
        <v>169</v>
      </c>
      <c r="B396">
        <v>72155019</v>
      </c>
      <c r="C396" t="str">
        <f>VLOOKUP(B396,[1]Sheet1!A$1:C$84,3,FALSE)</f>
        <v>Non-alloy and other alloy cold finished bars</v>
      </c>
      <c r="D396" t="s">
        <v>67</v>
      </c>
      <c r="E396" t="s">
        <v>94</v>
      </c>
      <c r="F396" t="s">
        <v>68</v>
      </c>
      <c r="G396" t="s">
        <v>85</v>
      </c>
      <c r="H396" t="s">
        <v>212</v>
      </c>
      <c r="I396">
        <v>311180</v>
      </c>
      <c r="J396">
        <v>390566</v>
      </c>
      <c r="K396">
        <f t="shared" si="12"/>
        <v>390.56599999999997</v>
      </c>
      <c r="L396">
        <f t="shared" si="13"/>
        <v>796.74113978175274</v>
      </c>
    </row>
    <row r="397" spans="1:12" x14ac:dyDescent="0.35">
      <c r="A397" t="s">
        <v>169</v>
      </c>
      <c r="B397">
        <v>72155019</v>
      </c>
      <c r="C397" t="str">
        <f>VLOOKUP(B397,[1]Sheet1!A$1:C$84,3,FALSE)</f>
        <v>Non-alloy and other alloy cold finished bars</v>
      </c>
      <c r="D397" t="s">
        <v>67</v>
      </c>
      <c r="E397" t="s">
        <v>94</v>
      </c>
      <c r="F397" t="s">
        <v>68</v>
      </c>
      <c r="G397" t="s">
        <v>67</v>
      </c>
      <c r="H397" t="s">
        <v>212</v>
      </c>
      <c r="I397">
        <v>1037573</v>
      </c>
      <c r="J397">
        <v>997272</v>
      </c>
      <c r="K397">
        <f t="shared" si="12"/>
        <v>997.27200000000005</v>
      </c>
      <c r="L397">
        <f t="shared" si="13"/>
        <v>1040.4112418678153</v>
      </c>
    </row>
    <row r="398" spans="1:12" x14ac:dyDescent="0.35">
      <c r="A398" t="s">
        <v>169</v>
      </c>
      <c r="B398">
        <v>72155019</v>
      </c>
      <c r="C398" t="str">
        <f>VLOOKUP(B398,[1]Sheet1!A$1:C$84,3,FALSE)</f>
        <v>Non-alloy and other alloy cold finished bars</v>
      </c>
      <c r="D398" t="s">
        <v>72</v>
      </c>
      <c r="E398" t="s">
        <v>93</v>
      </c>
      <c r="F398" t="s">
        <v>68</v>
      </c>
      <c r="G398" t="s">
        <v>85</v>
      </c>
      <c r="H398" t="s">
        <v>212</v>
      </c>
      <c r="I398">
        <v>25911</v>
      </c>
      <c r="J398">
        <v>32647</v>
      </c>
      <c r="K398">
        <f t="shared" si="12"/>
        <v>32.646999999999998</v>
      </c>
      <c r="L398">
        <f t="shared" si="13"/>
        <v>793.67170030936995</v>
      </c>
    </row>
    <row r="399" spans="1:12" x14ac:dyDescent="0.35">
      <c r="A399" t="s">
        <v>169</v>
      </c>
      <c r="B399">
        <v>72155019</v>
      </c>
      <c r="C399" t="str">
        <f>VLOOKUP(B399,[1]Sheet1!A$1:C$84,3,FALSE)</f>
        <v>Non-alloy and other alloy cold finished bars</v>
      </c>
      <c r="D399" t="s">
        <v>72</v>
      </c>
      <c r="E399" t="s">
        <v>93</v>
      </c>
      <c r="F399" t="s">
        <v>68</v>
      </c>
      <c r="G399" t="s">
        <v>67</v>
      </c>
      <c r="H399" t="s">
        <v>212</v>
      </c>
      <c r="I399">
        <v>107470</v>
      </c>
      <c r="J399">
        <v>173000</v>
      </c>
      <c r="K399">
        <f t="shared" si="12"/>
        <v>173</v>
      </c>
      <c r="L399">
        <f t="shared" si="13"/>
        <v>621.21387283236993</v>
      </c>
    </row>
    <row r="400" spans="1:12" x14ac:dyDescent="0.35">
      <c r="A400" t="s">
        <v>169</v>
      </c>
      <c r="B400">
        <v>72155019</v>
      </c>
      <c r="C400" t="str">
        <f>VLOOKUP(B400,[1]Sheet1!A$1:C$84,3,FALSE)</f>
        <v>Non-alloy and other alloy cold finished bars</v>
      </c>
      <c r="D400" t="s">
        <v>92</v>
      </c>
      <c r="E400" t="s">
        <v>91</v>
      </c>
      <c r="F400" t="s">
        <v>68</v>
      </c>
      <c r="G400" t="s">
        <v>85</v>
      </c>
      <c r="H400" t="s">
        <v>212</v>
      </c>
      <c r="I400">
        <v>67086</v>
      </c>
      <c r="J400">
        <v>84534</v>
      </c>
      <c r="K400">
        <f t="shared" si="12"/>
        <v>84.534000000000006</v>
      </c>
      <c r="L400">
        <f t="shared" si="13"/>
        <v>793.59784228830995</v>
      </c>
    </row>
    <row r="401" spans="1:12" x14ac:dyDescent="0.35">
      <c r="A401" t="s">
        <v>169</v>
      </c>
      <c r="B401">
        <v>72155019</v>
      </c>
      <c r="C401" t="str">
        <f>VLOOKUP(B401,[1]Sheet1!A$1:C$84,3,FALSE)</f>
        <v>Non-alloy and other alloy cold finished bars</v>
      </c>
      <c r="D401" t="s">
        <v>92</v>
      </c>
      <c r="E401" t="s">
        <v>91</v>
      </c>
      <c r="F401" t="s">
        <v>68</v>
      </c>
      <c r="G401" t="s">
        <v>67</v>
      </c>
      <c r="H401" t="s">
        <v>212</v>
      </c>
      <c r="I401">
        <v>106608</v>
      </c>
      <c r="J401">
        <v>150686</v>
      </c>
      <c r="K401">
        <f t="shared" si="12"/>
        <v>150.68600000000001</v>
      </c>
      <c r="L401">
        <f t="shared" si="13"/>
        <v>707.48443783762252</v>
      </c>
    </row>
    <row r="402" spans="1:12" x14ac:dyDescent="0.35">
      <c r="A402" t="s">
        <v>169</v>
      </c>
      <c r="B402">
        <v>72155019</v>
      </c>
      <c r="C402" t="str">
        <f>VLOOKUP(B402,[1]Sheet1!A$1:C$84,3,FALSE)</f>
        <v>Non-alloy and other alloy cold finished bars</v>
      </c>
      <c r="D402" t="s">
        <v>89</v>
      </c>
      <c r="E402" t="s">
        <v>88</v>
      </c>
      <c r="F402" t="s">
        <v>68</v>
      </c>
      <c r="G402" t="s">
        <v>85</v>
      </c>
      <c r="H402" t="s">
        <v>212</v>
      </c>
      <c r="I402">
        <v>418205</v>
      </c>
      <c r="J402">
        <v>525791</v>
      </c>
      <c r="K402">
        <f t="shared" si="12"/>
        <v>525.79100000000005</v>
      </c>
      <c r="L402">
        <f t="shared" si="13"/>
        <v>795.38257596649612</v>
      </c>
    </row>
    <row r="403" spans="1:12" x14ac:dyDescent="0.35">
      <c r="A403" t="s">
        <v>169</v>
      </c>
      <c r="B403">
        <v>72155019</v>
      </c>
      <c r="C403" t="str">
        <f>VLOOKUP(B403,[1]Sheet1!A$1:C$84,3,FALSE)</f>
        <v>Non-alloy and other alloy cold finished bars</v>
      </c>
      <c r="D403" t="s">
        <v>89</v>
      </c>
      <c r="E403" t="s">
        <v>88</v>
      </c>
      <c r="F403" t="s">
        <v>68</v>
      </c>
      <c r="G403" t="s">
        <v>67</v>
      </c>
      <c r="H403" t="s">
        <v>212</v>
      </c>
      <c r="I403">
        <v>1554777</v>
      </c>
      <c r="J403">
        <v>2545560</v>
      </c>
      <c r="K403">
        <f t="shared" si="12"/>
        <v>2545.56</v>
      </c>
      <c r="L403">
        <f t="shared" si="13"/>
        <v>610.77994625936924</v>
      </c>
    </row>
    <row r="404" spans="1:12" x14ac:dyDescent="0.35">
      <c r="A404" t="s">
        <v>169</v>
      </c>
      <c r="B404">
        <v>72155019</v>
      </c>
      <c r="C404" t="str">
        <f>VLOOKUP(B404,[1]Sheet1!A$1:C$84,3,FALSE)</f>
        <v>Non-alloy and other alloy cold finished bars</v>
      </c>
      <c r="D404" t="s">
        <v>87</v>
      </c>
      <c r="E404" t="s">
        <v>86</v>
      </c>
      <c r="F404" t="s">
        <v>68</v>
      </c>
      <c r="G404" t="s">
        <v>85</v>
      </c>
      <c r="H404" t="s">
        <v>212</v>
      </c>
      <c r="I404">
        <v>352028</v>
      </c>
      <c r="J404">
        <v>440787</v>
      </c>
      <c r="K404">
        <f t="shared" si="12"/>
        <v>440.78699999999998</v>
      </c>
      <c r="L404">
        <f t="shared" si="13"/>
        <v>798.63516846004995</v>
      </c>
    </row>
    <row r="405" spans="1:12" x14ac:dyDescent="0.35">
      <c r="A405" t="s">
        <v>169</v>
      </c>
      <c r="B405">
        <v>72155019</v>
      </c>
      <c r="C405" t="str">
        <f>VLOOKUP(B405,[1]Sheet1!A$1:C$84,3,FALSE)</f>
        <v>Non-alloy and other alloy cold finished bars</v>
      </c>
      <c r="D405" t="s">
        <v>87</v>
      </c>
      <c r="E405" t="s">
        <v>86</v>
      </c>
      <c r="F405" t="s">
        <v>68</v>
      </c>
      <c r="G405" t="s">
        <v>67</v>
      </c>
      <c r="H405" t="s">
        <v>212</v>
      </c>
      <c r="I405">
        <v>59443</v>
      </c>
      <c r="J405">
        <v>75776</v>
      </c>
      <c r="K405">
        <f t="shared" si="12"/>
        <v>75.775999999999996</v>
      </c>
      <c r="L405">
        <f t="shared" si="13"/>
        <v>784.45682010135135</v>
      </c>
    </row>
    <row r="406" spans="1:12" x14ac:dyDescent="0.35">
      <c r="A406" t="s">
        <v>169</v>
      </c>
      <c r="B406">
        <v>72155019</v>
      </c>
      <c r="C406" t="str">
        <f>VLOOKUP(B406,[1]Sheet1!A$1:C$84,3,FALSE)</f>
        <v>Non-alloy and other alloy cold finished bars</v>
      </c>
      <c r="D406" t="s">
        <v>80</v>
      </c>
      <c r="E406" t="s">
        <v>79</v>
      </c>
      <c r="F406" t="s">
        <v>68</v>
      </c>
      <c r="G406" t="s">
        <v>85</v>
      </c>
      <c r="H406" t="s">
        <v>212</v>
      </c>
      <c r="I406">
        <v>50910</v>
      </c>
      <c r="J406">
        <v>64000</v>
      </c>
      <c r="K406">
        <f t="shared" si="12"/>
        <v>64</v>
      </c>
      <c r="L406">
        <f t="shared" si="13"/>
        <v>795.46875</v>
      </c>
    </row>
    <row r="407" spans="1:12" x14ac:dyDescent="0.35">
      <c r="A407" t="s">
        <v>169</v>
      </c>
      <c r="B407">
        <v>72155019</v>
      </c>
      <c r="C407" t="str">
        <f>VLOOKUP(B407,[1]Sheet1!A$1:C$84,3,FALSE)</f>
        <v>Non-alloy and other alloy cold finished bars</v>
      </c>
      <c r="D407" t="s">
        <v>80</v>
      </c>
      <c r="E407" t="s">
        <v>79</v>
      </c>
      <c r="F407" t="s">
        <v>68</v>
      </c>
      <c r="G407" t="s">
        <v>67</v>
      </c>
      <c r="H407" t="s">
        <v>212</v>
      </c>
      <c r="I407">
        <v>206893</v>
      </c>
      <c r="J407">
        <v>260572</v>
      </c>
      <c r="K407">
        <f t="shared" si="12"/>
        <v>260.572</v>
      </c>
      <c r="L407">
        <f t="shared" si="13"/>
        <v>793.99551755368952</v>
      </c>
    </row>
    <row r="408" spans="1:12" x14ac:dyDescent="0.35">
      <c r="A408" t="s">
        <v>169</v>
      </c>
      <c r="B408">
        <v>72155019</v>
      </c>
      <c r="C408" t="str">
        <f>VLOOKUP(B408,[1]Sheet1!A$1:C$84,3,FALSE)</f>
        <v>Non-alloy and other alloy cold finished bars</v>
      </c>
      <c r="D408" t="s">
        <v>78</v>
      </c>
      <c r="E408" t="s">
        <v>77</v>
      </c>
      <c r="F408" t="s">
        <v>68</v>
      </c>
      <c r="G408" t="s">
        <v>85</v>
      </c>
      <c r="H408" t="s">
        <v>212</v>
      </c>
      <c r="I408">
        <v>254013</v>
      </c>
      <c r="J408">
        <v>318654</v>
      </c>
      <c r="K408">
        <f t="shared" si="12"/>
        <v>318.654</v>
      </c>
      <c r="L408">
        <f t="shared" si="13"/>
        <v>797.14361031087014</v>
      </c>
    </row>
    <row r="409" spans="1:12" x14ac:dyDescent="0.35">
      <c r="A409" t="s">
        <v>169</v>
      </c>
      <c r="B409">
        <v>72155019</v>
      </c>
      <c r="C409" t="str">
        <f>VLOOKUP(B409,[1]Sheet1!A$1:C$84,3,FALSE)</f>
        <v>Non-alloy and other alloy cold finished bars</v>
      </c>
      <c r="D409" t="s">
        <v>78</v>
      </c>
      <c r="E409" t="s">
        <v>77</v>
      </c>
      <c r="F409" t="s">
        <v>68</v>
      </c>
      <c r="G409" t="s">
        <v>67</v>
      </c>
      <c r="H409" t="s">
        <v>212</v>
      </c>
      <c r="I409">
        <v>312899</v>
      </c>
      <c r="J409">
        <v>447461</v>
      </c>
      <c r="K409">
        <f t="shared" si="12"/>
        <v>447.46100000000001</v>
      </c>
      <c r="L409">
        <f t="shared" si="13"/>
        <v>699.27658499846916</v>
      </c>
    </row>
    <row r="410" spans="1:12" x14ac:dyDescent="0.35">
      <c r="A410" t="s">
        <v>169</v>
      </c>
      <c r="B410">
        <v>72155019</v>
      </c>
      <c r="C410" t="str">
        <f>VLOOKUP(B410,[1]Sheet1!A$1:C$84,3,FALSE)</f>
        <v>Non-alloy and other alloy cold finished bars</v>
      </c>
      <c r="D410" t="s">
        <v>76</v>
      </c>
      <c r="E410" t="s">
        <v>75</v>
      </c>
      <c r="F410" t="s">
        <v>68</v>
      </c>
      <c r="G410" t="s">
        <v>85</v>
      </c>
      <c r="H410" t="s">
        <v>212</v>
      </c>
      <c r="I410">
        <v>13952</v>
      </c>
      <c r="J410">
        <v>17487</v>
      </c>
      <c r="K410">
        <f t="shared" si="12"/>
        <v>17.486999999999998</v>
      </c>
      <c r="L410">
        <f t="shared" si="13"/>
        <v>797.84983130325395</v>
      </c>
    </row>
    <row r="411" spans="1:12" x14ac:dyDescent="0.35">
      <c r="A411" t="s">
        <v>169</v>
      </c>
      <c r="B411">
        <v>72155019</v>
      </c>
      <c r="C411" t="str">
        <f>VLOOKUP(B411,[1]Sheet1!A$1:C$84,3,FALSE)</f>
        <v>Non-alloy and other alloy cold finished bars</v>
      </c>
      <c r="D411" t="s">
        <v>76</v>
      </c>
      <c r="E411" t="s">
        <v>75</v>
      </c>
      <c r="F411" t="s">
        <v>68</v>
      </c>
      <c r="G411" t="s">
        <v>67</v>
      </c>
      <c r="H411" t="s">
        <v>212</v>
      </c>
      <c r="I411">
        <v>144871</v>
      </c>
      <c r="J411">
        <v>115990</v>
      </c>
      <c r="K411">
        <f t="shared" si="12"/>
        <v>115.99</v>
      </c>
      <c r="L411">
        <f t="shared" si="13"/>
        <v>1248.9956030692301</v>
      </c>
    </row>
    <row r="412" spans="1:12" x14ac:dyDescent="0.35">
      <c r="A412" t="s">
        <v>169</v>
      </c>
      <c r="B412">
        <v>72155019</v>
      </c>
      <c r="C412" t="str">
        <f>VLOOKUP(B412,[1]Sheet1!A$1:C$84,3,FALSE)</f>
        <v>Non-alloy and other alloy cold finished bars</v>
      </c>
      <c r="D412" t="s">
        <v>116</v>
      </c>
      <c r="E412" t="s">
        <v>115</v>
      </c>
      <c r="F412" t="s">
        <v>68</v>
      </c>
      <c r="G412" t="s">
        <v>67</v>
      </c>
      <c r="H412" t="s">
        <v>212</v>
      </c>
      <c r="I412">
        <v>9529</v>
      </c>
      <c r="J412">
        <v>6314</v>
      </c>
      <c r="K412">
        <f t="shared" si="12"/>
        <v>6.3140000000000001</v>
      </c>
      <c r="L412">
        <f t="shared" si="13"/>
        <v>1509.1859360152043</v>
      </c>
    </row>
    <row r="413" spans="1:12" x14ac:dyDescent="0.35">
      <c r="A413" t="s">
        <v>169</v>
      </c>
      <c r="B413">
        <v>72155019</v>
      </c>
      <c r="C413" t="str">
        <f>VLOOKUP(B413,[1]Sheet1!A$1:C$84,3,FALSE)</f>
        <v>Non-alloy and other alloy cold finished bars</v>
      </c>
      <c r="D413" t="s">
        <v>110</v>
      </c>
      <c r="E413" t="s">
        <v>109</v>
      </c>
      <c r="F413" t="s">
        <v>68</v>
      </c>
      <c r="G413" t="s">
        <v>85</v>
      </c>
      <c r="H413" t="s">
        <v>212</v>
      </c>
      <c r="I413">
        <v>285380</v>
      </c>
      <c r="J413">
        <v>358665</v>
      </c>
      <c r="K413">
        <f t="shared" si="12"/>
        <v>358.66500000000002</v>
      </c>
      <c r="L413">
        <f t="shared" si="13"/>
        <v>795.67284234592159</v>
      </c>
    </row>
    <row r="414" spans="1:12" x14ac:dyDescent="0.35">
      <c r="A414" t="s">
        <v>169</v>
      </c>
      <c r="B414">
        <v>72155019</v>
      </c>
      <c r="C414" t="str">
        <f>VLOOKUP(B414,[1]Sheet1!A$1:C$84,3,FALSE)</f>
        <v>Non-alloy and other alloy cold finished bars</v>
      </c>
      <c r="D414" t="s">
        <v>110</v>
      </c>
      <c r="E414" t="s">
        <v>109</v>
      </c>
      <c r="F414" t="s">
        <v>68</v>
      </c>
      <c r="G414" t="s">
        <v>67</v>
      </c>
      <c r="H414" t="s">
        <v>212</v>
      </c>
      <c r="I414">
        <v>414125</v>
      </c>
      <c r="J414">
        <v>506063</v>
      </c>
      <c r="K414">
        <f t="shared" si="12"/>
        <v>506.06299999999999</v>
      </c>
      <c r="L414">
        <f t="shared" si="13"/>
        <v>818.32696719578394</v>
      </c>
    </row>
    <row r="415" spans="1:12" x14ac:dyDescent="0.35">
      <c r="A415" t="s">
        <v>169</v>
      </c>
      <c r="B415">
        <v>72155019</v>
      </c>
      <c r="C415" t="str">
        <f>VLOOKUP(B415,[1]Sheet1!A$1:C$84,3,FALSE)</f>
        <v>Non-alloy and other alloy cold finished bars</v>
      </c>
      <c r="D415" t="s">
        <v>70</v>
      </c>
      <c r="E415" t="s">
        <v>69</v>
      </c>
      <c r="F415" t="s">
        <v>68</v>
      </c>
      <c r="G415" t="s">
        <v>85</v>
      </c>
      <c r="H415" t="s">
        <v>212</v>
      </c>
      <c r="I415">
        <v>13</v>
      </c>
      <c r="J415">
        <v>16</v>
      </c>
      <c r="K415">
        <f t="shared" si="12"/>
        <v>1.6E-2</v>
      </c>
      <c r="L415">
        <f t="shared" si="13"/>
        <v>812.5</v>
      </c>
    </row>
    <row r="416" spans="1:12" x14ac:dyDescent="0.35">
      <c r="A416" t="s">
        <v>169</v>
      </c>
      <c r="B416">
        <v>72155019</v>
      </c>
      <c r="C416" t="str">
        <f>VLOOKUP(B416,[1]Sheet1!A$1:C$84,3,FALSE)</f>
        <v>Non-alloy and other alloy cold finished bars</v>
      </c>
      <c r="D416" t="s">
        <v>70</v>
      </c>
      <c r="E416" t="s">
        <v>69</v>
      </c>
      <c r="F416" t="s">
        <v>68</v>
      </c>
      <c r="G416" t="s">
        <v>67</v>
      </c>
      <c r="H416" t="s">
        <v>212</v>
      </c>
      <c r="I416">
        <v>543</v>
      </c>
      <c r="J416">
        <v>40</v>
      </c>
      <c r="K416">
        <f t="shared" si="12"/>
        <v>0.04</v>
      </c>
      <c r="L416">
        <f t="shared" si="13"/>
        <v>13575</v>
      </c>
    </row>
    <row r="417" spans="1:12" x14ac:dyDescent="0.35">
      <c r="A417" t="s">
        <v>169</v>
      </c>
      <c r="B417">
        <v>72155019</v>
      </c>
      <c r="C417" t="str">
        <f>VLOOKUP(B417,[1]Sheet1!A$1:C$84,3,FALSE)</f>
        <v>Non-alloy and other alloy cold finished bars</v>
      </c>
      <c r="D417" t="s">
        <v>107</v>
      </c>
      <c r="E417" t="s">
        <v>106</v>
      </c>
      <c r="F417" t="s">
        <v>68</v>
      </c>
      <c r="G417" t="s">
        <v>85</v>
      </c>
      <c r="H417" t="s">
        <v>212</v>
      </c>
      <c r="I417">
        <v>1328</v>
      </c>
      <c r="J417">
        <v>1662</v>
      </c>
      <c r="K417">
        <f t="shared" si="12"/>
        <v>1.6619999999999999</v>
      </c>
      <c r="L417">
        <f t="shared" si="13"/>
        <v>799.03730445246697</v>
      </c>
    </row>
    <row r="418" spans="1:12" x14ac:dyDescent="0.35">
      <c r="A418" t="s">
        <v>169</v>
      </c>
      <c r="B418">
        <v>72155019</v>
      </c>
      <c r="C418" t="str">
        <f>VLOOKUP(B418,[1]Sheet1!A$1:C$84,3,FALSE)</f>
        <v>Non-alloy and other alloy cold finished bars</v>
      </c>
      <c r="D418" t="s">
        <v>107</v>
      </c>
      <c r="E418" t="s">
        <v>106</v>
      </c>
      <c r="F418" t="s">
        <v>68</v>
      </c>
      <c r="G418" t="s">
        <v>67</v>
      </c>
      <c r="H418" t="s">
        <v>212</v>
      </c>
      <c r="I418">
        <v>2264</v>
      </c>
      <c r="J418">
        <v>2757</v>
      </c>
      <c r="K418">
        <f t="shared" si="12"/>
        <v>2.7570000000000001</v>
      </c>
      <c r="L418">
        <f t="shared" si="13"/>
        <v>821.18244468625312</v>
      </c>
    </row>
    <row r="419" spans="1:12" x14ac:dyDescent="0.35">
      <c r="A419" t="s">
        <v>168</v>
      </c>
      <c r="B419">
        <v>72155080</v>
      </c>
      <c r="C419" t="str">
        <f>VLOOKUP(B419,[1]Sheet1!A$1:C$84,3,FALSE)</f>
        <v>Non-alloy and other alloy cold finished bars</v>
      </c>
      <c r="D419" t="s">
        <v>67</v>
      </c>
      <c r="E419" t="s">
        <v>94</v>
      </c>
      <c r="F419" t="s">
        <v>68</v>
      </c>
      <c r="G419" t="s">
        <v>85</v>
      </c>
      <c r="H419" t="s">
        <v>212</v>
      </c>
      <c r="I419">
        <v>34175</v>
      </c>
      <c r="J419">
        <v>41947</v>
      </c>
      <c r="K419">
        <f t="shared" si="12"/>
        <v>41.947000000000003</v>
      </c>
      <c r="L419">
        <f t="shared" si="13"/>
        <v>814.71857343790964</v>
      </c>
    </row>
    <row r="420" spans="1:12" x14ac:dyDescent="0.35">
      <c r="A420" t="s">
        <v>168</v>
      </c>
      <c r="B420">
        <v>72155080</v>
      </c>
      <c r="C420" t="str">
        <f>VLOOKUP(B420,[1]Sheet1!A$1:C$84,3,FALSE)</f>
        <v>Non-alloy and other alloy cold finished bars</v>
      </c>
      <c r="D420" t="s">
        <v>67</v>
      </c>
      <c r="E420" t="s">
        <v>94</v>
      </c>
      <c r="F420" t="s">
        <v>68</v>
      </c>
      <c r="G420" t="s">
        <v>67</v>
      </c>
      <c r="H420" t="s">
        <v>212</v>
      </c>
      <c r="I420">
        <v>115131</v>
      </c>
      <c r="J420">
        <v>99446</v>
      </c>
      <c r="K420">
        <f t="shared" si="12"/>
        <v>99.445999999999998</v>
      </c>
      <c r="L420">
        <f t="shared" si="13"/>
        <v>1157.7237897954669</v>
      </c>
    </row>
    <row r="421" spans="1:12" x14ac:dyDescent="0.35">
      <c r="A421" t="s">
        <v>168</v>
      </c>
      <c r="B421">
        <v>72155080</v>
      </c>
      <c r="C421" t="str">
        <f>VLOOKUP(B421,[1]Sheet1!A$1:C$84,3,FALSE)</f>
        <v>Non-alloy and other alloy cold finished bars</v>
      </c>
      <c r="D421" t="s">
        <v>92</v>
      </c>
      <c r="E421" t="s">
        <v>91</v>
      </c>
      <c r="F421" t="s">
        <v>68</v>
      </c>
      <c r="G421" t="s">
        <v>85</v>
      </c>
      <c r="H421" t="s">
        <v>212</v>
      </c>
      <c r="I421">
        <v>61270</v>
      </c>
      <c r="J421">
        <v>75501</v>
      </c>
      <c r="K421">
        <f t="shared" si="12"/>
        <v>75.501000000000005</v>
      </c>
      <c r="L421">
        <f t="shared" si="13"/>
        <v>811.51243029893635</v>
      </c>
    </row>
    <row r="422" spans="1:12" x14ac:dyDescent="0.35">
      <c r="A422" t="s">
        <v>168</v>
      </c>
      <c r="B422">
        <v>72155080</v>
      </c>
      <c r="C422" t="str">
        <f>VLOOKUP(B422,[1]Sheet1!A$1:C$84,3,FALSE)</f>
        <v>Non-alloy and other alloy cold finished bars</v>
      </c>
      <c r="D422" t="s">
        <v>92</v>
      </c>
      <c r="E422" t="s">
        <v>91</v>
      </c>
      <c r="F422" t="s">
        <v>68</v>
      </c>
      <c r="G422" t="s">
        <v>67</v>
      </c>
      <c r="H422" t="s">
        <v>212</v>
      </c>
      <c r="I422">
        <v>101244</v>
      </c>
      <c r="J422">
        <v>42906</v>
      </c>
      <c r="K422">
        <f t="shared" si="12"/>
        <v>42.905999999999999</v>
      </c>
      <c r="L422">
        <f t="shared" si="13"/>
        <v>2359.669976227101</v>
      </c>
    </row>
    <row r="423" spans="1:12" x14ac:dyDescent="0.35">
      <c r="A423" t="s">
        <v>168</v>
      </c>
      <c r="B423">
        <v>72155080</v>
      </c>
      <c r="C423" t="str">
        <f>VLOOKUP(B423,[1]Sheet1!A$1:C$84,3,FALSE)</f>
        <v>Non-alloy and other alloy cold finished bars</v>
      </c>
      <c r="D423" t="s">
        <v>89</v>
      </c>
      <c r="E423" t="s">
        <v>88</v>
      </c>
      <c r="F423" t="s">
        <v>68</v>
      </c>
      <c r="G423" t="s">
        <v>85</v>
      </c>
      <c r="H423" t="s">
        <v>212</v>
      </c>
      <c r="I423">
        <v>1190612</v>
      </c>
      <c r="J423">
        <v>1462615</v>
      </c>
      <c r="K423">
        <f t="shared" si="12"/>
        <v>1462.615</v>
      </c>
      <c r="L423">
        <f t="shared" si="13"/>
        <v>814.02966604335381</v>
      </c>
    </row>
    <row r="424" spans="1:12" x14ac:dyDescent="0.35">
      <c r="A424" t="s">
        <v>168</v>
      </c>
      <c r="B424">
        <v>72155080</v>
      </c>
      <c r="C424" t="str">
        <f>VLOOKUP(B424,[1]Sheet1!A$1:C$84,3,FALSE)</f>
        <v>Non-alloy and other alloy cold finished bars</v>
      </c>
      <c r="D424" t="s">
        <v>89</v>
      </c>
      <c r="E424" t="s">
        <v>88</v>
      </c>
      <c r="F424" t="s">
        <v>68</v>
      </c>
      <c r="G424" t="s">
        <v>67</v>
      </c>
      <c r="H424" t="s">
        <v>212</v>
      </c>
      <c r="I424">
        <v>4241006</v>
      </c>
      <c r="J424">
        <v>5635353</v>
      </c>
      <c r="K424">
        <f t="shared" si="12"/>
        <v>5635.3530000000001</v>
      </c>
      <c r="L424">
        <f t="shared" si="13"/>
        <v>752.57148931043002</v>
      </c>
    </row>
    <row r="425" spans="1:12" x14ac:dyDescent="0.35">
      <c r="A425" t="s">
        <v>168</v>
      </c>
      <c r="B425">
        <v>72155080</v>
      </c>
      <c r="C425" t="str">
        <f>VLOOKUP(B425,[1]Sheet1!A$1:C$84,3,FALSE)</f>
        <v>Non-alloy and other alloy cold finished bars</v>
      </c>
      <c r="D425" t="s">
        <v>87</v>
      </c>
      <c r="E425" t="s">
        <v>86</v>
      </c>
      <c r="F425" t="s">
        <v>68</v>
      </c>
      <c r="G425" t="s">
        <v>85</v>
      </c>
      <c r="H425" t="s">
        <v>212</v>
      </c>
      <c r="I425">
        <v>31675</v>
      </c>
      <c r="J425">
        <v>38922</v>
      </c>
      <c r="K425">
        <f t="shared" si="12"/>
        <v>38.921999999999997</v>
      </c>
      <c r="L425">
        <f t="shared" si="13"/>
        <v>813.80710138225174</v>
      </c>
    </row>
    <row r="426" spans="1:12" x14ac:dyDescent="0.35">
      <c r="A426" t="s">
        <v>168</v>
      </c>
      <c r="B426">
        <v>72155080</v>
      </c>
      <c r="C426" t="str">
        <f>VLOOKUP(B426,[1]Sheet1!A$1:C$84,3,FALSE)</f>
        <v>Non-alloy and other alloy cold finished bars</v>
      </c>
      <c r="D426" t="s">
        <v>87</v>
      </c>
      <c r="E426" t="s">
        <v>86</v>
      </c>
      <c r="F426" t="s">
        <v>68</v>
      </c>
      <c r="G426" t="s">
        <v>67</v>
      </c>
      <c r="H426" t="s">
        <v>212</v>
      </c>
      <c r="I426">
        <v>32317</v>
      </c>
      <c r="J426">
        <v>34315</v>
      </c>
      <c r="K426">
        <f t="shared" si="12"/>
        <v>34.314999999999998</v>
      </c>
      <c r="L426">
        <f t="shared" si="13"/>
        <v>941.77473408130561</v>
      </c>
    </row>
    <row r="427" spans="1:12" x14ac:dyDescent="0.35">
      <c r="A427" t="s">
        <v>168</v>
      </c>
      <c r="B427">
        <v>72155080</v>
      </c>
      <c r="C427" t="str">
        <f>VLOOKUP(B427,[1]Sheet1!A$1:C$84,3,FALSE)</f>
        <v>Non-alloy and other alloy cold finished bars</v>
      </c>
      <c r="D427" t="s">
        <v>80</v>
      </c>
      <c r="E427" t="s">
        <v>79</v>
      </c>
      <c r="F427" t="s">
        <v>68</v>
      </c>
      <c r="G427" t="s">
        <v>85</v>
      </c>
      <c r="H427" t="s">
        <v>212</v>
      </c>
      <c r="I427">
        <v>278910</v>
      </c>
      <c r="J427">
        <v>342868</v>
      </c>
      <c r="K427">
        <f t="shared" si="12"/>
        <v>342.86799999999999</v>
      </c>
      <c r="L427">
        <f t="shared" si="13"/>
        <v>813.46174037822141</v>
      </c>
    </row>
    <row r="428" spans="1:12" x14ac:dyDescent="0.35">
      <c r="A428" t="s">
        <v>168</v>
      </c>
      <c r="B428">
        <v>72155080</v>
      </c>
      <c r="C428" t="str">
        <f>VLOOKUP(B428,[1]Sheet1!A$1:C$84,3,FALSE)</f>
        <v>Non-alloy and other alloy cold finished bars</v>
      </c>
      <c r="D428" t="s">
        <v>80</v>
      </c>
      <c r="E428" t="s">
        <v>79</v>
      </c>
      <c r="F428" t="s">
        <v>68</v>
      </c>
      <c r="G428" t="s">
        <v>67</v>
      </c>
      <c r="H428" t="s">
        <v>212</v>
      </c>
      <c r="I428">
        <v>1108565</v>
      </c>
      <c r="J428">
        <v>1181689</v>
      </c>
      <c r="K428">
        <f t="shared" si="12"/>
        <v>1181.6890000000001</v>
      </c>
      <c r="L428">
        <f t="shared" si="13"/>
        <v>938.11908209351191</v>
      </c>
    </row>
    <row r="429" spans="1:12" x14ac:dyDescent="0.35">
      <c r="A429" t="s">
        <v>168</v>
      </c>
      <c r="B429">
        <v>72155080</v>
      </c>
      <c r="C429" t="str">
        <f>VLOOKUP(B429,[1]Sheet1!A$1:C$84,3,FALSE)</f>
        <v>Non-alloy and other alloy cold finished bars</v>
      </c>
      <c r="D429" t="s">
        <v>78</v>
      </c>
      <c r="E429" t="s">
        <v>77</v>
      </c>
      <c r="F429" t="s">
        <v>68</v>
      </c>
      <c r="G429" t="s">
        <v>85</v>
      </c>
      <c r="H429" t="s">
        <v>212</v>
      </c>
      <c r="I429">
        <v>125185</v>
      </c>
      <c r="J429">
        <v>153441</v>
      </c>
      <c r="K429">
        <f t="shared" si="12"/>
        <v>153.441</v>
      </c>
      <c r="L429">
        <f t="shared" si="13"/>
        <v>815.85104372364617</v>
      </c>
    </row>
    <row r="430" spans="1:12" x14ac:dyDescent="0.35">
      <c r="A430" t="s">
        <v>168</v>
      </c>
      <c r="B430">
        <v>72155080</v>
      </c>
      <c r="C430" t="str">
        <f>VLOOKUP(B430,[1]Sheet1!A$1:C$84,3,FALSE)</f>
        <v>Non-alloy and other alloy cold finished bars</v>
      </c>
      <c r="D430" t="s">
        <v>78</v>
      </c>
      <c r="E430" t="s">
        <v>77</v>
      </c>
      <c r="F430" t="s">
        <v>68</v>
      </c>
      <c r="G430" t="s">
        <v>67</v>
      </c>
      <c r="H430" t="s">
        <v>212</v>
      </c>
      <c r="I430">
        <v>154407</v>
      </c>
      <c r="J430">
        <v>215076</v>
      </c>
      <c r="K430">
        <f t="shared" si="12"/>
        <v>215.07599999999999</v>
      </c>
      <c r="L430">
        <f t="shared" si="13"/>
        <v>717.91831724599683</v>
      </c>
    </row>
    <row r="431" spans="1:12" x14ac:dyDescent="0.35">
      <c r="A431" t="s">
        <v>168</v>
      </c>
      <c r="B431">
        <v>72155080</v>
      </c>
      <c r="C431" t="str">
        <f>VLOOKUP(B431,[1]Sheet1!A$1:C$84,3,FALSE)</f>
        <v>Non-alloy and other alloy cold finished bars</v>
      </c>
      <c r="D431" t="s">
        <v>78</v>
      </c>
      <c r="E431" t="s">
        <v>77</v>
      </c>
      <c r="F431" t="s">
        <v>68</v>
      </c>
      <c r="G431" t="s">
        <v>90</v>
      </c>
      <c r="H431" t="s">
        <v>212</v>
      </c>
      <c r="I431">
        <v>3</v>
      </c>
      <c r="J431">
        <v>1</v>
      </c>
      <c r="K431">
        <f t="shared" si="12"/>
        <v>1E-3</v>
      </c>
      <c r="L431">
        <f t="shared" si="13"/>
        <v>3000</v>
      </c>
    </row>
    <row r="432" spans="1:12" x14ac:dyDescent="0.35">
      <c r="A432" t="s">
        <v>168</v>
      </c>
      <c r="B432">
        <v>72155080</v>
      </c>
      <c r="C432" t="str">
        <f>VLOOKUP(B432,[1]Sheet1!A$1:C$84,3,FALSE)</f>
        <v>Non-alloy and other alloy cold finished bars</v>
      </c>
      <c r="D432" t="s">
        <v>76</v>
      </c>
      <c r="E432" t="s">
        <v>75</v>
      </c>
      <c r="F432" t="s">
        <v>68</v>
      </c>
      <c r="G432" t="s">
        <v>85</v>
      </c>
      <c r="H432" t="s">
        <v>212</v>
      </c>
      <c r="I432">
        <v>34</v>
      </c>
      <c r="J432">
        <v>42</v>
      </c>
      <c r="K432">
        <f t="shared" si="12"/>
        <v>4.2000000000000003E-2</v>
      </c>
      <c r="L432">
        <f t="shared" si="13"/>
        <v>809.52380952380952</v>
      </c>
    </row>
    <row r="433" spans="1:12" x14ac:dyDescent="0.35">
      <c r="A433" t="s">
        <v>168</v>
      </c>
      <c r="B433">
        <v>72155080</v>
      </c>
      <c r="C433" t="str">
        <f>VLOOKUP(B433,[1]Sheet1!A$1:C$84,3,FALSE)</f>
        <v>Non-alloy and other alloy cold finished bars</v>
      </c>
      <c r="D433" t="s">
        <v>76</v>
      </c>
      <c r="E433" t="s">
        <v>75</v>
      </c>
      <c r="F433" t="s">
        <v>68</v>
      </c>
      <c r="G433" t="s">
        <v>67</v>
      </c>
      <c r="H433" t="s">
        <v>212</v>
      </c>
      <c r="I433">
        <v>490</v>
      </c>
      <c r="J433">
        <v>102</v>
      </c>
      <c r="K433">
        <f t="shared" si="12"/>
        <v>0.10199999999999999</v>
      </c>
      <c r="L433">
        <f t="shared" si="13"/>
        <v>4803.9215686274511</v>
      </c>
    </row>
    <row r="434" spans="1:12" x14ac:dyDescent="0.35">
      <c r="A434" t="s">
        <v>168</v>
      </c>
      <c r="B434">
        <v>72155080</v>
      </c>
      <c r="C434" t="str">
        <f>VLOOKUP(B434,[1]Sheet1!A$1:C$84,3,FALSE)</f>
        <v>Non-alloy and other alloy cold finished bars</v>
      </c>
      <c r="D434" t="s">
        <v>110</v>
      </c>
      <c r="E434" t="s">
        <v>109</v>
      </c>
      <c r="F434" t="s">
        <v>68</v>
      </c>
      <c r="G434" t="s">
        <v>85</v>
      </c>
      <c r="H434" t="s">
        <v>212</v>
      </c>
      <c r="I434">
        <v>7562</v>
      </c>
      <c r="J434">
        <v>9304</v>
      </c>
      <c r="K434">
        <f t="shared" si="12"/>
        <v>9.3040000000000003</v>
      </c>
      <c r="L434">
        <f t="shared" si="13"/>
        <v>812.76870163370586</v>
      </c>
    </row>
    <row r="435" spans="1:12" x14ac:dyDescent="0.35">
      <c r="A435" t="s">
        <v>168</v>
      </c>
      <c r="B435">
        <v>72155080</v>
      </c>
      <c r="C435" t="str">
        <f>VLOOKUP(B435,[1]Sheet1!A$1:C$84,3,FALSE)</f>
        <v>Non-alloy and other alloy cold finished bars</v>
      </c>
      <c r="D435" t="s">
        <v>110</v>
      </c>
      <c r="E435" t="s">
        <v>109</v>
      </c>
      <c r="F435" t="s">
        <v>68</v>
      </c>
      <c r="G435" t="s">
        <v>67</v>
      </c>
      <c r="H435" t="s">
        <v>212</v>
      </c>
      <c r="I435">
        <v>11723</v>
      </c>
      <c r="J435">
        <v>15630</v>
      </c>
      <c r="K435">
        <f t="shared" si="12"/>
        <v>15.63</v>
      </c>
      <c r="L435">
        <f t="shared" si="13"/>
        <v>750.03198976327576</v>
      </c>
    </row>
    <row r="436" spans="1:12" x14ac:dyDescent="0.35">
      <c r="A436" t="s">
        <v>168</v>
      </c>
      <c r="B436">
        <v>72155080</v>
      </c>
      <c r="C436" t="str">
        <f>VLOOKUP(B436,[1]Sheet1!A$1:C$84,3,FALSE)</f>
        <v>Non-alloy and other alloy cold finished bars</v>
      </c>
      <c r="D436" t="s">
        <v>107</v>
      </c>
      <c r="E436" t="s">
        <v>106</v>
      </c>
      <c r="F436" t="s">
        <v>68</v>
      </c>
      <c r="G436" t="s">
        <v>85</v>
      </c>
      <c r="H436" t="s">
        <v>212</v>
      </c>
      <c r="I436">
        <v>516747</v>
      </c>
      <c r="J436">
        <v>633933</v>
      </c>
      <c r="K436">
        <f t="shared" si="12"/>
        <v>633.93299999999999</v>
      </c>
      <c r="L436">
        <f t="shared" si="13"/>
        <v>815.14450265248854</v>
      </c>
    </row>
    <row r="437" spans="1:12" x14ac:dyDescent="0.35">
      <c r="A437" t="s">
        <v>168</v>
      </c>
      <c r="B437">
        <v>72155080</v>
      </c>
      <c r="C437" t="str">
        <f>VLOOKUP(B437,[1]Sheet1!A$1:C$84,3,FALSE)</f>
        <v>Non-alloy and other alloy cold finished bars</v>
      </c>
      <c r="D437" t="s">
        <v>107</v>
      </c>
      <c r="E437" t="s">
        <v>106</v>
      </c>
      <c r="F437" t="s">
        <v>68</v>
      </c>
      <c r="G437" t="s">
        <v>67</v>
      </c>
      <c r="H437" t="s">
        <v>212</v>
      </c>
      <c r="I437">
        <v>984738</v>
      </c>
      <c r="J437">
        <v>896587</v>
      </c>
      <c r="K437">
        <f t="shared" si="12"/>
        <v>896.58699999999999</v>
      </c>
      <c r="L437">
        <f t="shared" si="13"/>
        <v>1098.3184007798463</v>
      </c>
    </row>
    <row r="438" spans="1:12" x14ac:dyDescent="0.35">
      <c r="A438" t="s">
        <v>165</v>
      </c>
      <c r="B438">
        <v>72159000</v>
      </c>
      <c r="C438" t="str">
        <f>VLOOKUP(B438,[1]Sheet1!A$1:C$84,3,FALSE)</f>
        <v>Non Alloy and Other Alloy Merchant Bars and Light Sections</v>
      </c>
      <c r="D438" t="s">
        <v>67</v>
      </c>
      <c r="E438" t="s">
        <v>94</v>
      </c>
      <c r="F438" t="s">
        <v>68</v>
      </c>
      <c r="G438" t="s">
        <v>85</v>
      </c>
      <c r="H438" t="s">
        <v>212</v>
      </c>
      <c r="I438">
        <v>1256646</v>
      </c>
      <c r="J438">
        <v>1104875</v>
      </c>
      <c r="K438">
        <f t="shared" si="12"/>
        <v>1104.875</v>
      </c>
      <c r="L438">
        <f t="shared" si="13"/>
        <v>1137.3648602783121</v>
      </c>
    </row>
    <row r="439" spans="1:12" x14ac:dyDescent="0.35">
      <c r="A439" t="s">
        <v>165</v>
      </c>
      <c r="B439">
        <v>72159000</v>
      </c>
      <c r="C439" t="str">
        <f>VLOOKUP(B439,[1]Sheet1!A$1:C$84,3,FALSE)</f>
        <v>Non Alloy and Other Alloy Merchant Bars and Light Sections</v>
      </c>
      <c r="D439" t="s">
        <v>67</v>
      </c>
      <c r="E439" t="s">
        <v>94</v>
      </c>
      <c r="F439" t="s">
        <v>68</v>
      </c>
      <c r="G439" t="s">
        <v>67</v>
      </c>
      <c r="H439" t="s">
        <v>212</v>
      </c>
      <c r="I439">
        <v>4143502</v>
      </c>
      <c r="J439">
        <v>3476400</v>
      </c>
      <c r="K439">
        <f t="shared" si="12"/>
        <v>3476.4</v>
      </c>
      <c r="L439">
        <f t="shared" si="13"/>
        <v>1191.8944885513749</v>
      </c>
    </row>
    <row r="440" spans="1:12" x14ac:dyDescent="0.35">
      <c r="A440" t="s">
        <v>165</v>
      </c>
      <c r="B440">
        <v>72159000</v>
      </c>
      <c r="C440" t="str">
        <f>VLOOKUP(B440,[1]Sheet1!A$1:C$84,3,FALSE)</f>
        <v>Non Alloy and Other Alloy Merchant Bars and Light Sections</v>
      </c>
      <c r="D440" t="s">
        <v>72</v>
      </c>
      <c r="E440" t="s">
        <v>93</v>
      </c>
      <c r="F440" t="s">
        <v>68</v>
      </c>
      <c r="G440" t="s">
        <v>85</v>
      </c>
      <c r="H440" t="s">
        <v>212</v>
      </c>
      <c r="I440">
        <v>45928</v>
      </c>
      <c r="J440">
        <v>40512</v>
      </c>
      <c r="K440">
        <f t="shared" si="12"/>
        <v>40.512</v>
      </c>
      <c r="L440">
        <f t="shared" si="13"/>
        <v>1133.6887835703001</v>
      </c>
    </row>
    <row r="441" spans="1:12" x14ac:dyDescent="0.35">
      <c r="A441" t="s">
        <v>165</v>
      </c>
      <c r="B441">
        <v>72159000</v>
      </c>
      <c r="C441" t="str">
        <f>VLOOKUP(B441,[1]Sheet1!A$1:C$84,3,FALSE)</f>
        <v>Non Alloy and Other Alloy Merchant Bars and Light Sections</v>
      </c>
      <c r="D441" t="s">
        <v>72</v>
      </c>
      <c r="E441" t="s">
        <v>93</v>
      </c>
      <c r="F441" t="s">
        <v>68</v>
      </c>
      <c r="G441" t="s">
        <v>67</v>
      </c>
      <c r="H441" t="s">
        <v>212</v>
      </c>
      <c r="I441">
        <v>135672</v>
      </c>
      <c r="J441">
        <v>61695</v>
      </c>
      <c r="K441">
        <f t="shared" si="12"/>
        <v>61.695</v>
      </c>
      <c r="L441">
        <f t="shared" si="13"/>
        <v>2199.0761001701921</v>
      </c>
    </row>
    <row r="442" spans="1:12" x14ac:dyDescent="0.35">
      <c r="A442" t="s">
        <v>165</v>
      </c>
      <c r="B442">
        <v>72159000</v>
      </c>
      <c r="C442" t="str">
        <f>VLOOKUP(B442,[1]Sheet1!A$1:C$84,3,FALSE)</f>
        <v>Non Alloy and Other Alloy Merchant Bars and Light Sections</v>
      </c>
      <c r="D442" t="s">
        <v>72</v>
      </c>
      <c r="E442" t="s">
        <v>93</v>
      </c>
      <c r="F442" t="s">
        <v>68</v>
      </c>
      <c r="G442" t="s">
        <v>72</v>
      </c>
      <c r="H442" t="s">
        <v>212</v>
      </c>
      <c r="I442">
        <v>180</v>
      </c>
      <c r="J442">
        <v>8</v>
      </c>
      <c r="K442">
        <f t="shared" si="12"/>
        <v>8.0000000000000002E-3</v>
      </c>
      <c r="L442">
        <f t="shared" si="13"/>
        <v>22500</v>
      </c>
    </row>
    <row r="443" spans="1:12" x14ac:dyDescent="0.35">
      <c r="A443" t="s">
        <v>165</v>
      </c>
      <c r="B443">
        <v>72159000</v>
      </c>
      <c r="C443" t="str">
        <f>VLOOKUP(B443,[1]Sheet1!A$1:C$84,3,FALSE)</f>
        <v>Non Alloy and Other Alloy Merchant Bars and Light Sections</v>
      </c>
      <c r="D443" t="s">
        <v>92</v>
      </c>
      <c r="E443" t="s">
        <v>91</v>
      </c>
      <c r="F443" t="s">
        <v>68</v>
      </c>
      <c r="G443" t="s">
        <v>85</v>
      </c>
      <c r="H443" t="s">
        <v>212</v>
      </c>
      <c r="I443">
        <v>655267</v>
      </c>
      <c r="J443">
        <v>574920</v>
      </c>
      <c r="K443">
        <f t="shared" si="12"/>
        <v>574.91999999999996</v>
      </c>
      <c r="L443">
        <f t="shared" si="13"/>
        <v>1139.7533569887985</v>
      </c>
    </row>
    <row r="444" spans="1:12" x14ac:dyDescent="0.35">
      <c r="A444" t="s">
        <v>165</v>
      </c>
      <c r="B444">
        <v>72159000</v>
      </c>
      <c r="C444" t="str">
        <f>VLOOKUP(B444,[1]Sheet1!A$1:C$84,3,FALSE)</f>
        <v>Non Alloy and Other Alloy Merchant Bars and Light Sections</v>
      </c>
      <c r="D444" t="s">
        <v>92</v>
      </c>
      <c r="E444" t="s">
        <v>91</v>
      </c>
      <c r="F444" t="s">
        <v>68</v>
      </c>
      <c r="G444" t="s">
        <v>67</v>
      </c>
      <c r="H444" t="s">
        <v>212</v>
      </c>
      <c r="I444">
        <v>1041683</v>
      </c>
      <c r="J444">
        <v>690161</v>
      </c>
      <c r="K444">
        <f t="shared" si="12"/>
        <v>690.16099999999994</v>
      </c>
      <c r="L444">
        <f t="shared" si="13"/>
        <v>1509.3333294695008</v>
      </c>
    </row>
    <row r="445" spans="1:12" x14ac:dyDescent="0.35">
      <c r="A445" t="s">
        <v>165</v>
      </c>
      <c r="B445">
        <v>72159000</v>
      </c>
      <c r="C445" t="str">
        <f>VLOOKUP(B445,[1]Sheet1!A$1:C$84,3,FALSE)</f>
        <v>Non Alloy and Other Alloy Merchant Bars and Light Sections</v>
      </c>
      <c r="D445" t="s">
        <v>89</v>
      </c>
      <c r="E445" t="s">
        <v>88</v>
      </c>
      <c r="F445" t="s">
        <v>68</v>
      </c>
      <c r="G445" t="s">
        <v>85</v>
      </c>
      <c r="H445" t="s">
        <v>212</v>
      </c>
      <c r="I445">
        <v>425706</v>
      </c>
      <c r="J445">
        <v>374782</v>
      </c>
      <c r="K445">
        <f t="shared" si="12"/>
        <v>374.78199999999998</v>
      </c>
      <c r="L445">
        <f t="shared" si="13"/>
        <v>1135.8763227689697</v>
      </c>
    </row>
    <row r="446" spans="1:12" x14ac:dyDescent="0.35">
      <c r="A446" t="s">
        <v>165</v>
      </c>
      <c r="B446">
        <v>72159000</v>
      </c>
      <c r="C446" t="str">
        <f>VLOOKUP(B446,[1]Sheet1!A$1:C$84,3,FALSE)</f>
        <v>Non Alloy and Other Alloy Merchant Bars and Light Sections</v>
      </c>
      <c r="D446" t="s">
        <v>89</v>
      </c>
      <c r="E446" t="s">
        <v>88</v>
      </c>
      <c r="F446" t="s">
        <v>68</v>
      </c>
      <c r="G446" t="s">
        <v>67</v>
      </c>
      <c r="H446" t="s">
        <v>212</v>
      </c>
      <c r="I446">
        <v>1492519</v>
      </c>
      <c r="J446">
        <v>1545085</v>
      </c>
      <c r="K446">
        <f t="shared" si="12"/>
        <v>1545.085</v>
      </c>
      <c r="L446">
        <f t="shared" si="13"/>
        <v>965.97857075824299</v>
      </c>
    </row>
    <row r="447" spans="1:12" x14ac:dyDescent="0.35">
      <c r="A447" t="s">
        <v>165</v>
      </c>
      <c r="B447">
        <v>72159000</v>
      </c>
      <c r="C447" t="str">
        <f>VLOOKUP(B447,[1]Sheet1!A$1:C$84,3,FALSE)</f>
        <v>Non Alloy and Other Alloy Merchant Bars and Light Sections</v>
      </c>
      <c r="D447" t="s">
        <v>87</v>
      </c>
      <c r="E447" t="s">
        <v>86</v>
      </c>
      <c r="F447" t="s">
        <v>68</v>
      </c>
      <c r="G447" t="s">
        <v>85</v>
      </c>
      <c r="H447" t="s">
        <v>212</v>
      </c>
      <c r="I447">
        <v>119205</v>
      </c>
      <c r="J447">
        <v>104607</v>
      </c>
      <c r="K447">
        <f t="shared" si="12"/>
        <v>104.607</v>
      </c>
      <c r="L447">
        <f t="shared" si="13"/>
        <v>1139.5508904757808</v>
      </c>
    </row>
    <row r="448" spans="1:12" x14ac:dyDescent="0.35">
      <c r="A448" t="s">
        <v>165</v>
      </c>
      <c r="B448">
        <v>72159000</v>
      </c>
      <c r="C448" t="str">
        <f>VLOOKUP(B448,[1]Sheet1!A$1:C$84,3,FALSE)</f>
        <v>Non Alloy and Other Alloy Merchant Bars and Light Sections</v>
      </c>
      <c r="D448" t="s">
        <v>87</v>
      </c>
      <c r="E448" t="s">
        <v>86</v>
      </c>
      <c r="F448" t="s">
        <v>68</v>
      </c>
      <c r="G448" t="s">
        <v>67</v>
      </c>
      <c r="H448" t="s">
        <v>212</v>
      </c>
      <c r="I448">
        <v>184535</v>
      </c>
      <c r="J448">
        <v>385667</v>
      </c>
      <c r="K448">
        <f t="shared" si="12"/>
        <v>385.66699999999997</v>
      </c>
      <c r="L448">
        <f t="shared" si="13"/>
        <v>478.48273251276362</v>
      </c>
    </row>
    <row r="449" spans="1:12" x14ac:dyDescent="0.35">
      <c r="A449" t="s">
        <v>165</v>
      </c>
      <c r="B449">
        <v>72159000</v>
      </c>
      <c r="C449" t="str">
        <f>VLOOKUP(B449,[1]Sheet1!A$1:C$84,3,FALSE)</f>
        <v>Non Alloy and Other Alloy Merchant Bars and Light Sections</v>
      </c>
      <c r="D449" t="s">
        <v>84</v>
      </c>
      <c r="E449" t="s">
        <v>83</v>
      </c>
      <c r="F449" t="s">
        <v>68</v>
      </c>
      <c r="G449" t="s">
        <v>85</v>
      </c>
      <c r="H449" t="s">
        <v>212</v>
      </c>
      <c r="I449">
        <v>4292</v>
      </c>
      <c r="J449">
        <v>3750</v>
      </c>
      <c r="K449">
        <f t="shared" si="12"/>
        <v>3.75</v>
      </c>
      <c r="L449">
        <f t="shared" si="13"/>
        <v>1144.5333333333333</v>
      </c>
    </row>
    <row r="450" spans="1:12" x14ac:dyDescent="0.35">
      <c r="A450" t="s">
        <v>165</v>
      </c>
      <c r="B450">
        <v>72159000</v>
      </c>
      <c r="C450" t="str">
        <f>VLOOKUP(B450,[1]Sheet1!A$1:C$84,3,FALSE)</f>
        <v>Non Alloy and Other Alloy Merchant Bars and Light Sections</v>
      </c>
      <c r="D450" t="s">
        <v>84</v>
      </c>
      <c r="E450" t="s">
        <v>83</v>
      </c>
      <c r="F450" t="s">
        <v>68</v>
      </c>
      <c r="G450" t="s">
        <v>67</v>
      </c>
      <c r="H450" t="s">
        <v>212</v>
      </c>
      <c r="I450">
        <v>6879</v>
      </c>
      <c r="J450">
        <v>3984</v>
      </c>
      <c r="K450">
        <f t="shared" ref="K450:K513" si="14">J450/1000</f>
        <v>3.984</v>
      </c>
      <c r="L450">
        <f t="shared" ref="L450:L513" si="15">I450/K450</f>
        <v>1726.6566265060242</v>
      </c>
    </row>
    <row r="451" spans="1:12" x14ac:dyDescent="0.35">
      <c r="A451" t="s">
        <v>165</v>
      </c>
      <c r="B451">
        <v>72159000</v>
      </c>
      <c r="C451" t="str">
        <f>VLOOKUP(B451,[1]Sheet1!A$1:C$84,3,FALSE)</f>
        <v>Non Alloy and Other Alloy Merchant Bars and Light Sections</v>
      </c>
      <c r="D451" t="s">
        <v>80</v>
      </c>
      <c r="E451" t="s">
        <v>79</v>
      </c>
      <c r="F451" t="s">
        <v>68</v>
      </c>
      <c r="G451" t="s">
        <v>85</v>
      </c>
      <c r="H451" t="s">
        <v>212</v>
      </c>
      <c r="I451">
        <v>149542</v>
      </c>
      <c r="J451">
        <v>131794</v>
      </c>
      <c r="K451">
        <f t="shared" si="14"/>
        <v>131.79400000000001</v>
      </c>
      <c r="L451">
        <f t="shared" si="15"/>
        <v>1134.6647040077696</v>
      </c>
    </row>
    <row r="452" spans="1:12" x14ac:dyDescent="0.35">
      <c r="A452" t="s">
        <v>165</v>
      </c>
      <c r="B452">
        <v>72159000</v>
      </c>
      <c r="C452" t="str">
        <f>VLOOKUP(B452,[1]Sheet1!A$1:C$84,3,FALSE)</f>
        <v>Non Alloy and Other Alloy Merchant Bars and Light Sections</v>
      </c>
      <c r="D452" t="s">
        <v>80</v>
      </c>
      <c r="E452" t="s">
        <v>79</v>
      </c>
      <c r="F452" t="s">
        <v>68</v>
      </c>
      <c r="G452" t="s">
        <v>67</v>
      </c>
      <c r="H452" t="s">
        <v>212</v>
      </c>
      <c r="I452">
        <v>618452</v>
      </c>
      <c r="J452">
        <v>701742</v>
      </c>
      <c r="K452">
        <f t="shared" si="14"/>
        <v>701.74199999999996</v>
      </c>
      <c r="L452">
        <f t="shared" si="15"/>
        <v>881.30965511541285</v>
      </c>
    </row>
    <row r="453" spans="1:12" x14ac:dyDescent="0.35">
      <c r="A453" t="s">
        <v>165</v>
      </c>
      <c r="B453">
        <v>72159000</v>
      </c>
      <c r="C453" t="str">
        <f>VLOOKUP(B453,[1]Sheet1!A$1:C$84,3,FALSE)</f>
        <v>Non Alloy and Other Alloy Merchant Bars and Light Sections</v>
      </c>
      <c r="D453" t="s">
        <v>78</v>
      </c>
      <c r="E453" t="s">
        <v>77</v>
      </c>
      <c r="F453" t="s">
        <v>68</v>
      </c>
      <c r="G453" t="s">
        <v>85</v>
      </c>
      <c r="H453" t="s">
        <v>212</v>
      </c>
      <c r="I453">
        <v>18841</v>
      </c>
      <c r="J453">
        <v>16504</v>
      </c>
      <c r="K453">
        <f t="shared" si="14"/>
        <v>16.504000000000001</v>
      </c>
      <c r="L453">
        <f t="shared" si="15"/>
        <v>1141.6020358700921</v>
      </c>
    </row>
    <row r="454" spans="1:12" x14ac:dyDescent="0.35">
      <c r="A454" t="s">
        <v>165</v>
      </c>
      <c r="B454">
        <v>72159000</v>
      </c>
      <c r="C454" t="str">
        <f>VLOOKUP(B454,[1]Sheet1!A$1:C$84,3,FALSE)</f>
        <v>Non Alloy and Other Alloy Merchant Bars and Light Sections</v>
      </c>
      <c r="D454" t="s">
        <v>78</v>
      </c>
      <c r="E454" t="s">
        <v>77</v>
      </c>
      <c r="F454" t="s">
        <v>68</v>
      </c>
      <c r="G454" t="s">
        <v>67</v>
      </c>
      <c r="H454" t="s">
        <v>212</v>
      </c>
      <c r="I454">
        <v>23234</v>
      </c>
      <c r="J454">
        <v>10746</v>
      </c>
      <c r="K454">
        <f t="shared" si="14"/>
        <v>10.746</v>
      </c>
      <c r="L454">
        <f t="shared" si="15"/>
        <v>2162.1068304485389</v>
      </c>
    </row>
    <row r="455" spans="1:12" x14ac:dyDescent="0.35">
      <c r="A455" t="s">
        <v>165</v>
      </c>
      <c r="B455">
        <v>72159000</v>
      </c>
      <c r="C455" t="str">
        <f>VLOOKUP(B455,[1]Sheet1!A$1:C$84,3,FALSE)</f>
        <v>Non Alloy and Other Alloy Merchant Bars and Light Sections</v>
      </c>
      <c r="D455" t="s">
        <v>76</v>
      </c>
      <c r="E455" t="s">
        <v>75</v>
      </c>
      <c r="F455" t="s">
        <v>68</v>
      </c>
      <c r="G455" t="s">
        <v>85</v>
      </c>
      <c r="H455" t="s">
        <v>212</v>
      </c>
      <c r="I455">
        <v>19765</v>
      </c>
      <c r="J455">
        <v>17463</v>
      </c>
      <c r="K455">
        <f t="shared" si="14"/>
        <v>17.463000000000001</v>
      </c>
      <c r="L455">
        <f t="shared" si="15"/>
        <v>1131.8215655958311</v>
      </c>
    </row>
    <row r="456" spans="1:12" x14ac:dyDescent="0.35">
      <c r="A456" t="s">
        <v>165</v>
      </c>
      <c r="B456">
        <v>72159000</v>
      </c>
      <c r="C456" t="str">
        <f>VLOOKUP(B456,[1]Sheet1!A$1:C$84,3,FALSE)</f>
        <v>Non Alloy and Other Alloy Merchant Bars and Light Sections</v>
      </c>
      <c r="D456" t="s">
        <v>76</v>
      </c>
      <c r="E456" t="s">
        <v>75</v>
      </c>
      <c r="F456" t="s">
        <v>68</v>
      </c>
      <c r="G456" t="s">
        <v>67</v>
      </c>
      <c r="H456" t="s">
        <v>212</v>
      </c>
      <c r="I456">
        <v>226128</v>
      </c>
      <c r="J456">
        <v>178739</v>
      </c>
      <c r="K456">
        <f t="shared" si="14"/>
        <v>178.739</v>
      </c>
      <c r="L456">
        <f t="shared" si="15"/>
        <v>1265.1296023811256</v>
      </c>
    </row>
    <row r="457" spans="1:12" x14ac:dyDescent="0.35">
      <c r="A457" t="s">
        <v>165</v>
      </c>
      <c r="B457">
        <v>72159000</v>
      </c>
      <c r="C457" t="str">
        <f>VLOOKUP(B457,[1]Sheet1!A$1:C$84,3,FALSE)</f>
        <v>Non Alloy and Other Alloy Merchant Bars and Light Sections</v>
      </c>
      <c r="D457" t="s">
        <v>97</v>
      </c>
      <c r="E457" t="s">
        <v>96</v>
      </c>
      <c r="F457" t="s">
        <v>68</v>
      </c>
      <c r="G457" t="s">
        <v>67</v>
      </c>
      <c r="H457" t="s">
        <v>212</v>
      </c>
      <c r="I457">
        <v>33844</v>
      </c>
      <c r="J457">
        <v>103</v>
      </c>
      <c r="K457">
        <f t="shared" si="14"/>
        <v>0.10299999999999999</v>
      </c>
      <c r="L457">
        <f t="shared" si="15"/>
        <v>328582.52427184465</v>
      </c>
    </row>
    <row r="458" spans="1:12" x14ac:dyDescent="0.35">
      <c r="A458" t="s">
        <v>165</v>
      </c>
      <c r="B458">
        <v>72159000</v>
      </c>
      <c r="C458" t="str">
        <f>VLOOKUP(B458,[1]Sheet1!A$1:C$84,3,FALSE)</f>
        <v>Non Alloy and Other Alloy Merchant Bars and Light Sections</v>
      </c>
      <c r="D458" t="s">
        <v>110</v>
      </c>
      <c r="E458" t="s">
        <v>109</v>
      </c>
      <c r="F458" t="s">
        <v>68</v>
      </c>
      <c r="G458" t="s">
        <v>85</v>
      </c>
      <c r="H458" t="s">
        <v>212</v>
      </c>
      <c r="I458">
        <v>1560</v>
      </c>
      <c r="J458">
        <v>1378</v>
      </c>
      <c r="K458">
        <f t="shared" si="14"/>
        <v>1.3779999999999999</v>
      </c>
      <c r="L458">
        <f t="shared" si="15"/>
        <v>1132.0754716981132</v>
      </c>
    </row>
    <row r="459" spans="1:12" x14ac:dyDescent="0.35">
      <c r="A459" t="s">
        <v>165</v>
      </c>
      <c r="B459">
        <v>72159000</v>
      </c>
      <c r="C459" t="str">
        <f>VLOOKUP(B459,[1]Sheet1!A$1:C$84,3,FALSE)</f>
        <v>Non Alloy and Other Alloy Merchant Bars and Light Sections</v>
      </c>
      <c r="D459" t="s">
        <v>110</v>
      </c>
      <c r="E459" t="s">
        <v>109</v>
      </c>
      <c r="F459" t="s">
        <v>68</v>
      </c>
      <c r="G459" t="s">
        <v>67</v>
      </c>
      <c r="H459" t="s">
        <v>212</v>
      </c>
      <c r="I459">
        <v>2180</v>
      </c>
      <c r="J459">
        <v>381</v>
      </c>
      <c r="K459">
        <f t="shared" si="14"/>
        <v>0.38100000000000001</v>
      </c>
      <c r="L459">
        <f t="shared" si="15"/>
        <v>5721.7847769028867</v>
      </c>
    </row>
    <row r="460" spans="1:12" x14ac:dyDescent="0.35">
      <c r="A460" t="s">
        <v>165</v>
      </c>
      <c r="B460">
        <v>72159000</v>
      </c>
      <c r="C460" t="str">
        <f>VLOOKUP(B460,[1]Sheet1!A$1:C$84,3,FALSE)</f>
        <v>Non Alloy and Other Alloy Merchant Bars and Light Sections</v>
      </c>
      <c r="D460" t="s">
        <v>70</v>
      </c>
      <c r="E460" t="s">
        <v>69</v>
      </c>
      <c r="F460" t="s">
        <v>68</v>
      </c>
      <c r="G460" t="s">
        <v>85</v>
      </c>
      <c r="H460" t="s">
        <v>212</v>
      </c>
      <c r="I460">
        <v>5997</v>
      </c>
      <c r="J460">
        <v>5230</v>
      </c>
      <c r="K460">
        <f t="shared" si="14"/>
        <v>5.23</v>
      </c>
      <c r="L460">
        <f t="shared" si="15"/>
        <v>1146.6539196940726</v>
      </c>
    </row>
    <row r="461" spans="1:12" x14ac:dyDescent="0.35">
      <c r="A461" t="s">
        <v>165</v>
      </c>
      <c r="B461">
        <v>72159000</v>
      </c>
      <c r="C461" t="str">
        <f>VLOOKUP(B461,[1]Sheet1!A$1:C$84,3,FALSE)</f>
        <v>Non Alloy and Other Alloy Merchant Bars and Light Sections</v>
      </c>
      <c r="D461" t="s">
        <v>70</v>
      </c>
      <c r="E461" t="s">
        <v>69</v>
      </c>
      <c r="F461" t="s">
        <v>68</v>
      </c>
      <c r="G461" t="s">
        <v>67</v>
      </c>
      <c r="H461" t="s">
        <v>212</v>
      </c>
      <c r="I461">
        <v>557992</v>
      </c>
      <c r="J461">
        <v>153186</v>
      </c>
      <c r="K461">
        <f t="shared" si="14"/>
        <v>153.18600000000001</v>
      </c>
      <c r="L461">
        <f t="shared" si="15"/>
        <v>3642.5783035003196</v>
      </c>
    </row>
    <row r="462" spans="1:12" x14ac:dyDescent="0.35">
      <c r="A462" t="s">
        <v>165</v>
      </c>
      <c r="B462">
        <v>72159000</v>
      </c>
      <c r="C462" t="str">
        <f>VLOOKUP(B462,[1]Sheet1!A$1:C$84,3,FALSE)</f>
        <v>Non Alloy and Other Alloy Merchant Bars and Light Sections</v>
      </c>
      <c r="D462" t="s">
        <v>145</v>
      </c>
      <c r="E462" t="s">
        <v>144</v>
      </c>
      <c r="F462" t="s">
        <v>68</v>
      </c>
      <c r="G462" t="s">
        <v>67</v>
      </c>
      <c r="H462" t="s">
        <v>212</v>
      </c>
      <c r="I462">
        <v>210614</v>
      </c>
      <c r="J462">
        <v>24484</v>
      </c>
      <c r="K462">
        <f t="shared" si="14"/>
        <v>24.484000000000002</v>
      </c>
      <c r="L462">
        <f t="shared" si="15"/>
        <v>8602.1074987747088</v>
      </c>
    </row>
    <row r="463" spans="1:12" x14ac:dyDescent="0.35">
      <c r="A463" t="s">
        <v>165</v>
      </c>
      <c r="B463">
        <v>72159000</v>
      </c>
      <c r="C463" t="str">
        <f>VLOOKUP(B463,[1]Sheet1!A$1:C$84,3,FALSE)</f>
        <v>Non Alloy and Other Alloy Merchant Bars and Light Sections</v>
      </c>
      <c r="D463" t="s">
        <v>107</v>
      </c>
      <c r="E463" t="s">
        <v>106</v>
      </c>
      <c r="F463" t="s">
        <v>68</v>
      </c>
      <c r="G463" t="s">
        <v>85</v>
      </c>
      <c r="H463" t="s">
        <v>212</v>
      </c>
      <c r="I463">
        <v>97513</v>
      </c>
      <c r="J463">
        <v>85846</v>
      </c>
      <c r="K463">
        <f t="shared" si="14"/>
        <v>85.846000000000004</v>
      </c>
      <c r="L463">
        <f t="shared" si="15"/>
        <v>1135.9061575379167</v>
      </c>
    </row>
    <row r="464" spans="1:12" x14ac:dyDescent="0.35">
      <c r="A464" t="s">
        <v>165</v>
      </c>
      <c r="B464">
        <v>72159000</v>
      </c>
      <c r="C464" t="str">
        <f>VLOOKUP(B464,[1]Sheet1!A$1:C$84,3,FALSE)</f>
        <v>Non Alloy and Other Alloy Merchant Bars and Light Sections</v>
      </c>
      <c r="D464" t="s">
        <v>107</v>
      </c>
      <c r="E464" t="s">
        <v>106</v>
      </c>
      <c r="F464" t="s">
        <v>68</v>
      </c>
      <c r="G464" t="s">
        <v>67</v>
      </c>
      <c r="H464" t="s">
        <v>212</v>
      </c>
      <c r="I464">
        <v>195072</v>
      </c>
      <c r="J464">
        <v>127760</v>
      </c>
      <c r="K464">
        <f t="shared" si="14"/>
        <v>127.76</v>
      </c>
      <c r="L464">
        <f t="shared" si="15"/>
        <v>1526.8628678772698</v>
      </c>
    </row>
    <row r="465" spans="1:12" x14ac:dyDescent="0.35">
      <c r="A465" t="s">
        <v>162</v>
      </c>
      <c r="B465">
        <v>72161000</v>
      </c>
      <c r="C465" t="str">
        <f>VLOOKUP(B465,[1]Sheet1!A$1:C$84,3,FALSE)</f>
        <v>Non Alloy and Other Alloy Merchant Bars and Light Sections</v>
      </c>
      <c r="D465" t="s">
        <v>67</v>
      </c>
      <c r="E465" t="s">
        <v>94</v>
      </c>
      <c r="F465" t="s">
        <v>68</v>
      </c>
      <c r="G465" t="s">
        <v>85</v>
      </c>
      <c r="H465" t="s">
        <v>212</v>
      </c>
      <c r="I465">
        <v>67362</v>
      </c>
      <c r="J465">
        <v>94201</v>
      </c>
      <c r="K465">
        <f t="shared" si="14"/>
        <v>94.200999999999993</v>
      </c>
      <c r="L465">
        <f t="shared" si="15"/>
        <v>715.08795023407401</v>
      </c>
    </row>
    <row r="466" spans="1:12" x14ac:dyDescent="0.35">
      <c r="A466" t="s">
        <v>162</v>
      </c>
      <c r="B466">
        <v>72161000</v>
      </c>
      <c r="C466" t="str">
        <f>VLOOKUP(B466,[1]Sheet1!A$1:C$84,3,FALSE)</f>
        <v>Non Alloy and Other Alloy Merchant Bars and Light Sections</v>
      </c>
      <c r="D466" t="s">
        <v>67</v>
      </c>
      <c r="E466" t="s">
        <v>94</v>
      </c>
      <c r="F466" t="s">
        <v>68</v>
      </c>
      <c r="G466" t="s">
        <v>67</v>
      </c>
      <c r="H466" t="s">
        <v>212</v>
      </c>
      <c r="I466">
        <v>283112</v>
      </c>
      <c r="J466">
        <v>578024</v>
      </c>
      <c r="K466">
        <f t="shared" si="14"/>
        <v>578.024</v>
      </c>
      <c r="L466">
        <f t="shared" si="15"/>
        <v>489.79281137115413</v>
      </c>
    </row>
    <row r="467" spans="1:12" x14ac:dyDescent="0.35">
      <c r="A467" t="s">
        <v>162</v>
      </c>
      <c r="B467">
        <v>72161000</v>
      </c>
      <c r="C467" t="str">
        <f>VLOOKUP(B467,[1]Sheet1!A$1:C$84,3,FALSE)</f>
        <v>Non Alloy and Other Alloy Merchant Bars and Light Sections</v>
      </c>
      <c r="D467" t="s">
        <v>72</v>
      </c>
      <c r="E467" t="s">
        <v>93</v>
      </c>
      <c r="F467" t="s">
        <v>68</v>
      </c>
      <c r="G467" t="s">
        <v>85</v>
      </c>
      <c r="H467" t="s">
        <v>212</v>
      </c>
      <c r="I467">
        <v>48</v>
      </c>
      <c r="J467">
        <v>67</v>
      </c>
      <c r="K467">
        <f t="shared" si="14"/>
        <v>6.7000000000000004E-2</v>
      </c>
      <c r="L467">
        <f t="shared" si="15"/>
        <v>716.41791044776119</v>
      </c>
    </row>
    <row r="468" spans="1:12" x14ac:dyDescent="0.35">
      <c r="A468" t="s">
        <v>162</v>
      </c>
      <c r="B468">
        <v>72161000</v>
      </c>
      <c r="C468" t="str">
        <f>VLOOKUP(B468,[1]Sheet1!A$1:C$84,3,FALSE)</f>
        <v>Non Alloy and Other Alloy Merchant Bars and Light Sections</v>
      </c>
      <c r="D468" t="s">
        <v>72</v>
      </c>
      <c r="E468" t="s">
        <v>93</v>
      </c>
      <c r="F468" t="s">
        <v>68</v>
      </c>
      <c r="G468" t="s">
        <v>67</v>
      </c>
      <c r="H468" t="s">
        <v>212</v>
      </c>
      <c r="I468">
        <v>489</v>
      </c>
      <c r="J468">
        <v>1610</v>
      </c>
      <c r="K468">
        <f t="shared" si="14"/>
        <v>1.61</v>
      </c>
      <c r="L468">
        <f t="shared" si="15"/>
        <v>303.72670807453414</v>
      </c>
    </row>
    <row r="469" spans="1:12" x14ac:dyDescent="0.35">
      <c r="A469" t="s">
        <v>162</v>
      </c>
      <c r="B469">
        <v>72161000</v>
      </c>
      <c r="C469" t="str">
        <f>VLOOKUP(B469,[1]Sheet1!A$1:C$84,3,FALSE)</f>
        <v>Non Alloy and Other Alloy Merchant Bars and Light Sections</v>
      </c>
      <c r="D469" t="s">
        <v>92</v>
      </c>
      <c r="E469" t="s">
        <v>91</v>
      </c>
      <c r="F469" t="s">
        <v>68</v>
      </c>
      <c r="G469" t="s">
        <v>85</v>
      </c>
      <c r="H469" t="s">
        <v>212</v>
      </c>
      <c r="I469">
        <v>4238</v>
      </c>
      <c r="J469">
        <v>5968</v>
      </c>
      <c r="K469">
        <f t="shared" si="14"/>
        <v>5.968</v>
      </c>
      <c r="L469">
        <f t="shared" si="15"/>
        <v>710.12064343163536</v>
      </c>
    </row>
    <row r="470" spans="1:12" x14ac:dyDescent="0.35">
      <c r="A470" t="s">
        <v>162</v>
      </c>
      <c r="B470">
        <v>72161000</v>
      </c>
      <c r="C470" t="str">
        <f>VLOOKUP(B470,[1]Sheet1!A$1:C$84,3,FALSE)</f>
        <v>Non Alloy and Other Alloy Merchant Bars and Light Sections</v>
      </c>
      <c r="D470" t="s">
        <v>92</v>
      </c>
      <c r="E470" t="s">
        <v>91</v>
      </c>
      <c r="F470" t="s">
        <v>68</v>
      </c>
      <c r="G470" t="s">
        <v>67</v>
      </c>
      <c r="H470" t="s">
        <v>212</v>
      </c>
      <c r="I470">
        <v>106456</v>
      </c>
      <c r="J470">
        <v>73363</v>
      </c>
      <c r="K470">
        <f t="shared" si="14"/>
        <v>73.363</v>
      </c>
      <c r="L470">
        <f t="shared" si="15"/>
        <v>1451.0856971497894</v>
      </c>
    </row>
    <row r="471" spans="1:12" x14ac:dyDescent="0.35">
      <c r="A471" t="s">
        <v>162</v>
      </c>
      <c r="B471">
        <v>72161000</v>
      </c>
      <c r="C471" t="str">
        <f>VLOOKUP(B471,[1]Sheet1!A$1:C$84,3,FALSE)</f>
        <v>Non Alloy and Other Alloy Merchant Bars and Light Sections</v>
      </c>
      <c r="D471" t="s">
        <v>92</v>
      </c>
      <c r="E471" t="s">
        <v>91</v>
      </c>
      <c r="F471" t="s">
        <v>68</v>
      </c>
      <c r="G471" t="s">
        <v>84</v>
      </c>
      <c r="H471" t="s">
        <v>212</v>
      </c>
      <c r="I471">
        <v>170</v>
      </c>
      <c r="J471">
        <v>50</v>
      </c>
      <c r="K471">
        <f t="shared" si="14"/>
        <v>0.05</v>
      </c>
      <c r="L471">
        <f t="shared" si="15"/>
        <v>3400</v>
      </c>
    </row>
    <row r="472" spans="1:12" x14ac:dyDescent="0.35">
      <c r="A472" t="s">
        <v>162</v>
      </c>
      <c r="B472">
        <v>72161000</v>
      </c>
      <c r="C472" t="str">
        <f>VLOOKUP(B472,[1]Sheet1!A$1:C$84,3,FALSE)</f>
        <v>Non Alloy and Other Alloy Merchant Bars and Light Sections</v>
      </c>
      <c r="D472" t="s">
        <v>89</v>
      </c>
      <c r="E472" t="s">
        <v>88</v>
      </c>
      <c r="F472" t="s">
        <v>68</v>
      </c>
      <c r="G472" t="s">
        <v>85</v>
      </c>
      <c r="H472" t="s">
        <v>212</v>
      </c>
      <c r="I472">
        <v>3683</v>
      </c>
      <c r="J472">
        <v>5038</v>
      </c>
      <c r="K472">
        <f t="shared" si="14"/>
        <v>5.0380000000000003</v>
      </c>
      <c r="L472">
        <f t="shared" si="15"/>
        <v>731.04406510520039</v>
      </c>
    </row>
    <row r="473" spans="1:12" x14ac:dyDescent="0.35">
      <c r="A473" t="s">
        <v>162</v>
      </c>
      <c r="B473">
        <v>72161000</v>
      </c>
      <c r="C473" t="str">
        <f>VLOOKUP(B473,[1]Sheet1!A$1:C$84,3,FALSE)</f>
        <v>Non Alloy and Other Alloy Merchant Bars and Light Sections</v>
      </c>
      <c r="D473" t="s">
        <v>89</v>
      </c>
      <c r="E473" t="s">
        <v>88</v>
      </c>
      <c r="F473" t="s">
        <v>68</v>
      </c>
      <c r="G473" t="s">
        <v>67</v>
      </c>
      <c r="H473" t="s">
        <v>212</v>
      </c>
      <c r="I473">
        <v>9565</v>
      </c>
      <c r="J473">
        <v>29250</v>
      </c>
      <c r="K473">
        <f t="shared" si="14"/>
        <v>29.25</v>
      </c>
      <c r="L473">
        <f t="shared" si="15"/>
        <v>327.008547008547</v>
      </c>
    </row>
    <row r="474" spans="1:12" x14ac:dyDescent="0.35">
      <c r="A474" t="s">
        <v>162</v>
      </c>
      <c r="B474">
        <v>72161000</v>
      </c>
      <c r="C474" t="str">
        <f>VLOOKUP(B474,[1]Sheet1!A$1:C$84,3,FALSE)</f>
        <v>Non Alloy and Other Alloy Merchant Bars and Light Sections</v>
      </c>
      <c r="D474" t="s">
        <v>87</v>
      </c>
      <c r="E474" t="s">
        <v>86</v>
      </c>
      <c r="F474" t="s">
        <v>68</v>
      </c>
      <c r="G474" t="s">
        <v>85</v>
      </c>
      <c r="H474" t="s">
        <v>212</v>
      </c>
      <c r="I474">
        <v>151131</v>
      </c>
      <c r="J474">
        <v>210098</v>
      </c>
      <c r="K474">
        <f t="shared" si="14"/>
        <v>210.09800000000001</v>
      </c>
      <c r="L474">
        <f t="shared" si="15"/>
        <v>719.33573856010048</v>
      </c>
    </row>
    <row r="475" spans="1:12" x14ac:dyDescent="0.35">
      <c r="A475" t="s">
        <v>162</v>
      </c>
      <c r="B475">
        <v>72161000</v>
      </c>
      <c r="C475" t="str">
        <f>VLOOKUP(B475,[1]Sheet1!A$1:C$84,3,FALSE)</f>
        <v>Non Alloy and Other Alloy Merchant Bars and Light Sections</v>
      </c>
      <c r="D475" t="s">
        <v>87</v>
      </c>
      <c r="E475" t="s">
        <v>86</v>
      </c>
      <c r="F475" t="s">
        <v>68</v>
      </c>
      <c r="G475" t="s">
        <v>67</v>
      </c>
      <c r="H475" t="s">
        <v>212</v>
      </c>
      <c r="I475">
        <v>433356</v>
      </c>
      <c r="J475">
        <v>192045</v>
      </c>
      <c r="K475">
        <f t="shared" si="14"/>
        <v>192.04499999999999</v>
      </c>
      <c r="L475">
        <f t="shared" si="15"/>
        <v>2256.533624931657</v>
      </c>
    </row>
    <row r="476" spans="1:12" x14ac:dyDescent="0.35">
      <c r="A476" t="s">
        <v>162</v>
      </c>
      <c r="B476">
        <v>72161000</v>
      </c>
      <c r="C476" t="str">
        <f>VLOOKUP(B476,[1]Sheet1!A$1:C$84,3,FALSE)</f>
        <v>Non Alloy and Other Alloy Merchant Bars and Light Sections</v>
      </c>
      <c r="D476" t="s">
        <v>84</v>
      </c>
      <c r="E476" t="s">
        <v>83</v>
      </c>
      <c r="F476" t="s">
        <v>68</v>
      </c>
      <c r="G476" t="s">
        <v>85</v>
      </c>
      <c r="H476" t="s">
        <v>212</v>
      </c>
      <c r="I476">
        <v>3443</v>
      </c>
      <c r="J476">
        <v>4805</v>
      </c>
      <c r="K476">
        <f t="shared" si="14"/>
        <v>4.8049999999999997</v>
      </c>
      <c r="L476">
        <f t="shared" si="15"/>
        <v>716.54526534859531</v>
      </c>
    </row>
    <row r="477" spans="1:12" x14ac:dyDescent="0.35">
      <c r="A477" t="s">
        <v>162</v>
      </c>
      <c r="B477">
        <v>72161000</v>
      </c>
      <c r="C477" t="str">
        <f>VLOOKUP(B477,[1]Sheet1!A$1:C$84,3,FALSE)</f>
        <v>Non Alloy and Other Alloy Merchant Bars and Light Sections</v>
      </c>
      <c r="D477" t="s">
        <v>84</v>
      </c>
      <c r="E477" t="s">
        <v>83</v>
      </c>
      <c r="F477" t="s">
        <v>68</v>
      </c>
      <c r="G477" t="s">
        <v>67</v>
      </c>
      <c r="H477" t="s">
        <v>212</v>
      </c>
      <c r="I477">
        <v>31980</v>
      </c>
      <c r="J477">
        <v>91152</v>
      </c>
      <c r="K477">
        <f t="shared" si="14"/>
        <v>91.152000000000001</v>
      </c>
      <c r="L477">
        <f t="shared" si="15"/>
        <v>350.84254870984728</v>
      </c>
    </row>
    <row r="478" spans="1:12" x14ac:dyDescent="0.35">
      <c r="A478" t="s">
        <v>162</v>
      </c>
      <c r="B478">
        <v>72161000</v>
      </c>
      <c r="C478" t="str">
        <f>VLOOKUP(B478,[1]Sheet1!A$1:C$84,3,FALSE)</f>
        <v>Non Alloy and Other Alloy Merchant Bars and Light Sections</v>
      </c>
      <c r="D478" t="s">
        <v>99</v>
      </c>
      <c r="E478" t="s">
        <v>105</v>
      </c>
      <c r="F478" t="s">
        <v>68</v>
      </c>
      <c r="G478" t="s">
        <v>67</v>
      </c>
      <c r="H478" t="s">
        <v>212</v>
      </c>
      <c r="I478">
        <v>9989</v>
      </c>
      <c r="J478">
        <v>21170</v>
      </c>
      <c r="K478">
        <f t="shared" si="14"/>
        <v>21.17</v>
      </c>
      <c r="L478">
        <f t="shared" si="15"/>
        <v>471.84695323571088</v>
      </c>
    </row>
    <row r="479" spans="1:12" x14ac:dyDescent="0.35">
      <c r="A479" t="s">
        <v>162</v>
      </c>
      <c r="B479">
        <v>72161000</v>
      </c>
      <c r="C479" t="str">
        <f>VLOOKUP(B479,[1]Sheet1!A$1:C$84,3,FALSE)</f>
        <v>Non Alloy and Other Alloy Merchant Bars and Light Sections</v>
      </c>
      <c r="D479" t="s">
        <v>80</v>
      </c>
      <c r="E479" t="s">
        <v>79</v>
      </c>
      <c r="F479" t="s">
        <v>68</v>
      </c>
      <c r="G479" t="s">
        <v>85</v>
      </c>
      <c r="H479" t="s">
        <v>212</v>
      </c>
      <c r="I479">
        <v>14087</v>
      </c>
      <c r="J479">
        <v>19769</v>
      </c>
      <c r="K479">
        <f t="shared" si="14"/>
        <v>19.768999999999998</v>
      </c>
      <c r="L479">
        <f t="shared" si="15"/>
        <v>712.58030249380352</v>
      </c>
    </row>
    <row r="480" spans="1:12" x14ac:dyDescent="0.35">
      <c r="A480" t="s">
        <v>162</v>
      </c>
      <c r="B480">
        <v>72161000</v>
      </c>
      <c r="C480" t="str">
        <f>VLOOKUP(B480,[1]Sheet1!A$1:C$84,3,FALSE)</f>
        <v>Non Alloy and Other Alloy Merchant Bars and Light Sections</v>
      </c>
      <c r="D480" t="s">
        <v>80</v>
      </c>
      <c r="E480" t="s">
        <v>79</v>
      </c>
      <c r="F480" t="s">
        <v>68</v>
      </c>
      <c r="G480" t="s">
        <v>67</v>
      </c>
      <c r="H480" t="s">
        <v>212</v>
      </c>
      <c r="I480">
        <v>1225336</v>
      </c>
      <c r="J480">
        <v>2641442</v>
      </c>
      <c r="K480">
        <f t="shared" si="14"/>
        <v>2641.442</v>
      </c>
      <c r="L480">
        <f t="shared" si="15"/>
        <v>463.88904242455448</v>
      </c>
    </row>
    <row r="481" spans="1:12" x14ac:dyDescent="0.35">
      <c r="A481" t="s">
        <v>162</v>
      </c>
      <c r="B481">
        <v>72161000</v>
      </c>
      <c r="C481" t="str">
        <f>VLOOKUP(B481,[1]Sheet1!A$1:C$84,3,FALSE)</f>
        <v>Non Alloy and Other Alloy Merchant Bars and Light Sections</v>
      </c>
      <c r="D481" t="s">
        <v>78</v>
      </c>
      <c r="E481" t="s">
        <v>77</v>
      </c>
      <c r="F481" t="s">
        <v>68</v>
      </c>
      <c r="G481" t="s">
        <v>85</v>
      </c>
      <c r="H481" t="s">
        <v>212</v>
      </c>
      <c r="I481">
        <v>661</v>
      </c>
      <c r="J481">
        <v>904</v>
      </c>
      <c r="K481">
        <f t="shared" si="14"/>
        <v>0.90400000000000003</v>
      </c>
      <c r="L481">
        <f t="shared" si="15"/>
        <v>731.19469026548666</v>
      </c>
    </row>
    <row r="482" spans="1:12" x14ac:dyDescent="0.35">
      <c r="A482" t="s">
        <v>162</v>
      </c>
      <c r="B482">
        <v>72161000</v>
      </c>
      <c r="C482" t="str">
        <f>VLOOKUP(B482,[1]Sheet1!A$1:C$84,3,FALSE)</f>
        <v>Non Alloy and Other Alloy Merchant Bars and Light Sections</v>
      </c>
      <c r="D482" t="s">
        <v>78</v>
      </c>
      <c r="E482" t="s">
        <v>77</v>
      </c>
      <c r="F482" t="s">
        <v>68</v>
      </c>
      <c r="G482" t="s">
        <v>67</v>
      </c>
      <c r="H482" t="s">
        <v>212</v>
      </c>
      <c r="I482">
        <v>2199</v>
      </c>
      <c r="J482">
        <v>34</v>
      </c>
      <c r="K482">
        <f t="shared" si="14"/>
        <v>3.4000000000000002E-2</v>
      </c>
      <c r="L482">
        <f t="shared" si="15"/>
        <v>64676.470588235286</v>
      </c>
    </row>
    <row r="483" spans="1:12" x14ac:dyDescent="0.35">
      <c r="A483" t="s">
        <v>162</v>
      </c>
      <c r="B483">
        <v>72161000</v>
      </c>
      <c r="C483" t="str">
        <f>VLOOKUP(B483,[1]Sheet1!A$1:C$84,3,FALSE)</f>
        <v>Non Alloy and Other Alloy Merchant Bars and Light Sections</v>
      </c>
      <c r="D483" t="s">
        <v>76</v>
      </c>
      <c r="E483" t="s">
        <v>75</v>
      </c>
      <c r="F483" t="s">
        <v>68</v>
      </c>
      <c r="G483" t="s">
        <v>85</v>
      </c>
      <c r="H483" t="s">
        <v>212</v>
      </c>
      <c r="I483">
        <v>5314</v>
      </c>
      <c r="J483">
        <v>7491</v>
      </c>
      <c r="K483">
        <f t="shared" si="14"/>
        <v>7.4909999999999997</v>
      </c>
      <c r="L483">
        <f t="shared" si="15"/>
        <v>709.38459484714997</v>
      </c>
    </row>
    <row r="484" spans="1:12" x14ac:dyDescent="0.35">
      <c r="A484" t="s">
        <v>162</v>
      </c>
      <c r="B484">
        <v>72161000</v>
      </c>
      <c r="C484" t="str">
        <f>VLOOKUP(B484,[1]Sheet1!A$1:C$84,3,FALSE)</f>
        <v>Non Alloy and Other Alloy Merchant Bars and Light Sections</v>
      </c>
      <c r="D484" t="s">
        <v>76</v>
      </c>
      <c r="E484" t="s">
        <v>75</v>
      </c>
      <c r="F484" t="s">
        <v>68</v>
      </c>
      <c r="G484" t="s">
        <v>67</v>
      </c>
      <c r="H484" t="s">
        <v>212</v>
      </c>
      <c r="I484">
        <v>9124</v>
      </c>
      <c r="J484">
        <v>329</v>
      </c>
      <c r="K484">
        <f t="shared" si="14"/>
        <v>0.32900000000000001</v>
      </c>
      <c r="L484">
        <f t="shared" si="15"/>
        <v>27732.522796352583</v>
      </c>
    </row>
    <row r="485" spans="1:12" x14ac:dyDescent="0.35">
      <c r="A485" t="s">
        <v>162</v>
      </c>
      <c r="B485">
        <v>72161000</v>
      </c>
      <c r="C485" t="str">
        <f>VLOOKUP(B485,[1]Sheet1!A$1:C$84,3,FALSE)</f>
        <v>Non Alloy and Other Alloy Merchant Bars and Light Sections</v>
      </c>
      <c r="D485" t="s">
        <v>116</v>
      </c>
      <c r="E485" t="s">
        <v>115</v>
      </c>
      <c r="F485" t="s">
        <v>68</v>
      </c>
      <c r="G485" t="s">
        <v>67</v>
      </c>
      <c r="H485" t="s">
        <v>212</v>
      </c>
      <c r="I485">
        <v>1500</v>
      </c>
      <c r="J485">
        <v>1532</v>
      </c>
      <c r="K485">
        <f t="shared" si="14"/>
        <v>1.532</v>
      </c>
      <c r="L485">
        <f t="shared" si="15"/>
        <v>979.11227154046992</v>
      </c>
    </row>
    <row r="486" spans="1:12" x14ac:dyDescent="0.35">
      <c r="A486" t="s">
        <v>162</v>
      </c>
      <c r="B486">
        <v>72161000</v>
      </c>
      <c r="C486" t="str">
        <f>VLOOKUP(B486,[1]Sheet1!A$1:C$84,3,FALSE)</f>
        <v>Non Alloy and Other Alloy Merchant Bars and Light Sections</v>
      </c>
      <c r="D486" t="s">
        <v>97</v>
      </c>
      <c r="E486" t="s">
        <v>96</v>
      </c>
      <c r="F486" t="s">
        <v>68</v>
      </c>
      <c r="G486" t="s">
        <v>85</v>
      </c>
      <c r="H486" t="s">
        <v>212</v>
      </c>
      <c r="I486">
        <v>554</v>
      </c>
      <c r="J486">
        <v>781</v>
      </c>
      <c r="K486">
        <f t="shared" si="14"/>
        <v>0.78100000000000003</v>
      </c>
      <c r="L486">
        <f t="shared" si="15"/>
        <v>709.34699103713183</v>
      </c>
    </row>
    <row r="487" spans="1:12" x14ac:dyDescent="0.35">
      <c r="A487" t="s">
        <v>162</v>
      </c>
      <c r="B487">
        <v>72161000</v>
      </c>
      <c r="C487" t="str">
        <f>VLOOKUP(B487,[1]Sheet1!A$1:C$84,3,FALSE)</f>
        <v>Non Alloy and Other Alloy Merchant Bars and Light Sections</v>
      </c>
      <c r="D487" t="s">
        <v>97</v>
      </c>
      <c r="E487" t="s">
        <v>96</v>
      </c>
      <c r="F487" t="s">
        <v>68</v>
      </c>
      <c r="G487" t="s">
        <v>67</v>
      </c>
      <c r="H487" t="s">
        <v>212</v>
      </c>
      <c r="I487">
        <v>2370</v>
      </c>
      <c r="J487">
        <v>8</v>
      </c>
      <c r="K487">
        <f t="shared" si="14"/>
        <v>8.0000000000000002E-3</v>
      </c>
      <c r="L487">
        <f t="shared" si="15"/>
        <v>296250</v>
      </c>
    </row>
    <row r="488" spans="1:12" x14ac:dyDescent="0.35">
      <c r="A488" t="s">
        <v>162</v>
      </c>
      <c r="B488">
        <v>72161000</v>
      </c>
      <c r="C488" t="str">
        <f>VLOOKUP(B488,[1]Sheet1!A$1:C$84,3,FALSE)</f>
        <v>Non Alloy and Other Alloy Merchant Bars and Light Sections</v>
      </c>
      <c r="D488" t="s">
        <v>110</v>
      </c>
      <c r="E488" t="s">
        <v>109</v>
      </c>
      <c r="F488" t="s">
        <v>68</v>
      </c>
      <c r="G488" t="s">
        <v>85</v>
      </c>
      <c r="H488" t="s">
        <v>212</v>
      </c>
      <c r="I488">
        <v>7847</v>
      </c>
      <c r="J488">
        <v>10828</v>
      </c>
      <c r="K488">
        <f t="shared" si="14"/>
        <v>10.827999999999999</v>
      </c>
      <c r="L488">
        <f t="shared" si="15"/>
        <v>724.69523457702257</v>
      </c>
    </row>
    <row r="489" spans="1:12" x14ac:dyDescent="0.35">
      <c r="A489" t="s">
        <v>162</v>
      </c>
      <c r="B489">
        <v>72161000</v>
      </c>
      <c r="C489" t="str">
        <f>VLOOKUP(B489,[1]Sheet1!A$1:C$84,3,FALSE)</f>
        <v>Non Alloy and Other Alloy Merchant Bars and Light Sections</v>
      </c>
      <c r="D489" t="s">
        <v>110</v>
      </c>
      <c r="E489" t="s">
        <v>109</v>
      </c>
      <c r="F489" t="s">
        <v>68</v>
      </c>
      <c r="G489" t="s">
        <v>67</v>
      </c>
      <c r="H489" t="s">
        <v>212</v>
      </c>
      <c r="I489">
        <v>13660</v>
      </c>
      <c r="J489">
        <v>7266</v>
      </c>
      <c r="K489">
        <f t="shared" si="14"/>
        <v>7.266</v>
      </c>
      <c r="L489">
        <f t="shared" si="15"/>
        <v>1879.9889898155793</v>
      </c>
    </row>
    <row r="490" spans="1:12" x14ac:dyDescent="0.35">
      <c r="A490" t="s">
        <v>161</v>
      </c>
      <c r="B490">
        <v>72162100</v>
      </c>
      <c r="C490" t="str">
        <f>VLOOKUP(B490,[1]Sheet1!A$1:C$84,3,FALSE)</f>
        <v>Non Alloy and Other Alloy Merchant Bars and Light Sections</v>
      </c>
      <c r="D490" t="s">
        <v>67</v>
      </c>
      <c r="E490" t="s">
        <v>94</v>
      </c>
      <c r="F490" t="s">
        <v>68</v>
      </c>
      <c r="G490" t="s">
        <v>85</v>
      </c>
      <c r="H490" t="s">
        <v>212</v>
      </c>
      <c r="I490">
        <v>950523</v>
      </c>
      <c r="J490">
        <v>1899125</v>
      </c>
      <c r="K490">
        <f t="shared" si="14"/>
        <v>1899.125</v>
      </c>
      <c r="L490">
        <f t="shared" si="15"/>
        <v>500.50575923122489</v>
      </c>
    </row>
    <row r="491" spans="1:12" x14ac:dyDescent="0.35">
      <c r="A491" t="s">
        <v>161</v>
      </c>
      <c r="B491">
        <v>72162100</v>
      </c>
      <c r="C491" t="str">
        <f>VLOOKUP(B491,[1]Sheet1!A$1:C$84,3,FALSE)</f>
        <v>Non Alloy and Other Alloy Merchant Bars and Light Sections</v>
      </c>
      <c r="D491" t="s">
        <v>67</v>
      </c>
      <c r="E491" t="s">
        <v>94</v>
      </c>
      <c r="F491" t="s">
        <v>68</v>
      </c>
      <c r="G491" t="s">
        <v>67</v>
      </c>
      <c r="H491" t="s">
        <v>212</v>
      </c>
      <c r="I491">
        <v>4065056</v>
      </c>
      <c r="J491">
        <v>7824120</v>
      </c>
      <c r="K491">
        <f t="shared" si="14"/>
        <v>7824.12</v>
      </c>
      <c r="L491">
        <f t="shared" si="15"/>
        <v>519.55440356231759</v>
      </c>
    </row>
    <row r="492" spans="1:12" x14ac:dyDescent="0.35">
      <c r="A492" t="s">
        <v>161</v>
      </c>
      <c r="B492">
        <v>72162100</v>
      </c>
      <c r="C492" t="str">
        <f>VLOOKUP(B492,[1]Sheet1!A$1:C$84,3,FALSE)</f>
        <v>Non Alloy and Other Alloy Merchant Bars and Light Sections</v>
      </c>
      <c r="D492" t="s">
        <v>72</v>
      </c>
      <c r="E492" t="s">
        <v>93</v>
      </c>
      <c r="F492" t="s">
        <v>68</v>
      </c>
      <c r="G492" t="s">
        <v>85</v>
      </c>
      <c r="H492" t="s">
        <v>212</v>
      </c>
      <c r="I492">
        <v>3267</v>
      </c>
      <c r="J492">
        <v>6470</v>
      </c>
      <c r="K492">
        <f t="shared" si="14"/>
        <v>6.47</v>
      </c>
      <c r="L492">
        <f t="shared" si="15"/>
        <v>504.94590417310667</v>
      </c>
    </row>
    <row r="493" spans="1:12" x14ac:dyDescent="0.35">
      <c r="A493" t="s">
        <v>161</v>
      </c>
      <c r="B493">
        <v>72162100</v>
      </c>
      <c r="C493" t="str">
        <f>VLOOKUP(B493,[1]Sheet1!A$1:C$84,3,FALSE)</f>
        <v>Non Alloy and Other Alloy Merchant Bars and Light Sections</v>
      </c>
      <c r="D493" t="s">
        <v>72</v>
      </c>
      <c r="E493" t="s">
        <v>93</v>
      </c>
      <c r="F493" t="s">
        <v>68</v>
      </c>
      <c r="G493" t="s">
        <v>67</v>
      </c>
      <c r="H493" t="s">
        <v>212</v>
      </c>
      <c r="I493">
        <v>32770</v>
      </c>
      <c r="J493">
        <v>59013</v>
      </c>
      <c r="K493">
        <f t="shared" si="14"/>
        <v>59.012999999999998</v>
      </c>
      <c r="L493">
        <f t="shared" si="15"/>
        <v>555.30137427346517</v>
      </c>
    </row>
    <row r="494" spans="1:12" x14ac:dyDescent="0.35">
      <c r="A494" t="s">
        <v>161</v>
      </c>
      <c r="B494">
        <v>72162100</v>
      </c>
      <c r="C494" t="str">
        <f>VLOOKUP(B494,[1]Sheet1!A$1:C$84,3,FALSE)</f>
        <v>Non Alloy and Other Alloy Merchant Bars and Light Sections</v>
      </c>
      <c r="D494" t="s">
        <v>92</v>
      </c>
      <c r="E494" t="s">
        <v>91</v>
      </c>
      <c r="F494" t="s">
        <v>68</v>
      </c>
      <c r="G494" t="s">
        <v>85</v>
      </c>
      <c r="H494" t="s">
        <v>212</v>
      </c>
      <c r="I494">
        <v>7685</v>
      </c>
      <c r="J494">
        <v>15451</v>
      </c>
      <c r="K494">
        <f t="shared" si="14"/>
        <v>15.451000000000001</v>
      </c>
      <c r="L494">
        <f t="shared" si="15"/>
        <v>497.37881043298165</v>
      </c>
    </row>
    <row r="495" spans="1:12" x14ac:dyDescent="0.35">
      <c r="A495" t="s">
        <v>161</v>
      </c>
      <c r="B495">
        <v>72162100</v>
      </c>
      <c r="C495" t="str">
        <f>VLOOKUP(B495,[1]Sheet1!A$1:C$84,3,FALSE)</f>
        <v>Non Alloy and Other Alloy Merchant Bars and Light Sections</v>
      </c>
      <c r="D495" t="s">
        <v>92</v>
      </c>
      <c r="E495" t="s">
        <v>91</v>
      </c>
      <c r="F495" t="s">
        <v>68</v>
      </c>
      <c r="G495" t="s">
        <v>67</v>
      </c>
      <c r="H495" t="s">
        <v>212</v>
      </c>
      <c r="I495">
        <v>211923</v>
      </c>
      <c r="J495">
        <v>214719</v>
      </c>
      <c r="K495">
        <f t="shared" si="14"/>
        <v>214.71899999999999</v>
      </c>
      <c r="L495">
        <f t="shared" si="15"/>
        <v>986.97832981710985</v>
      </c>
    </row>
    <row r="496" spans="1:12" x14ac:dyDescent="0.35">
      <c r="A496" t="s">
        <v>161</v>
      </c>
      <c r="B496">
        <v>72162100</v>
      </c>
      <c r="C496" t="str">
        <f>VLOOKUP(B496,[1]Sheet1!A$1:C$84,3,FALSE)</f>
        <v>Non Alloy and Other Alloy Merchant Bars and Light Sections</v>
      </c>
      <c r="D496" t="s">
        <v>89</v>
      </c>
      <c r="E496" t="s">
        <v>88</v>
      </c>
      <c r="F496" t="s">
        <v>68</v>
      </c>
      <c r="G496" t="s">
        <v>85</v>
      </c>
      <c r="H496" t="s">
        <v>212</v>
      </c>
      <c r="I496">
        <v>117436</v>
      </c>
      <c r="J496">
        <v>234555</v>
      </c>
      <c r="K496">
        <f t="shared" si="14"/>
        <v>234.55500000000001</v>
      </c>
      <c r="L496">
        <f t="shared" si="15"/>
        <v>500.67574769243885</v>
      </c>
    </row>
    <row r="497" spans="1:12" x14ac:dyDescent="0.35">
      <c r="A497" t="s">
        <v>161</v>
      </c>
      <c r="B497">
        <v>72162100</v>
      </c>
      <c r="C497" t="str">
        <f>VLOOKUP(B497,[1]Sheet1!A$1:C$84,3,FALSE)</f>
        <v>Non Alloy and Other Alloy Merchant Bars and Light Sections</v>
      </c>
      <c r="D497" t="s">
        <v>89</v>
      </c>
      <c r="E497" t="s">
        <v>88</v>
      </c>
      <c r="F497" t="s">
        <v>68</v>
      </c>
      <c r="G497" t="s">
        <v>67</v>
      </c>
      <c r="H497" t="s">
        <v>212</v>
      </c>
      <c r="I497">
        <v>343454</v>
      </c>
      <c r="J497">
        <v>698323</v>
      </c>
      <c r="K497">
        <f t="shared" si="14"/>
        <v>698.32299999999998</v>
      </c>
      <c r="L497">
        <f t="shared" si="15"/>
        <v>491.82684803450553</v>
      </c>
    </row>
    <row r="498" spans="1:12" x14ac:dyDescent="0.35">
      <c r="A498" t="s">
        <v>161</v>
      </c>
      <c r="B498">
        <v>72162100</v>
      </c>
      <c r="C498" t="str">
        <f>VLOOKUP(B498,[1]Sheet1!A$1:C$84,3,FALSE)</f>
        <v>Non Alloy and Other Alloy Merchant Bars and Light Sections</v>
      </c>
      <c r="D498" t="s">
        <v>87</v>
      </c>
      <c r="E498" t="s">
        <v>86</v>
      </c>
      <c r="F498" t="s">
        <v>68</v>
      </c>
      <c r="G498" t="s">
        <v>85</v>
      </c>
      <c r="H498" t="s">
        <v>212</v>
      </c>
      <c r="I498">
        <v>27269</v>
      </c>
      <c r="J498">
        <v>54057</v>
      </c>
      <c r="K498">
        <f t="shared" si="14"/>
        <v>54.057000000000002</v>
      </c>
      <c r="L498">
        <f t="shared" si="15"/>
        <v>504.44900752908967</v>
      </c>
    </row>
    <row r="499" spans="1:12" x14ac:dyDescent="0.35">
      <c r="A499" t="s">
        <v>161</v>
      </c>
      <c r="B499">
        <v>72162100</v>
      </c>
      <c r="C499" t="str">
        <f>VLOOKUP(B499,[1]Sheet1!A$1:C$84,3,FALSE)</f>
        <v>Non Alloy and Other Alloy Merchant Bars and Light Sections</v>
      </c>
      <c r="D499" t="s">
        <v>87</v>
      </c>
      <c r="E499" t="s">
        <v>86</v>
      </c>
      <c r="F499" t="s">
        <v>68</v>
      </c>
      <c r="G499" t="s">
        <v>67</v>
      </c>
      <c r="H499" t="s">
        <v>212</v>
      </c>
      <c r="I499">
        <v>79173</v>
      </c>
      <c r="J499">
        <v>158353</v>
      </c>
      <c r="K499">
        <f t="shared" si="14"/>
        <v>158.35300000000001</v>
      </c>
      <c r="L499">
        <f t="shared" si="15"/>
        <v>499.97789748220742</v>
      </c>
    </row>
    <row r="500" spans="1:12" x14ac:dyDescent="0.35">
      <c r="A500" t="s">
        <v>161</v>
      </c>
      <c r="B500">
        <v>72162100</v>
      </c>
      <c r="C500" t="str">
        <f>VLOOKUP(B500,[1]Sheet1!A$1:C$84,3,FALSE)</f>
        <v>Non Alloy and Other Alloy Merchant Bars and Light Sections</v>
      </c>
      <c r="D500" t="s">
        <v>84</v>
      </c>
      <c r="E500" t="s">
        <v>83</v>
      </c>
      <c r="F500" t="s">
        <v>68</v>
      </c>
      <c r="G500" t="s">
        <v>85</v>
      </c>
      <c r="H500" t="s">
        <v>212</v>
      </c>
      <c r="I500">
        <v>6719</v>
      </c>
      <c r="J500">
        <v>13670</v>
      </c>
      <c r="K500">
        <f t="shared" si="14"/>
        <v>13.67</v>
      </c>
      <c r="L500">
        <f t="shared" si="15"/>
        <v>491.51426481346016</v>
      </c>
    </row>
    <row r="501" spans="1:12" x14ac:dyDescent="0.35">
      <c r="A501" t="s">
        <v>161</v>
      </c>
      <c r="B501">
        <v>72162100</v>
      </c>
      <c r="C501" t="str">
        <f>VLOOKUP(B501,[1]Sheet1!A$1:C$84,3,FALSE)</f>
        <v>Non Alloy and Other Alloy Merchant Bars and Light Sections</v>
      </c>
      <c r="D501" t="s">
        <v>84</v>
      </c>
      <c r="E501" t="s">
        <v>83</v>
      </c>
      <c r="F501" t="s">
        <v>68</v>
      </c>
      <c r="G501" t="s">
        <v>67</v>
      </c>
      <c r="H501" t="s">
        <v>212</v>
      </c>
      <c r="I501">
        <v>39744</v>
      </c>
      <c r="J501">
        <v>98338</v>
      </c>
      <c r="K501">
        <f t="shared" si="14"/>
        <v>98.337999999999994</v>
      </c>
      <c r="L501">
        <f t="shared" si="15"/>
        <v>404.15709084992579</v>
      </c>
    </row>
    <row r="502" spans="1:12" x14ac:dyDescent="0.35">
      <c r="A502" t="s">
        <v>161</v>
      </c>
      <c r="B502">
        <v>72162100</v>
      </c>
      <c r="C502" t="str">
        <f>VLOOKUP(B502,[1]Sheet1!A$1:C$84,3,FALSE)</f>
        <v>Non Alloy and Other Alloy Merchant Bars and Light Sections</v>
      </c>
      <c r="D502" t="s">
        <v>80</v>
      </c>
      <c r="E502" t="s">
        <v>79</v>
      </c>
      <c r="F502" t="s">
        <v>68</v>
      </c>
      <c r="G502" t="s">
        <v>85</v>
      </c>
      <c r="H502" t="s">
        <v>212</v>
      </c>
      <c r="I502">
        <v>37396</v>
      </c>
      <c r="J502">
        <v>75102</v>
      </c>
      <c r="K502">
        <f t="shared" si="14"/>
        <v>75.102000000000004</v>
      </c>
      <c r="L502">
        <f t="shared" si="15"/>
        <v>497.93614018268488</v>
      </c>
    </row>
    <row r="503" spans="1:12" x14ac:dyDescent="0.35">
      <c r="A503" t="s">
        <v>161</v>
      </c>
      <c r="B503">
        <v>72162100</v>
      </c>
      <c r="C503" t="str">
        <f>VLOOKUP(B503,[1]Sheet1!A$1:C$84,3,FALSE)</f>
        <v>Non Alloy and Other Alloy Merchant Bars and Light Sections</v>
      </c>
      <c r="D503" t="s">
        <v>80</v>
      </c>
      <c r="E503" t="s">
        <v>79</v>
      </c>
      <c r="F503" t="s">
        <v>68</v>
      </c>
      <c r="G503" t="s">
        <v>67</v>
      </c>
      <c r="H503" t="s">
        <v>212</v>
      </c>
      <c r="I503">
        <v>3716282</v>
      </c>
      <c r="J503">
        <v>8196270</v>
      </c>
      <c r="K503">
        <f t="shared" si="14"/>
        <v>8196.27</v>
      </c>
      <c r="L503">
        <f t="shared" si="15"/>
        <v>453.41136882996773</v>
      </c>
    </row>
    <row r="504" spans="1:12" x14ac:dyDescent="0.35">
      <c r="A504" t="s">
        <v>161</v>
      </c>
      <c r="B504">
        <v>72162100</v>
      </c>
      <c r="C504" t="str">
        <f>VLOOKUP(B504,[1]Sheet1!A$1:C$84,3,FALSE)</f>
        <v>Non Alloy and Other Alloy Merchant Bars and Light Sections</v>
      </c>
      <c r="D504" t="s">
        <v>78</v>
      </c>
      <c r="E504" t="s">
        <v>77</v>
      </c>
      <c r="F504" t="s">
        <v>68</v>
      </c>
      <c r="G504" t="s">
        <v>85</v>
      </c>
      <c r="H504" t="s">
        <v>212</v>
      </c>
      <c r="I504">
        <v>15991</v>
      </c>
      <c r="J504">
        <v>32239</v>
      </c>
      <c r="K504">
        <f t="shared" si="14"/>
        <v>32.238999999999997</v>
      </c>
      <c r="L504">
        <f t="shared" si="15"/>
        <v>496.01414435931639</v>
      </c>
    </row>
    <row r="505" spans="1:12" x14ac:dyDescent="0.35">
      <c r="A505" t="s">
        <v>161</v>
      </c>
      <c r="B505">
        <v>72162100</v>
      </c>
      <c r="C505" t="str">
        <f>VLOOKUP(B505,[1]Sheet1!A$1:C$84,3,FALSE)</f>
        <v>Non Alloy and Other Alloy Merchant Bars and Light Sections</v>
      </c>
      <c r="D505" t="s">
        <v>78</v>
      </c>
      <c r="E505" t="s">
        <v>77</v>
      </c>
      <c r="F505" t="s">
        <v>68</v>
      </c>
      <c r="G505" t="s">
        <v>67</v>
      </c>
      <c r="H505" t="s">
        <v>212</v>
      </c>
      <c r="I505">
        <v>36929</v>
      </c>
      <c r="J505">
        <v>57427</v>
      </c>
      <c r="K505">
        <f t="shared" si="14"/>
        <v>57.427</v>
      </c>
      <c r="L505">
        <f t="shared" si="15"/>
        <v>643.05988472321383</v>
      </c>
    </row>
    <row r="506" spans="1:12" x14ac:dyDescent="0.35">
      <c r="A506" t="s">
        <v>161</v>
      </c>
      <c r="B506">
        <v>72162100</v>
      </c>
      <c r="C506" t="str">
        <f>VLOOKUP(B506,[1]Sheet1!A$1:C$84,3,FALSE)</f>
        <v>Non Alloy and Other Alloy Merchant Bars and Light Sections</v>
      </c>
      <c r="D506" t="s">
        <v>97</v>
      </c>
      <c r="E506" t="s">
        <v>96</v>
      </c>
      <c r="F506" t="s">
        <v>68</v>
      </c>
      <c r="G506" t="s">
        <v>85</v>
      </c>
      <c r="H506" t="s">
        <v>212</v>
      </c>
      <c r="I506">
        <v>12200</v>
      </c>
      <c r="J506">
        <v>23991</v>
      </c>
      <c r="K506">
        <f t="shared" si="14"/>
        <v>23.991</v>
      </c>
      <c r="L506">
        <f t="shared" si="15"/>
        <v>508.52402984452505</v>
      </c>
    </row>
    <row r="507" spans="1:12" x14ac:dyDescent="0.35">
      <c r="A507" t="s">
        <v>161</v>
      </c>
      <c r="B507">
        <v>72162100</v>
      </c>
      <c r="C507" t="str">
        <f>VLOOKUP(B507,[1]Sheet1!A$1:C$84,3,FALSE)</f>
        <v>Non Alloy and Other Alloy Merchant Bars and Light Sections</v>
      </c>
      <c r="D507" t="s">
        <v>97</v>
      </c>
      <c r="E507" t="s">
        <v>96</v>
      </c>
      <c r="F507" t="s">
        <v>68</v>
      </c>
      <c r="G507" t="s">
        <v>67</v>
      </c>
      <c r="H507" t="s">
        <v>212</v>
      </c>
      <c r="I507">
        <v>19024</v>
      </c>
      <c r="J507">
        <v>20637</v>
      </c>
      <c r="K507">
        <f t="shared" si="14"/>
        <v>20.637</v>
      </c>
      <c r="L507">
        <f t="shared" si="15"/>
        <v>921.83941464360123</v>
      </c>
    </row>
    <row r="508" spans="1:12" x14ac:dyDescent="0.35">
      <c r="A508" t="s">
        <v>160</v>
      </c>
      <c r="B508">
        <v>72162200</v>
      </c>
      <c r="C508" t="str">
        <f>VLOOKUP(B508,[1]Sheet1!A$1:C$84,3,FALSE)</f>
        <v>Non Alloy and Other Alloy Merchant Bars and Light Sections</v>
      </c>
      <c r="D508" t="s">
        <v>67</v>
      </c>
      <c r="E508" t="s">
        <v>94</v>
      </c>
      <c r="F508" t="s">
        <v>68</v>
      </c>
      <c r="G508" t="s">
        <v>85</v>
      </c>
      <c r="H508" t="s">
        <v>212</v>
      </c>
      <c r="I508">
        <v>46053</v>
      </c>
      <c r="J508">
        <v>92553</v>
      </c>
      <c r="K508">
        <f t="shared" si="14"/>
        <v>92.552999999999997</v>
      </c>
      <c r="L508">
        <f t="shared" si="15"/>
        <v>497.5851674175878</v>
      </c>
    </row>
    <row r="509" spans="1:12" x14ac:dyDescent="0.35">
      <c r="A509" t="s">
        <v>160</v>
      </c>
      <c r="B509">
        <v>72162200</v>
      </c>
      <c r="C509" t="str">
        <f>VLOOKUP(B509,[1]Sheet1!A$1:C$84,3,FALSE)</f>
        <v>Non Alloy and Other Alloy Merchant Bars and Light Sections</v>
      </c>
      <c r="D509" t="s">
        <v>67</v>
      </c>
      <c r="E509" t="s">
        <v>94</v>
      </c>
      <c r="F509" t="s">
        <v>68</v>
      </c>
      <c r="G509" t="s">
        <v>67</v>
      </c>
      <c r="H509" t="s">
        <v>212</v>
      </c>
      <c r="I509">
        <v>206123</v>
      </c>
      <c r="J509">
        <v>443872</v>
      </c>
      <c r="K509">
        <f t="shared" si="14"/>
        <v>443.87200000000001</v>
      </c>
      <c r="L509">
        <f t="shared" si="15"/>
        <v>464.37486482589571</v>
      </c>
    </row>
    <row r="510" spans="1:12" x14ac:dyDescent="0.35">
      <c r="A510" t="s">
        <v>160</v>
      </c>
      <c r="B510">
        <v>72162200</v>
      </c>
      <c r="C510" t="str">
        <f>VLOOKUP(B510,[1]Sheet1!A$1:C$84,3,FALSE)</f>
        <v>Non Alloy and Other Alloy Merchant Bars and Light Sections</v>
      </c>
      <c r="D510" t="s">
        <v>72</v>
      </c>
      <c r="E510" t="s">
        <v>93</v>
      </c>
      <c r="F510" t="s">
        <v>68</v>
      </c>
      <c r="G510" t="s">
        <v>85</v>
      </c>
      <c r="H510" t="s">
        <v>212</v>
      </c>
      <c r="I510">
        <v>4226</v>
      </c>
      <c r="J510">
        <v>8663</v>
      </c>
      <c r="K510">
        <f t="shared" si="14"/>
        <v>8.6630000000000003</v>
      </c>
      <c r="L510">
        <f t="shared" si="15"/>
        <v>487.82177074916308</v>
      </c>
    </row>
    <row r="511" spans="1:12" x14ac:dyDescent="0.35">
      <c r="A511" t="s">
        <v>160</v>
      </c>
      <c r="B511">
        <v>72162200</v>
      </c>
      <c r="C511" t="str">
        <f>VLOOKUP(B511,[1]Sheet1!A$1:C$84,3,FALSE)</f>
        <v>Non Alloy and Other Alloy Merchant Bars and Light Sections</v>
      </c>
      <c r="D511" t="s">
        <v>72</v>
      </c>
      <c r="E511" t="s">
        <v>93</v>
      </c>
      <c r="F511" t="s">
        <v>68</v>
      </c>
      <c r="G511" t="s">
        <v>67</v>
      </c>
      <c r="H511" t="s">
        <v>212</v>
      </c>
      <c r="I511">
        <v>48947</v>
      </c>
      <c r="J511">
        <v>80504</v>
      </c>
      <c r="K511">
        <f t="shared" si="14"/>
        <v>80.504000000000005</v>
      </c>
      <c r="L511">
        <f t="shared" si="15"/>
        <v>608.00705555003469</v>
      </c>
    </row>
    <row r="512" spans="1:12" x14ac:dyDescent="0.35">
      <c r="A512" t="s">
        <v>160</v>
      </c>
      <c r="B512">
        <v>72162200</v>
      </c>
      <c r="C512" t="str">
        <f>VLOOKUP(B512,[1]Sheet1!A$1:C$84,3,FALSE)</f>
        <v>Non Alloy and Other Alloy Merchant Bars and Light Sections</v>
      </c>
      <c r="D512" t="s">
        <v>92</v>
      </c>
      <c r="E512" t="s">
        <v>91</v>
      </c>
      <c r="F512" t="s">
        <v>68</v>
      </c>
      <c r="G512" t="s">
        <v>85</v>
      </c>
      <c r="H512" t="s">
        <v>212</v>
      </c>
      <c r="I512">
        <v>101</v>
      </c>
      <c r="J512">
        <v>197</v>
      </c>
      <c r="K512">
        <f t="shared" si="14"/>
        <v>0.19700000000000001</v>
      </c>
      <c r="L512">
        <f t="shared" si="15"/>
        <v>512.69035532994917</v>
      </c>
    </row>
    <row r="513" spans="1:12" x14ac:dyDescent="0.35">
      <c r="A513" t="s">
        <v>160</v>
      </c>
      <c r="B513">
        <v>72162200</v>
      </c>
      <c r="C513" t="str">
        <f>VLOOKUP(B513,[1]Sheet1!A$1:C$84,3,FALSE)</f>
        <v>Non Alloy and Other Alloy Merchant Bars and Light Sections</v>
      </c>
      <c r="D513" t="s">
        <v>92</v>
      </c>
      <c r="E513" t="s">
        <v>91</v>
      </c>
      <c r="F513" t="s">
        <v>68</v>
      </c>
      <c r="G513" t="s">
        <v>67</v>
      </c>
      <c r="H513" t="s">
        <v>212</v>
      </c>
      <c r="I513">
        <v>2417</v>
      </c>
      <c r="J513">
        <v>4833</v>
      </c>
      <c r="K513">
        <f t="shared" si="14"/>
        <v>4.8330000000000002</v>
      </c>
      <c r="L513">
        <f t="shared" si="15"/>
        <v>500.10345541071797</v>
      </c>
    </row>
    <row r="514" spans="1:12" x14ac:dyDescent="0.35">
      <c r="A514" t="s">
        <v>160</v>
      </c>
      <c r="B514">
        <v>72162200</v>
      </c>
      <c r="C514" t="str">
        <f>VLOOKUP(B514,[1]Sheet1!A$1:C$84,3,FALSE)</f>
        <v>Non Alloy and Other Alloy Merchant Bars and Light Sections</v>
      </c>
      <c r="D514" t="s">
        <v>89</v>
      </c>
      <c r="E514" t="s">
        <v>88</v>
      </c>
      <c r="F514" t="s">
        <v>68</v>
      </c>
      <c r="G514" t="s">
        <v>85</v>
      </c>
      <c r="H514" t="s">
        <v>212</v>
      </c>
      <c r="I514">
        <v>20816</v>
      </c>
      <c r="J514">
        <v>41984</v>
      </c>
      <c r="K514">
        <f t="shared" ref="K514:K577" si="16">J514/1000</f>
        <v>41.984000000000002</v>
      </c>
      <c r="L514">
        <f t="shared" ref="L514:L577" si="17">I514/K514</f>
        <v>495.8079268292683</v>
      </c>
    </row>
    <row r="515" spans="1:12" x14ac:dyDescent="0.35">
      <c r="A515" t="s">
        <v>160</v>
      </c>
      <c r="B515">
        <v>72162200</v>
      </c>
      <c r="C515" t="str">
        <f>VLOOKUP(B515,[1]Sheet1!A$1:C$84,3,FALSE)</f>
        <v>Non Alloy and Other Alloy Merchant Bars and Light Sections</v>
      </c>
      <c r="D515" t="s">
        <v>89</v>
      </c>
      <c r="E515" t="s">
        <v>88</v>
      </c>
      <c r="F515" t="s">
        <v>68</v>
      </c>
      <c r="G515" t="s">
        <v>67</v>
      </c>
      <c r="H515" t="s">
        <v>212</v>
      </c>
      <c r="I515">
        <v>63516</v>
      </c>
      <c r="J515">
        <v>165186</v>
      </c>
      <c r="K515">
        <f t="shared" si="16"/>
        <v>165.18600000000001</v>
      </c>
      <c r="L515">
        <f t="shared" si="17"/>
        <v>384.5120046493044</v>
      </c>
    </row>
    <row r="516" spans="1:12" x14ac:dyDescent="0.35">
      <c r="A516" t="s">
        <v>160</v>
      </c>
      <c r="B516">
        <v>72162200</v>
      </c>
      <c r="C516" t="str">
        <f>VLOOKUP(B516,[1]Sheet1!A$1:C$84,3,FALSE)</f>
        <v>Non Alloy and Other Alloy Merchant Bars and Light Sections</v>
      </c>
      <c r="D516" t="s">
        <v>80</v>
      </c>
      <c r="E516" t="s">
        <v>79</v>
      </c>
      <c r="F516" t="s">
        <v>68</v>
      </c>
      <c r="G516" t="s">
        <v>85</v>
      </c>
      <c r="H516" t="s">
        <v>212</v>
      </c>
      <c r="I516">
        <v>427</v>
      </c>
      <c r="J516">
        <v>824</v>
      </c>
      <c r="K516">
        <f t="shared" si="16"/>
        <v>0.82399999999999995</v>
      </c>
      <c r="L516">
        <f t="shared" si="17"/>
        <v>518.20388349514565</v>
      </c>
    </row>
    <row r="517" spans="1:12" x14ac:dyDescent="0.35">
      <c r="A517" t="s">
        <v>160</v>
      </c>
      <c r="B517">
        <v>72162200</v>
      </c>
      <c r="C517" t="str">
        <f>VLOOKUP(B517,[1]Sheet1!A$1:C$84,3,FALSE)</f>
        <v>Non Alloy and Other Alloy Merchant Bars and Light Sections</v>
      </c>
      <c r="D517" t="s">
        <v>80</v>
      </c>
      <c r="E517" t="s">
        <v>79</v>
      </c>
      <c r="F517" t="s">
        <v>68</v>
      </c>
      <c r="G517" t="s">
        <v>67</v>
      </c>
      <c r="H517" t="s">
        <v>212</v>
      </c>
      <c r="I517">
        <v>51387</v>
      </c>
      <c r="J517">
        <v>99578</v>
      </c>
      <c r="K517">
        <f t="shared" si="16"/>
        <v>99.578000000000003</v>
      </c>
      <c r="L517">
        <f t="shared" si="17"/>
        <v>516.04772138424153</v>
      </c>
    </row>
    <row r="518" spans="1:12" x14ac:dyDescent="0.35">
      <c r="A518" t="s">
        <v>160</v>
      </c>
      <c r="B518">
        <v>72162200</v>
      </c>
      <c r="C518" t="str">
        <f>VLOOKUP(B518,[1]Sheet1!A$1:C$84,3,FALSE)</f>
        <v>Non Alloy and Other Alloy Merchant Bars and Light Sections</v>
      </c>
      <c r="D518" t="s">
        <v>97</v>
      </c>
      <c r="E518" t="s">
        <v>96</v>
      </c>
      <c r="F518" t="s">
        <v>68</v>
      </c>
      <c r="G518" t="s">
        <v>85</v>
      </c>
      <c r="H518" t="s">
        <v>212</v>
      </c>
      <c r="I518">
        <v>148</v>
      </c>
      <c r="J518">
        <v>308</v>
      </c>
      <c r="K518">
        <f t="shared" si="16"/>
        <v>0.308</v>
      </c>
      <c r="L518">
        <f t="shared" si="17"/>
        <v>480.51948051948051</v>
      </c>
    </row>
    <row r="519" spans="1:12" x14ac:dyDescent="0.35">
      <c r="A519" t="s">
        <v>160</v>
      </c>
      <c r="B519">
        <v>72162200</v>
      </c>
      <c r="C519" t="str">
        <f>VLOOKUP(B519,[1]Sheet1!A$1:C$84,3,FALSE)</f>
        <v>Non Alloy and Other Alloy Merchant Bars and Light Sections</v>
      </c>
      <c r="D519" t="s">
        <v>97</v>
      </c>
      <c r="E519" t="s">
        <v>96</v>
      </c>
      <c r="F519" t="s">
        <v>68</v>
      </c>
      <c r="G519" t="s">
        <v>67</v>
      </c>
      <c r="H519" t="s">
        <v>212</v>
      </c>
      <c r="I519">
        <v>418</v>
      </c>
      <c r="J519">
        <v>201</v>
      </c>
      <c r="K519">
        <f t="shared" si="16"/>
        <v>0.20100000000000001</v>
      </c>
      <c r="L519">
        <f t="shared" si="17"/>
        <v>2079.6019900497513</v>
      </c>
    </row>
    <row r="520" spans="1:12" x14ac:dyDescent="0.35">
      <c r="A520" t="s">
        <v>159</v>
      </c>
      <c r="B520">
        <v>72163110</v>
      </c>
      <c r="C520" t="str">
        <f>VLOOKUP(B520,[1]Sheet1!A$1:C$84,3,FALSE)</f>
        <v>Angles, Shapes and Sections of Iron or Non Alloy Steel</v>
      </c>
      <c r="D520" t="s">
        <v>67</v>
      </c>
      <c r="E520" t="s">
        <v>94</v>
      </c>
      <c r="F520" t="s">
        <v>68</v>
      </c>
      <c r="G520" t="s">
        <v>85</v>
      </c>
      <c r="H520" t="s">
        <v>212</v>
      </c>
      <c r="I520">
        <v>19305</v>
      </c>
      <c r="J520">
        <v>37462</v>
      </c>
      <c r="K520">
        <f t="shared" si="16"/>
        <v>37.462000000000003</v>
      </c>
      <c r="L520">
        <f t="shared" si="17"/>
        <v>515.32219315573104</v>
      </c>
    </row>
    <row r="521" spans="1:12" x14ac:dyDescent="0.35">
      <c r="A521" t="s">
        <v>159</v>
      </c>
      <c r="B521">
        <v>72163110</v>
      </c>
      <c r="C521" t="str">
        <f>VLOOKUP(B521,[1]Sheet1!A$1:C$84,3,FALSE)</f>
        <v>Angles, Shapes and Sections of Iron or Non Alloy Steel</v>
      </c>
      <c r="D521" t="s">
        <v>67</v>
      </c>
      <c r="E521" t="s">
        <v>94</v>
      </c>
      <c r="F521" t="s">
        <v>68</v>
      </c>
      <c r="G521" t="s">
        <v>67</v>
      </c>
      <c r="H521" t="s">
        <v>212</v>
      </c>
      <c r="I521">
        <v>77377</v>
      </c>
      <c r="J521">
        <v>152692</v>
      </c>
      <c r="K521">
        <f t="shared" si="16"/>
        <v>152.69200000000001</v>
      </c>
      <c r="L521">
        <f t="shared" si="17"/>
        <v>506.75215466429148</v>
      </c>
    </row>
    <row r="522" spans="1:12" x14ac:dyDescent="0.35">
      <c r="A522" t="s">
        <v>159</v>
      </c>
      <c r="B522">
        <v>72163110</v>
      </c>
      <c r="C522" t="str">
        <f>VLOOKUP(B522,[1]Sheet1!A$1:C$84,3,FALSE)</f>
        <v>Angles, Shapes and Sections of Iron or Non Alloy Steel</v>
      </c>
      <c r="D522" t="s">
        <v>72</v>
      </c>
      <c r="E522" t="s">
        <v>93</v>
      </c>
      <c r="F522" t="s">
        <v>68</v>
      </c>
      <c r="G522" t="s">
        <v>85</v>
      </c>
      <c r="H522" t="s">
        <v>212</v>
      </c>
      <c r="I522">
        <v>16986</v>
      </c>
      <c r="J522">
        <v>32786</v>
      </c>
      <c r="K522">
        <f t="shared" si="16"/>
        <v>32.786000000000001</v>
      </c>
      <c r="L522">
        <f t="shared" si="17"/>
        <v>518.0869883486854</v>
      </c>
    </row>
    <row r="523" spans="1:12" x14ac:dyDescent="0.35">
      <c r="A523" t="s">
        <v>159</v>
      </c>
      <c r="B523">
        <v>72163110</v>
      </c>
      <c r="C523" t="str">
        <f>VLOOKUP(B523,[1]Sheet1!A$1:C$84,3,FALSE)</f>
        <v>Angles, Shapes and Sections of Iron or Non Alloy Steel</v>
      </c>
      <c r="D523" t="s">
        <v>72</v>
      </c>
      <c r="E523" t="s">
        <v>93</v>
      </c>
      <c r="F523" t="s">
        <v>68</v>
      </c>
      <c r="G523" t="s">
        <v>67</v>
      </c>
      <c r="H523" t="s">
        <v>212</v>
      </c>
      <c r="I523">
        <v>162013</v>
      </c>
      <c r="J523">
        <v>279061</v>
      </c>
      <c r="K523">
        <f t="shared" si="16"/>
        <v>279.06099999999998</v>
      </c>
      <c r="L523">
        <f t="shared" si="17"/>
        <v>580.5648227448479</v>
      </c>
    </row>
    <row r="524" spans="1:12" x14ac:dyDescent="0.35">
      <c r="A524" t="s">
        <v>159</v>
      </c>
      <c r="B524">
        <v>72163110</v>
      </c>
      <c r="C524" t="str">
        <f>VLOOKUP(B524,[1]Sheet1!A$1:C$84,3,FALSE)</f>
        <v>Angles, Shapes and Sections of Iron or Non Alloy Steel</v>
      </c>
      <c r="D524" t="s">
        <v>92</v>
      </c>
      <c r="E524" t="s">
        <v>91</v>
      </c>
      <c r="F524" t="s">
        <v>68</v>
      </c>
      <c r="G524" t="s">
        <v>85</v>
      </c>
      <c r="H524" t="s">
        <v>212</v>
      </c>
      <c r="I524">
        <v>89329</v>
      </c>
      <c r="J524">
        <v>172346</v>
      </c>
      <c r="K524">
        <f t="shared" si="16"/>
        <v>172.346</v>
      </c>
      <c r="L524">
        <f t="shared" si="17"/>
        <v>518.31200027850946</v>
      </c>
    </row>
    <row r="525" spans="1:12" x14ac:dyDescent="0.35">
      <c r="A525" t="s">
        <v>159</v>
      </c>
      <c r="B525">
        <v>72163110</v>
      </c>
      <c r="C525" t="str">
        <f>VLOOKUP(B525,[1]Sheet1!A$1:C$84,3,FALSE)</f>
        <v>Angles, Shapes and Sections of Iron or Non Alloy Steel</v>
      </c>
      <c r="D525" t="s">
        <v>92</v>
      </c>
      <c r="E525" t="s">
        <v>91</v>
      </c>
      <c r="F525" t="s">
        <v>68</v>
      </c>
      <c r="G525" t="s">
        <v>67</v>
      </c>
      <c r="H525" t="s">
        <v>212</v>
      </c>
      <c r="I525">
        <v>2338916</v>
      </c>
      <c r="J525">
        <v>4451501</v>
      </c>
      <c r="K525">
        <f t="shared" si="16"/>
        <v>4451.5010000000002</v>
      </c>
      <c r="L525">
        <f t="shared" si="17"/>
        <v>525.42187455422334</v>
      </c>
    </row>
    <row r="526" spans="1:12" x14ac:dyDescent="0.35">
      <c r="A526" t="s">
        <v>159</v>
      </c>
      <c r="B526">
        <v>72163110</v>
      </c>
      <c r="C526" t="str">
        <f>VLOOKUP(B526,[1]Sheet1!A$1:C$84,3,FALSE)</f>
        <v>Angles, Shapes and Sections of Iron or Non Alloy Steel</v>
      </c>
      <c r="D526" t="s">
        <v>87</v>
      </c>
      <c r="E526" t="s">
        <v>86</v>
      </c>
      <c r="F526" t="s">
        <v>68</v>
      </c>
      <c r="G526" t="s">
        <v>85</v>
      </c>
      <c r="H526" t="s">
        <v>212</v>
      </c>
      <c r="I526">
        <v>71871</v>
      </c>
      <c r="J526">
        <v>138603</v>
      </c>
      <c r="K526">
        <f t="shared" si="16"/>
        <v>138.60300000000001</v>
      </c>
      <c r="L526">
        <f t="shared" si="17"/>
        <v>518.53855977143348</v>
      </c>
    </row>
    <row r="527" spans="1:12" x14ac:dyDescent="0.35">
      <c r="A527" t="s">
        <v>159</v>
      </c>
      <c r="B527">
        <v>72163110</v>
      </c>
      <c r="C527" t="str">
        <f>VLOOKUP(B527,[1]Sheet1!A$1:C$84,3,FALSE)</f>
        <v>Angles, Shapes and Sections of Iron or Non Alloy Steel</v>
      </c>
      <c r="D527" t="s">
        <v>87</v>
      </c>
      <c r="E527" t="s">
        <v>86</v>
      </c>
      <c r="F527" t="s">
        <v>68</v>
      </c>
      <c r="G527" t="s">
        <v>67</v>
      </c>
      <c r="H527" t="s">
        <v>212</v>
      </c>
      <c r="I527">
        <v>186657</v>
      </c>
      <c r="J527">
        <v>335727</v>
      </c>
      <c r="K527">
        <f t="shared" si="16"/>
        <v>335.72699999999998</v>
      </c>
      <c r="L527">
        <f t="shared" si="17"/>
        <v>555.97851826037231</v>
      </c>
    </row>
    <row r="528" spans="1:12" x14ac:dyDescent="0.35">
      <c r="A528" t="s">
        <v>159</v>
      </c>
      <c r="B528">
        <v>72163110</v>
      </c>
      <c r="C528" t="str">
        <f>VLOOKUP(B528,[1]Sheet1!A$1:C$84,3,FALSE)</f>
        <v>Angles, Shapes and Sections of Iron or Non Alloy Steel</v>
      </c>
      <c r="D528" t="s">
        <v>80</v>
      </c>
      <c r="E528" t="s">
        <v>79</v>
      </c>
      <c r="F528" t="s">
        <v>68</v>
      </c>
      <c r="G528" t="s">
        <v>85</v>
      </c>
      <c r="H528" t="s">
        <v>212</v>
      </c>
      <c r="I528">
        <v>231592</v>
      </c>
      <c r="J528">
        <v>449558</v>
      </c>
      <c r="K528">
        <f t="shared" si="16"/>
        <v>449.55799999999999</v>
      </c>
      <c r="L528">
        <f t="shared" si="17"/>
        <v>515.15488546527922</v>
      </c>
    </row>
    <row r="529" spans="1:12" x14ac:dyDescent="0.35">
      <c r="A529" t="s">
        <v>159</v>
      </c>
      <c r="B529">
        <v>72163110</v>
      </c>
      <c r="C529" t="str">
        <f>VLOOKUP(B529,[1]Sheet1!A$1:C$84,3,FALSE)</f>
        <v>Angles, Shapes and Sections of Iron or Non Alloy Steel</v>
      </c>
      <c r="D529" t="s">
        <v>80</v>
      </c>
      <c r="E529" t="s">
        <v>79</v>
      </c>
      <c r="F529" t="s">
        <v>68</v>
      </c>
      <c r="G529" t="s">
        <v>67</v>
      </c>
      <c r="H529" t="s">
        <v>212</v>
      </c>
      <c r="I529">
        <v>22506205</v>
      </c>
      <c r="J529">
        <v>45409509</v>
      </c>
      <c r="K529">
        <f t="shared" si="16"/>
        <v>45409.508999999998</v>
      </c>
      <c r="L529">
        <f t="shared" si="17"/>
        <v>495.62757879632659</v>
      </c>
    </row>
    <row r="530" spans="1:12" x14ac:dyDescent="0.35">
      <c r="A530" t="s">
        <v>159</v>
      </c>
      <c r="B530">
        <v>72163110</v>
      </c>
      <c r="C530" t="str">
        <f>VLOOKUP(B530,[1]Sheet1!A$1:C$84,3,FALSE)</f>
        <v>Angles, Shapes and Sections of Iron or Non Alloy Steel</v>
      </c>
      <c r="D530" t="s">
        <v>78</v>
      </c>
      <c r="E530" t="s">
        <v>77</v>
      </c>
      <c r="F530" t="s">
        <v>68</v>
      </c>
      <c r="G530" t="s">
        <v>85</v>
      </c>
      <c r="H530" t="s">
        <v>212</v>
      </c>
      <c r="I530">
        <v>101</v>
      </c>
      <c r="J530">
        <v>190</v>
      </c>
      <c r="K530">
        <f t="shared" si="16"/>
        <v>0.19</v>
      </c>
      <c r="L530">
        <f t="shared" si="17"/>
        <v>531.57894736842104</v>
      </c>
    </row>
    <row r="531" spans="1:12" x14ac:dyDescent="0.35">
      <c r="A531" t="s">
        <v>159</v>
      </c>
      <c r="B531">
        <v>72163110</v>
      </c>
      <c r="C531" t="str">
        <f>VLOOKUP(B531,[1]Sheet1!A$1:C$84,3,FALSE)</f>
        <v>Angles, Shapes and Sections of Iron or Non Alloy Steel</v>
      </c>
      <c r="D531" t="s">
        <v>78</v>
      </c>
      <c r="E531" t="s">
        <v>77</v>
      </c>
      <c r="F531" t="s">
        <v>68</v>
      </c>
      <c r="G531" t="s">
        <v>67</v>
      </c>
      <c r="H531" t="s">
        <v>212</v>
      </c>
      <c r="I531">
        <v>333</v>
      </c>
      <c r="J531">
        <v>343</v>
      </c>
      <c r="K531">
        <f t="shared" si="16"/>
        <v>0.34300000000000003</v>
      </c>
      <c r="L531">
        <f t="shared" si="17"/>
        <v>970.84548104956264</v>
      </c>
    </row>
    <row r="532" spans="1:12" x14ac:dyDescent="0.35">
      <c r="A532" t="s">
        <v>159</v>
      </c>
      <c r="B532">
        <v>72163110</v>
      </c>
      <c r="C532" t="str">
        <f>VLOOKUP(B532,[1]Sheet1!A$1:C$84,3,FALSE)</f>
        <v>Angles, Shapes and Sections of Iron or Non Alloy Steel</v>
      </c>
      <c r="D532" t="s">
        <v>97</v>
      </c>
      <c r="E532" t="s">
        <v>96</v>
      </c>
      <c r="F532" t="s">
        <v>68</v>
      </c>
      <c r="G532" t="s">
        <v>85</v>
      </c>
      <c r="H532" t="s">
        <v>212</v>
      </c>
      <c r="I532">
        <v>2575</v>
      </c>
      <c r="J532">
        <v>5076</v>
      </c>
      <c r="K532">
        <f t="shared" si="16"/>
        <v>5.0759999999999996</v>
      </c>
      <c r="L532">
        <f t="shared" si="17"/>
        <v>507.28920409771479</v>
      </c>
    </row>
    <row r="533" spans="1:12" x14ac:dyDescent="0.35">
      <c r="A533" t="s">
        <v>159</v>
      </c>
      <c r="B533">
        <v>72163110</v>
      </c>
      <c r="C533" t="str">
        <f>VLOOKUP(B533,[1]Sheet1!A$1:C$84,3,FALSE)</f>
        <v>Angles, Shapes and Sections of Iron or Non Alloy Steel</v>
      </c>
      <c r="D533" t="s">
        <v>97</v>
      </c>
      <c r="E533" t="s">
        <v>96</v>
      </c>
      <c r="F533" t="s">
        <v>68</v>
      </c>
      <c r="G533" t="s">
        <v>67</v>
      </c>
      <c r="H533" t="s">
        <v>212</v>
      </c>
      <c r="I533">
        <v>9206</v>
      </c>
      <c r="J533">
        <v>8704</v>
      </c>
      <c r="K533">
        <f t="shared" si="16"/>
        <v>8.7040000000000006</v>
      </c>
      <c r="L533">
        <f t="shared" si="17"/>
        <v>1057.674632352941</v>
      </c>
    </row>
    <row r="534" spans="1:12" x14ac:dyDescent="0.35">
      <c r="A534" t="s">
        <v>158</v>
      </c>
      <c r="B534">
        <v>72163190</v>
      </c>
      <c r="C534" t="str">
        <f>VLOOKUP(B534,[1]Sheet1!A$1:C$84,3,FALSE)</f>
        <v>Angles, Shapes and Sections of Iron or Non Alloy Steel</v>
      </c>
      <c r="D534" t="s">
        <v>72</v>
      </c>
      <c r="E534" t="s">
        <v>93</v>
      </c>
      <c r="F534" t="s">
        <v>68</v>
      </c>
      <c r="G534" t="s">
        <v>85</v>
      </c>
      <c r="H534" t="s">
        <v>212</v>
      </c>
      <c r="I534">
        <v>9567</v>
      </c>
      <c r="J534">
        <v>15772</v>
      </c>
      <c r="K534">
        <f t="shared" si="16"/>
        <v>15.772</v>
      </c>
      <c r="L534">
        <f t="shared" si="17"/>
        <v>606.58128328683745</v>
      </c>
    </row>
    <row r="535" spans="1:12" x14ac:dyDescent="0.35">
      <c r="A535" t="s">
        <v>158</v>
      </c>
      <c r="B535">
        <v>72163190</v>
      </c>
      <c r="C535" t="str">
        <f>VLOOKUP(B535,[1]Sheet1!A$1:C$84,3,FALSE)</f>
        <v>Angles, Shapes and Sections of Iron or Non Alloy Steel</v>
      </c>
      <c r="D535" t="s">
        <v>72</v>
      </c>
      <c r="E535" t="s">
        <v>93</v>
      </c>
      <c r="F535" t="s">
        <v>68</v>
      </c>
      <c r="G535" t="s">
        <v>67</v>
      </c>
      <c r="H535" t="s">
        <v>212</v>
      </c>
      <c r="I535">
        <v>95154</v>
      </c>
      <c r="J535">
        <v>156450</v>
      </c>
      <c r="K535">
        <f t="shared" si="16"/>
        <v>156.44999999999999</v>
      </c>
      <c r="L535">
        <f t="shared" si="17"/>
        <v>608.20709491850437</v>
      </c>
    </row>
    <row r="536" spans="1:12" x14ac:dyDescent="0.35">
      <c r="A536" t="s">
        <v>158</v>
      </c>
      <c r="B536">
        <v>72163190</v>
      </c>
      <c r="C536" t="str">
        <f>VLOOKUP(B536,[1]Sheet1!A$1:C$84,3,FALSE)</f>
        <v>Angles, Shapes and Sections of Iron or Non Alloy Steel</v>
      </c>
      <c r="D536" t="s">
        <v>92</v>
      </c>
      <c r="E536" t="s">
        <v>91</v>
      </c>
      <c r="F536" t="s">
        <v>68</v>
      </c>
      <c r="G536" t="s">
        <v>85</v>
      </c>
      <c r="H536" t="s">
        <v>212</v>
      </c>
      <c r="I536">
        <v>39600</v>
      </c>
      <c r="J536">
        <v>65585</v>
      </c>
      <c r="K536">
        <f t="shared" si="16"/>
        <v>65.584999999999994</v>
      </c>
      <c r="L536">
        <f t="shared" si="17"/>
        <v>603.79659983227873</v>
      </c>
    </row>
    <row r="537" spans="1:12" x14ac:dyDescent="0.35">
      <c r="A537" t="s">
        <v>158</v>
      </c>
      <c r="B537">
        <v>72163190</v>
      </c>
      <c r="C537" t="str">
        <f>VLOOKUP(B537,[1]Sheet1!A$1:C$84,3,FALSE)</f>
        <v>Angles, Shapes and Sections of Iron or Non Alloy Steel</v>
      </c>
      <c r="D537" t="s">
        <v>92</v>
      </c>
      <c r="E537" t="s">
        <v>91</v>
      </c>
      <c r="F537" t="s">
        <v>68</v>
      </c>
      <c r="G537" t="s">
        <v>67</v>
      </c>
      <c r="H537" t="s">
        <v>212</v>
      </c>
      <c r="I537">
        <v>1035800</v>
      </c>
      <c r="J537">
        <v>1814224</v>
      </c>
      <c r="K537">
        <f t="shared" si="16"/>
        <v>1814.2239999999999</v>
      </c>
      <c r="L537">
        <f t="shared" si="17"/>
        <v>570.93280653326167</v>
      </c>
    </row>
    <row r="538" spans="1:12" x14ac:dyDescent="0.35">
      <c r="A538" t="s">
        <v>158</v>
      </c>
      <c r="B538">
        <v>72163190</v>
      </c>
      <c r="C538" t="str">
        <f>VLOOKUP(B538,[1]Sheet1!A$1:C$84,3,FALSE)</f>
        <v>Angles, Shapes and Sections of Iron or Non Alloy Steel</v>
      </c>
      <c r="D538" t="s">
        <v>87</v>
      </c>
      <c r="E538" t="s">
        <v>86</v>
      </c>
      <c r="F538" t="s">
        <v>68</v>
      </c>
      <c r="G538" t="s">
        <v>85</v>
      </c>
      <c r="H538" t="s">
        <v>212</v>
      </c>
      <c r="I538">
        <v>682</v>
      </c>
      <c r="J538">
        <v>1117</v>
      </c>
      <c r="K538">
        <f t="shared" si="16"/>
        <v>1.117</v>
      </c>
      <c r="L538">
        <f t="shared" si="17"/>
        <v>610.56401074306177</v>
      </c>
    </row>
    <row r="539" spans="1:12" x14ac:dyDescent="0.35">
      <c r="A539" t="s">
        <v>158</v>
      </c>
      <c r="B539">
        <v>72163190</v>
      </c>
      <c r="C539" t="str">
        <f>VLOOKUP(B539,[1]Sheet1!A$1:C$84,3,FALSE)</f>
        <v>Angles, Shapes and Sections of Iron or Non Alloy Steel</v>
      </c>
      <c r="D539" t="s">
        <v>87</v>
      </c>
      <c r="E539" t="s">
        <v>86</v>
      </c>
      <c r="F539" t="s">
        <v>68</v>
      </c>
      <c r="G539" t="s">
        <v>67</v>
      </c>
      <c r="H539" t="s">
        <v>212</v>
      </c>
      <c r="I539">
        <v>1990</v>
      </c>
      <c r="J539">
        <v>3648</v>
      </c>
      <c r="K539">
        <f t="shared" si="16"/>
        <v>3.6480000000000001</v>
      </c>
      <c r="L539">
        <f t="shared" si="17"/>
        <v>545.50438596491222</v>
      </c>
    </row>
    <row r="540" spans="1:12" x14ac:dyDescent="0.35">
      <c r="A540" t="s">
        <v>158</v>
      </c>
      <c r="B540">
        <v>72163190</v>
      </c>
      <c r="C540" t="str">
        <f>VLOOKUP(B540,[1]Sheet1!A$1:C$84,3,FALSE)</f>
        <v>Angles, Shapes and Sections of Iron or Non Alloy Steel</v>
      </c>
      <c r="D540" t="s">
        <v>84</v>
      </c>
      <c r="E540" t="s">
        <v>83</v>
      </c>
      <c r="F540" t="s">
        <v>68</v>
      </c>
      <c r="G540" t="s">
        <v>85</v>
      </c>
      <c r="H540" t="s">
        <v>212</v>
      </c>
      <c r="I540">
        <v>371</v>
      </c>
      <c r="J540">
        <v>605</v>
      </c>
      <c r="K540">
        <f t="shared" si="16"/>
        <v>0.60499999999999998</v>
      </c>
      <c r="L540">
        <f t="shared" si="17"/>
        <v>613.22314049586782</v>
      </c>
    </row>
    <row r="541" spans="1:12" x14ac:dyDescent="0.35">
      <c r="A541" t="s">
        <v>158</v>
      </c>
      <c r="B541">
        <v>72163190</v>
      </c>
      <c r="C541" t="str">
        <f>VLOOKUP(B541,[1]Sheet1!A$1:C$84,3,FALSE)</f>
        <v>Angles, Shapes and Sections of Iron or Non Alloy Steel</v>
      </c>
      <c r="D541" t="s">
        <v>84</v>
      </c>
      <c r="E541" t="s">
        <v>83</v>
      </c>
      <c r="F541" t="s">
        <v>68</v>
      </c>
      <c r="G541" t="s">
        <v>67</v>
      </c>
      <c r="H541" t="s">
        <v>212</v>
      </c>
      <c r="I541">
        <v>4902</v>
      </c>
      <c r="J541">
        <v>12003</v>
      </c>
      <c r="K541">
        <f t="shared" si="16"/>
        <v>12.003</v>
      </c>
      <c r="L541">
        <f t="shared" si="17"/>
        <v>408.39790052486876</v>
      </c>
    </row>
    <row r="542" spans="1:12" x14ac:dyDescent="0.35">
      <c r="A542" t="s">
        <v>158</v>
      </c>
      <c r="B542">
        <v>72163190</v>
      </c>
      <c r="C542" t="str">
        <f>VLOOKUP(B542,[1]Sheet1!A$1:C$84,3,FALSE)</f>
        <v>Angles, Shapes and Sections of Iron or Non Alloy Steel</v>
      </c>
      <c r="D542" t="s">
        <v>80</v>
      </c>
      <c r="E542" t="s">
        <v>79</v>
      </c>
      <c r="F542" t="s">
        <v>68</v>
      </c>
      <c r="G542" t="s">
        <v>85</v>
      </c>
      <c r="H542" t="s">
        <v>212</v>
      </c>
      <c r="I542">
        <v>54542</v>
      </c>
      <c r="J542">
        <v>90337</v>
      </c>
      <c r="K542">
        <f t="shared" si="16"/>
        <v>90.337000000000003</v>
      </c>
      <c r="L542">
        <f t="shared" si="17"/>
        <v>603.76147093660404</v>
      </c>
    </row>
    <row r="543" spans="1:12" x14ac:dyDescent="0.35">
      <c r="A543" t="s">
        <v>158</v>
      </c>
      <c r="B543">
        <v>72163190</v>
      </c>
      <c r="C543" t="str">
        <f>VLOOKUP(B543,[1]Sheet1!A$1:C$84,3,FALSE)</f>
        <v>Angles, Shapes and Sections of Iron or Non Alloy Steel</v>
      </c>
      <c r="D543" t="s">
        <v>80</v>
      </c>
      <c r="E543" t="s">
        <v>79</v>
      </c>
      <c r="F543" t="s">
        <v>68</v>
      </c>
      <c r="G543" t="s">
        <v>67</v>
      </c>
      <c r="H543" t="s">
        <v>212</v>
      </c>
      <c r="I543">
        <v>5550338</v>
      </c>
      <c r="J543">
        <v>9788576</v>
      </c>
      <c r="K543">
        <f t="shared" si="16"/>
        <v>9788.5759999999991</v>
      </c>
      <c r="L543">
        <f t="shared" si="17"/>
        <v>567.02200606094289</v>
      </c>
    </row>
    <row r="544" spans="1:12" x14ac:dyDescent="0.35">
      <c r="A544" t="s">
        <v>157</v>
      </c>
      <c r="B544">
        <v>72163211</v>
      </c>
      <c r="C544" t="str">
        <f>VLOOKUP(B544,[1]Sheet1!A$1:C$84,3,FALSE)</f>
        <v>Angles, Shapes and Sections of Iron or Non Alloy Steel</v>
      </c>
      <c r="D544" t="s">
        <v>67</v>
      </c>
      <c r="E544" t="s">
        <v>94</v>
      </c>
      <c r="F544" t="s">
        <v>68</v>
      </c>
      <c r="G544" t="s">
        <v>85</v>
      </c>
      <c r="H544" t="s">
        <v>212</v>
      </c>
      <c r="I544">
        <v>1295</v>
      </c>
      <c r="J544">
        <v>2634</v>
      </c>
      <c r="K544">
        <f t="shared" si="16"/>
        <v>2.6339999999999999</v>
      </c>
      <c r="L544">
        <f t="shared" si="17"/>
        <v>491.64768413059988</v>
      </c>
    </row>
    <row r="545" spans="1:12" x14ac:dyDescent="0.35">
      <c r="A545" t="s">
        <v>157</v>
      </c>
      <c r="B545">
        <v>72163211</v>
      </c>
      <c r="C545" t="str">
        <f>VLOOKUP(B545,[1]Sheet1!A$1:C$84,3,FALSE)</f>
        <v>Angles, Shapes and Sections of Iron or Non Alloy Steel</v>
      </c>
      <c r="D545" t="s">
        <v>67</v>
      </c>
      <c r="E545" t="s">
        <v>94</v>
      </c>
      <c r="F545" t="s">
        <v>68</v>
      </c>
      <c r="G545" t="s">
        <v>67</v>
      </c>
      <c r="H545" t="s">
        <v>212</v>
      </c>
      <c r="I545">
        <v>4165</v>
      </c>
      <c r="J545">
        <v>4670</v>
      </c>
      <c r="K545">
        <f t="shared" si="16"/>
        <v>4.67</v>
      </c>
      <c r="L545">
        <f t="shared" si="17"/>
        <v>891.86295503211988</v>
      </c>
    </row>
    <row r="546" spans="1:12" x14ac:dyDescent="0.35">
      <c r="A546" t="s">
        <v>157</v>
      </c>
      <c r="B546">
        <v>72163211</v>
      </c>
      <c r="C546" t="str">
        <f>VLOOKUP(B546,[1]Sheet1!A$1:C$84,3,FALSE)</f>
        <v>Angles, Shapes and Sections of Iron or Non Alloy Steel</v>
      </c>
      <c r="D546" t="s">
        <v>72</v>
      </c>
      <c r="E546" t="s">
        <v>93</v>
      </c>
      <c r="F546" t="s">
        <v>68</v>
      </c>
      <c r="G546" t="s">
        <v>85</v>
      </c>
      <c r="H546" t="s">
        <v>212</v>
      </c>
      <c r="I546">
        <v>8111</v>
      </c>
      <c r="J546">
        <v>16109</v>
      </c>
      <c r="K546">
        <f t="shared" si="16"/>
        <v>16.109000000000002</v>
      </c>
      <c r="L546">
        <f t="shared" si="17"/>
        <v>503.50735613632128</v>
      </c>
    </row>
    <row r="547" spans="1:12" x14ac:dyDescent="0.35">
      <c r="A547" t="s">
        <v>157</v>
      </c>
      <c r="B547">
        <v>72163211</v>
      </c>
      <c r="C547" t="str">
        <f>VLOOKUP(B547,[1]Sheet1!A$1:C$84,3,FALSE)</f>
        <v>Angles, Shapes and Sections of Iron or Non Alloy Steel</v>
      </c>
      <c r="D547" t="s">
        <v>72</v>
      </c>
      <c r="E547" t="s">
        <v>93</v>
      </c>
      <c r="F547" t="s">
        <v>68</v>
      </c>
      <c r="G547" t="s">
        <v>67</v>
      </c>
      <c r="H547" t="s">
        <v>212</v>
      </c>
      <c r="I547">
        <v>81979</v>
      </c>
      <c r="J547">
        <v>144960</v>
      </c>
      <c r="K547">
        <f t="shared" si="16"/>
        <v>144.96</v>
      </c>
      <c r="L547">
        <f t="shared" si="17"/>
        <v>565.5284216335541</v>
      </c>
    </row>
    <row r="548" spans="1:12" x14ac:dyDescent="0.35">
      <c r="A548" t="s">
        <v>157</v>
      </c>
      <c r="B548">
        <v>72163211</v>
      </c>
      <c r="C548" t="str">
        <f>VLOOKUP(B548,[1]Sheet1!A$1:C$84,3,FALSE)</f>
        <v>Angles, Shapes and Sections of Iron or Non Alloy Steel</v>
      </c>
      <c r="D548" t="s">
        <v>92</v>
      </c>
      <c r="E548" t="s">
        <v>91</v>
      </c>
      <c r="F548" t="s">
        <v>68</v>
      </c>
      <c r="G548" t="s">
        <v>85</v>
      </c>
      <c r="H548" t="s">
        <v>212</v>
      </c>
      <c r="I548">
        <v>291870</v>
      </c>
      <c r="J548">
        <v>578970</v>
      </c>
      <c r="K548">
        <f t="shared" si="16"/>
        <v>578.97</v>
      </c>
      <c r="L548">
        <f t="shared" si="17"/>
        <v>504.11938442406341</v>
      </c>
    </row>
    <row r="549" spans="1:12" x14ac:dyDescent="0.35">
      <c r="A549" t="s">
        <v>157</v>
      </c>
      <c r="B549">
        <v>72163211</v>
      </c>
      <c r="C549" t="str">
        <f>VLOOKUP(B549,[1]Sheet1!A$1:C$84,3,FALSE)</f>
        <v>Angles, Shapes and Sections of Iron or Non Alloy Steel</v>
      </c>
      <c r="D549" t="s">
        <v>92</v>
      </c>
      <c r="E549" t="s">
        <v>91</v>
      </c>
      <c r="F549" t="s">
        <v>68</v>
      </c>
      <c r="G549" t="s">
        <v>67</v>
      </c>
      <c r="H549" t="s">
        <v>212</v>
      </c>
      <c r="I549">
        <v>7727181</v>
      </c>
      <c r="J549">
        <v>14726948</v>
      </c>
      <c r="K549">
        <f t="shared" si="16"/>
        <v>14726.948</v>
      </c>
      <c r="L549">
        <f t="shared" si="17"/>
        <v>524.69669886795282</v>
      </c>
    </row>
    <row r="550" spans="1:12" x14ac:dyDescent="0.35">
      <c r="A550" t="s">
        <v>157</v>
      </c>
      <c r="B550">
        <v>72163211</v>
      </c>
      <c r="C550" t="str">
        <f>VLOOKUP(B550,[1]Sheet1!A$1:C$84,3,FALSE)</f>
        <v>Angles, Shapes and Sections of Iron or Non Alloy Steel</v>
      </c>
      <c r="D550" t="s">
        <v>87</v>
      </c>
      <c r="E550" t="s">
        <v>86</v>
      </c>
      <c r="F550" t="s">
        <v>68</v>
      </c>
      <c r="G550" t="s">
        <v>85</v>
      </c>
      <c r="H550" t="s">
        <v>212</v>
      </c>
      <c r="I550">
        <v>67598</v>
      </c>
      <c r="J550">
        <v>135793</v>
      </c>
      <c r="K550">
        <f t="shared" si="16"/>
        <v>135.79300000000001</v>
      </c>
      <c r="L550">
        <f t="shared" si="17"/>
        <v>497.80180127105223</v>
      </c>
    </row>
    <row r="551" spans="1:12" x14ac:dyDescent="0.35">
      <c r="A551" t="s">
        <v>157</v>
      </c>
      <c r="B551">
        <v>72163211</v>
      </c>
      <c r="C551" t="str">
        <f>VLOOKUP(B551,[1]Sheet1!A$1:C$84,3,FALSE)</f>
        <v>Angles, Shapes and Sections of Iron or Non Alloy Steel</v>
      </c>
      <c r="D551" t="s">
        <v>87</v>
      </c>
      <c r="E551" t="s">
        <v>86</v>
      </c>
      <c r="F551" t="s">
        <v>68</v>
      </c>
      <c r="G551" t="s">
        <v>67</v>
      </c>
      <c r="H551" t="s">
        <v>212</v>
      </c>
      <c r="I551">
        <v>183734</v>
      </c>
      <c r="J551">
        <v>356732</v>
      </c>
      <c r="K551">
        <f t="shared" si="16"/>
        <v>356.73200000000003</v>
      </c>
      <c r="L551">
        <f t="shared" si="17"/>
        <v>515.04771088660391</v>
      </c>
    </row>
    <row r="552" spans="1:12" x14ac:dyDescent="0.35">
      <c r="A552" t="s">
        <v>157</v>
      </c>
      <c r="B552">
        <v>72163211</v>
      </c>
      <c r="C552" t="str">
        <f>VLOOKUP(B552,[1]Sheet1!A$1:C$84,3,FALSE)</f>
        <v>Angles, Shapes and Sections of Iron or Non Alloy Steel</v>
      </c>
      <c r="D552" t="s">
        <v>84</v>
      </c>
      <c r="E552" t="s">
        <v>83</v>
      </c>
      <c r="F552" t="s">
        <v>68</v>
      </c>
      <c r="G552" t="s">
        <v>85</v>
      </c>
      <c r="H552" t="s">
        <v>212</v>
      </c>
      <c r="I552">
        <v>171</v>
      </c>
      <c r="J552">
        <v>332</v>
      </c>
      <c r="K552">
        <f t="shared" si="16"/>
        <v>0.33200000000000002</v>
      </c>
      <c r="L552">
        <f t="shared" si="17"/>
        <v>515.06024096385545</v>
      </c>
    </row>
    <row r="553" spans="1:12" x14ac:dyDescent="0.35">
      <c r="A553" t="s">
        <v>157</v>
      </c>
      <c r="B553">
        <v>72163211</v>
      </c>
      <c r="C553" t="str">
        <f>VLOOKUP(B553,[1]Sheet1!A$1:C$84,3,FALSE)</f>
        <v>Angles, Shapes and Sections of Iron or Non Alloy Steel</v>
      </c>
      <c r="D553" t="s">
        <v>84</v>
      </c>
      <c r="E553" t="s">
        <v>83</v>
      </c>
      <c r="F553" t="s">
        <v>68</v>
      </c>
      <c r="G553" t="s">
        <v>67</v>
      </c>
      <c r="H553" t="s">
        <v>212</v>
      </c>
      <c r="I553">
        <v>2175</v>
      </c>
      <c r="J553">
        <v>3750</v>
      </c>
      <c r="K553">
        <f t="shared" si="16"/>
        <v>3.75</v>
      </c>
      <c r="L553">
        <f t="shared" si="17"/>
        <v>580</v>
      </c>
    </row>
    <row r="554" spans="1:12" x14ac:dyDescent="0.35">
      <c r="A554" t="s">
        <v>157</v>
      </c>
      <c r="B554">
        <v>72163211</v>
      </c>
      <c r="C554" t="str">
        <f>VLOOKUP(B554,[1]Sheet1!A$1:C$84,3,FALSE)</f>
        <v>Angles, Shapes and Sections of Iron or Non Alloy Steel</v>
      </c>
      <c r="D554" t="s">
        <v>80</v>
      </c>
      <c r="E554" t="s">
        <v>79</v>
      </c>
      <c r="F554" t="s">
        <v>68</v>
      </c>
      <c r="G554" t="s">
        <v>85</v>
      </c>
      <c r="H554" t="s">
        <v>212</v>
      </c>
      <c r="I554">
        <v>377387</v>
      </c>
      <c r="J554">
        <v>756660</v>
      </c>
      <c r="K554">
        <f t="shared" si="16"/>
        <v>756.66</v>
      </c>
      <c r="L554">
        <f t="shared" si="17"/>
        <v>498.75373351307064</v>
      </c>
    </row>
    <row r="555" spans="1:12" x14ac:dyDescent="0.35">
      <c r="A555" t="s">
        <v>157</v>
      </c>
      <c r="B555">
        <v>72163211</v>
      </c>
      <c r="C555" t="str">
        <f>VLOOKUP(B555,[1]Sheet1!A$1:C$84,3,FALSE)</f>
        <v>Angles, Shapes and Sections of Iron or Non Alloy Steel</v>
      </c>
      <c r="D555" t="s">
        <v>80</v>
      </c>
      <c r="E555" t="s">
        <v>79</v>
      </c>
      <c r="F555" t="s">
        <v>68</v>
      </c>
      <c r="G555" t="s">
        <v>67</v>
      </c>
      <c r="H555" t="s">
        <v>212</v>
      </c>
      <c r="I555">
        <v>36445470</v>
      </c>
      <c r="J555">
        <v>76133382</v>
      </c>
      <c r="K555">
        <f t="shared" si="16"/>
        <v>76133.381999999998</v>
      </c>
      <c r="L555">
        <f t="shared" si="17"/>
        <v>478.70551711468698</v>
      </c>
    </row>
    <row r="556" spans="1:12" x14ac:dyDescent="0.35">
      <c r="A556" t="s">
        <v>157</v>
      </c>
      <c r="B556">
        <v>72163211</v>
      </c>
      <c r="C556" t="str">
        <f>VLOOKUP(B556,[1]Sheet1!A$1:C$84,3,FALSE)</f>
        <v>Angles, Shapes and Sections of Iron or Non Alloy Steel</v>
      </c>
      <c r="D556" t="s">
        <v>78</v>
      </c>
      <c r="E556" t="s">
        <v>77</v>
      </c>
      <c r="F556" t="s">
        <v>68</v>
      </c>
      <c r="G556" t="s">
        <v>85</v>
      </c>
      <c r="H556" t="s">
        <v>212</v>
      </c>
      <c r="I556">
        <v>2701</v>
      </c>
      <c r="J556">
        <v>5432</v>
      </c>
      <c r="K556">
        <f t="shared" si="16"/>
        <v>5.4320000000000004</v>
      </c>
      <c r="L556">
        <f t="shared" si="17"/>
        <v>497.23858615611192</v>
      </c>
    </row>
    <row r="557" spans="1:12" x14ac:dyDescent="0.35">
      <c r="A557" t="s">
        <v>157</v>
      </c>
      <c r="B557">
        <v>72163211</v>
      </c>
      <c r="C557" t="str">
        <f>VLOOKUP(B557,[1]Sheet1!A$1:C$84,3,FALSE)</f>
        <v>Angles, Shapes and Sections of Iron or Non Alloy Steel</v>
      </c>
      <c r="D557" t="s">
        <v>78</v>
      </c>
      <c r="E557" t="s">
        <v>77</v>
      </c>
      <c r="F557" t="s">
        <v>68</v>
      </c>
      <c r="G557" t="s">
        <v>67</v>
      </c>
      <c r="H557" t="s">
        <v>212</v>
      </c>
      <c r="I557">
        <v>6372</v>
      </c>
      <c r="J557">
        <v>6204</v>
      </c>
      <c r="K557">
        <f t="shared" si="16"/>
        <v>6.2039999999999997</v>
      </c>
      <c r="L557">
        <f t="shared" si="17"/>
        <v>1027.0793036750483</v>
      </c>
    </row>
    <row r="558" spans="1:12" x14ac:dyDescent="0.35">
      <c r="A558" t="s">
        <v>157</v>
      </c>
      <c r="B558">
        <v>72163211</v>
      </c>
      <c r="C558" t="str">
        <f>VLOOKUP(B558,[1]Sheet1!A$1:C$84,3,FALSE)</f>
        <v>Angles, Shapes and Sections of Iron or Non Alloy Steel</v>
      </c>
      <c r="D558" t="s">
        <v>135</v>
      </c>
      <c r="E558" t="s">
        <v>134</v>
      </c>
      <c r="F558" t="s">
        <v>68</v>
      </c>
      <c r="G558" t="s">
        <v>85</v>
      </c>
      <c r="H558" t="s">
        <v>212</v>
      </c>
      <c r="I558">
        <v>469</v>
      </c>
      <c r="J558">
        <v>913</v>
      </c>
      <c r="K558">
        <f t="shared" si="16"/>
        <v>0.91300000000000003</v>
      </c>
      <c r="L558">
        <f t="shared" si="17"/>
        <v>513.69112814895948</v>
      </c>
    </row>
    <row r="559" spans="1:12" x14ac:dyDescent="0.35">
      <c r="A559" t="s">
        <v>157</v>
      </c>
      <c r="B559">
        <v>72163211</v>
      </c>
      <c r="C559" t="str">
        <f>VLOOKUP(B559,[1]Sheet1!A$1:C$84,3,FALSE)</f>
        <v>Angles, Shapes and Sections of Iron or Non Alloy Steel</v>
      </c>
      <c r="D559" t="s">
        <v>135</v>
      </c>
      <c r="E559" t="s">
        <v>134</v>
      </c>
      <c r="F559" t="s">
        <v>68</v>
      </c>
      <c r="G559" t="s">
        <v>67</v>
      </c>
      <c r="H559" t="s">
        <v>212</v>
      </c>
      <c r="I559">
        <v>1045391</v>
      </c>
      <c r="J559">
        <v>2075130</v>
      </c>
      <c r="K559">
        <f t="shared" si="16"/>
        <v>2075.13</v>
      </c>
      <c r="L559">
        <f t="shared" si="17"/>
        <v>503.77132998896451</v>
      </c>
    </row>
    <row r="560" spans="1:12" x14ac:dyDescent="0.35">
      <c r="A560" t="s">
        <v>156</v>
      </c>
      <c r="B560">
        <v>72163219</v>
      </c>
      <c r="C560" t="str">
        <f>VLOOKUP(B560,[1]Sheet1!A$1:C$84,3,FALSE)</f>
        <v>Angles, Shapes and Sections of Iron or Non Alloy Steel</v>
      </c>
      <c r="D560" t="s">
        <v>67</v>
      </c>
      <c r="E560" t="s">
        <v>94</v>
      </c>
      <c r="F560" t="s">
        <v>68</v>
      </c>
      <c r="G560" t="s">
        <v>85</v>
      </c>
      <c r="H560" t="s">
        <v>212</v>
      </c>
      <c r="I560">
        <v>5177</v>
      </c>
      <c r="J560">
        <v>10390</v>
      </c>
      <c r="K560">
        <f t="shared" si="16"/>
        <v>10.39</v>
      </c>
      <c r="L560">
        <f t="shared" si="17"/>
        <v>498.26756496631373</v>
      </c>
    </row>
    <row r="561" spans="1:12" x14ac:dyDescent="0.35">
      <c r="A561" t="s">
        <v>156</v>
      </c>
      <c r="B561">
        <v>72163219</v>
      </c>
      <c r="C561" t="str">
        <f>VLOOKUP(B561,[1]Sheet1!A$1:C$84,3,FALSE)</f>
        <v>Angles, Shapes and Sections of Iron or Non Alloy Steel</v>
      </c>
      <c r="D561" t="s">
        <v>67</v>
      </c>
      <c r="E561" t="s">
        <v>94</v>
      </c>
      <c r="F561" t="s">
        <v>68</v>
      </c>
      <c r="G561" t="s">
        <v>67</v>
      </c>
      <c r="H561" t="s">
        <v>212</v>
      </c>
      <c r="I561">
        <v>23742</v>
      </c>
      <c r="J561">
        <v>45689</v>
      </c>
      <c r="K561">
        <f t="shared" si="16"/>
        <v>45.689</v>
      </c>
      <c r="L561">
        <f t="shared" si="17"/>
        <v>519.64367790934364</v>
      </c>
    </row>
    <row r="562" spans="1:12" x14ac:dyDescent="0.35">
      <c r="A562" t="s">
        <v>156</v>
      </c>
      <c r="B562">
        <v>72163219</v>
      </c>
      <c r="C562" t="str">
        <f>VLOOKUP(B562,[1]Sheet1!A$1:C$84,3,FALSE)</f>
        <v>Angles, Shapes and Sections of Iron or Non Alloy Steel</v>
      </c>
      <c r="D562" t="s">
        <v>92</v>
      </c>
      <c r="E562" t="s">
        <v>91</v>
      </c>
      <c r="F562" t="s">
        <v>68</v>
      </c>
      <c r="G562" t="s">
        <v>85</v>
      </c>
      <c r="H562" t="s">
        <v>212</v>
      </c>
      <c r="I562">
        <v>86</v>
      </c>
      <c r="J562">
        <v>172</v>
      </c>
      <c r="K562">
        <f t="shared" si="16"/>
        <v>0.17199999999999999</v>
      </c>
      <c r="L562">
        <f t="shared" si="17"/>
        <v>500.00000000000006</v>
      </c>
    </row>
    <row r="563" spans="1:12" x14ac:dyDescent="0.35">
      <c r="A563" t="s">
        <v>156</v>
      </c>
      <c r="B563">
        <v>72163219</v>
      </c>
      <c r="C563" t="str">
        <f>VLOOKUP(B563,[1]Sheet1!A$1:C$84,3,FALSE)</f>
        <v>Angles, Shapes and Sections of Iron or Non Alloy Steel</v>
      </c>
      <c r="D563" t="s">
        <v>92</v>
      </c>
      <c r="E563" t="s">
        <v>91</v>
      </c>
      <c r="F563" t="s">
        <v>68</v>
      </c>
      <c r="G563" t="s">
        <v>67</v>
      </c>
      <c r="H563" t="s">
        <v>212</v>
      </c>
      <c r="I563">
        <v>2032</v>
      </c>
      <c r="J563">
        <v>1393</v>
      </c>
      <c r="K563">
        <f t="shared" si="16"/>
        <v>1.393</v>
      </c>
      <c r="L563">
        <f t="shared" si="17"/>
        <v>1458.7221823402729</v>
      </c>
    </row>
    <row r="564" spans="1:12" x14ac:dyDescent="0.35">
      <c r="A564" t="s">
        <v>156</v>
      </c>
      <c r="B564">
        <v>72163219</v>
      </c>
      <c r="C564" t="str">
        <f>VLOOKUP(B564,[1]Sheet1!A$1:C$84,3,FALSE)</f>
        <v>Angles, Shapes and Sections of Iron or Non Alloy Steel</v>
      </c>
      <c r="D564" t="s">
        <v>89</v>
      </c>
      <c r="E564" t="s">
        <v>88</v>
      </c>
      <c r="F564" t="s">
        <v>68</v>
      </c>
      <c r="G564" t="s">
        <v>85</v>
      </c>
      <c r="H564" t="s">
        <v>212</v>
      </c>
      <c r="I564">
        <v>2311</v>
      </c>
      <c r="J564">
        <v>4663</v>
      </c>
      <c r="K564">
        <f t="shared" si="16"/>
        <v>4.6630000000000003</v>
      </c>
      <c r="L564">
        <f t="shared" si="17"/>
        <v>495.60368861248122</v>
      </c>
    </row>
    <row r="565" spans="1:12" x14ac:dyDescent="0.35">
      <c r="A565" t="s">
        <v>156</v>
      </c>
      <c r="B565">
        <v>72163219</v>
      </c>
      <c r="C565" t="str">
        <f>VLOOKUP(B565,[1]Sheet1!A$1:C$84,3,FALSE)</f>
        <v>Angles, Shapes and Sections of Iron or Non Alloy Steel</v>
      </c>
      <c r="D565" t="s">
        <v>89</v>
      </c>
      <c r="E565" t="s">
        <v>88</v>
      </c>
      <c r="F565" t="s">
        <v>68</v>
      </c>
      <c r="G565" t="s">
        <v>67</v>
      </c>
      <c r="H565" t="s">
        <v>212</v>
      </c>
      <c r="I565">
        <v>12259</v>
      </c>
      <c r="J565">
        <v>23185</v>
      </c>
      <c r="K565">
        <f t="shared" si="16"/>
        <v>23.184999999999999</v>
      </c>
      <c r="L565">
        <f t="shared" si="17"/>
        <v>528.74703472072463</v>
      </c>
    </row>
    <row r="566" spans="1:12" x14ac:dyDescent="0.35">
      <c r="A566" t="s">
        <v>156</v>
      </c>
      <c r="B566">
        <v>72163219</v>
      </c>
      <c r="C566" t="str">
        <f>VLOOKUP(B566,[1]Sheet1!A$1:C$84,3,FALSE)</f>
        <v>Angles, Shapes and Sections of Iron or Non Alloy Steel</v>
      </c>
      <c r="D566" t="s">
        <v>80</v>
      </c>
      <c r="E566" t="s">
        <v>79</v>
      </c>
      <c r="F566" t="s">
        <v>68</v>
      </c>
      <c r="G566" t="s">
        <v>85</v>
      </c>
      <c r="H566" t="s">
        <v>212</v>
      </c>
      <c r="I566">
        <v>5535</v>
      </c>
      <c r="J566">
        <v>11119</v>
      </c>
      <c r="K566">
        <f t="shared" si="16"/>
        <v>11.119</v>
      </c>
      <c r="L566">
        <f t="shared" si="17"/>
        <v>497.79656443924813</v>
      </c>
    </row>
    <row r="567" spans="1:12" x14ac:dyDescent="0.35">
      <c r="A567" t="s">
        <v>156</v>
      </c>
      <c r="B567">
        <v>72163219</v>
      </c>
      <c r="C567" t="str">
        <f>VLOOKUP(B567,[1]Sheet1!A$1:C$84,3,FALSE)</f>
        <v>Angles, Shapes and Sections of Iron or Non Alloy Steel</v>
      </c>
      <c r="D567" t="s">
        <v>80</v>
      </c>
      <c r="E567" t="s">
        <v>79</v>
      </c>
      <c r="F567" t="s">
        <v>68</v>
      </c>
      <c r="G567" t="s">
        <v>67</v>
      </c>
      <c r="H567" t="s">
        <v>212</v>
      </c>
      <c r="I567">
        <v>597324</v>
      </c>
      <c r="J567">
        <v>1228512</v>
      </c>
      <c r="K567">
        <f t="shared" si="16"/>
        <v>1228.5119999999999</v>
      </c>
      <c r="L567">
        <f t="shared" si="17"/>
        <v>486.21747284519813</v>
      </c>
    </row>
    <row r="568" spans="1:12" x14ac:dyDescent="0.35">
      <c r="A568" t="s">
        <v>156</v>
      </c>
      <c r="B568">
        <v>72163219</v>
      </c>
      <c r="C568" t="str">
        <f>VLOOKUP(B568,[1]Sheet1!A$1:C$84,3,FALSE)</f>
        <v>Angles, Shapes and Sections of Iron or Non Alloy Steel</v>
      </c>
      <c r="D568" t="s">
        <v>78</v>
      </c>
      <c r="E568" t="s">
        <v>77</v>
      </c>
      <c r="F568" t="s">
        <v>68</v>
      </c>
      <c r="G568" t="s">
        <v>85</v>
      </c>
      <c r="H568" t="s">
        <v>212</v>
      </c>
      <c r="I568">
        <v>52</v>
      </c>
      <c r="J568">
        <v>104</v>
      </c>
      <c r="K568">
        <f t="shared" si="16"/>
        <v>0.104</v>
      </c>
      <c r="L568">
        <f t="shared" si="17"/>
        <v>500</v>
      </c>
    </row>
    <row r="569" spans="1:12" x14ac:dyDescent="0.35">
      <c r="A569" t="s">
        <v>156</v>
      </c>
      <c r="B569">
        <v>72163219</v>
      </c>
      <c r="C569" t="str">
        <f>VLOOKUP(B569,[1]Sheet1!A$1:C$84,3,FALSE)</f>
        <v>Angles, Shapes and Sections of Iron or Non Alloy Steel</v>
      </c>
      <c r="D569" t="s">
        <v>78</v>
      </c>
      <c r="E569" t="s">
        <v>77</v>
      </c>
      <c r="F569" t="s">
        <v>68</v>
      </c>
      <c r="G569" t="s">
        <v>67</v>
      </c>
      <c r="H569" t="s">
        <v>212</v>
      </c>
      <c r="I569">
        <v>169</v>
      </c>
      <c r="J569">
        <v>2</v>
      </c>
      <c r="K569">
        <f t="shared" si="16"/>
        <v>2E-3</v>
      </c>
      <c r="L569">
        <f t="shared" si="17"/>
        <v>84500</v>
      </c>
    </row>
    <row r="570" spans="1:12" x14ac:dyDescent="0.35">
      <c r="A570" t="s">
        <v>155</v>
      </c>
      <c r="B570">
        <v>72163291</v>
      </c>
      <c r="C570" t="str">
        <f>VLOOKUP(B570,[1]Sheet1!A$1:C$84,3,FALSE)</f>
        <v>Angles, Shapes and Sections of Iron or Non Alloy Steel</v>
      </c>
      <c r="D570" t="s">
        <v>72</v>
      </c>
      <c r="E570" t="s">
        <v>93</v>
      </c>
      <c r="F570" t="s">
        <v>68</v>
      </c>
      <c r="G570" t="s">
        <v>85</v>
      </c>
      <c r="H570" t="s">
        <v>212</v>
      </c>
      <c r="I570">
        <v>23311</v>
      </c>
      <c r="J570">
        <v>46200</v>
      </c>
      <c r="K570">
        <f t="shared" si="16"/>
        <v>46.2</v>
      </c>
      <c r="L570">
        <f t="shared" si="17"/>
        <v>504.56709956709955</v>
      </c>
    </row>
    <row r="571" spans="1:12" x14ac:dyDescent="0.35">
      <c r="A571" t="s">
        <v>155</v>
      </c>
      <c r="B571">
        <v>72163291</v>
      </c>
      <c r="C571" t="str">
        <f>VLOOKUP(B571,[1]Sheet1!A$1:C$84,3,FALSE)</f>
        <v>Angles, Shapes and Sections of Iron or Non Alloy Steel</v>
      </c>
      <c r="D571" t="s">
        <v>72</v>
      </c>
      <c r="E571" t="s">
        <v>93</v>
      </c>
      <c r="F571" t="s">
        <v>68</v>
      </c>
      <c r="G571" t="s">
        <v>67</v>
      </c>
      <c r="H571" t="s">
        <v>212</v>
      </c>
      <c r="I571">
        <v>238655</v>
      </c>
      <c r="J571">
        <v>411119</v>
      </c>
      <c r="K571">
        <f t="shared" si="16"/>
        <v>411.11900000000003</v>
      </c>
      <c r="L571">
        <f t="shared" si="17"/>
        <v>580.5010228182108</v>
      </c>
    </row>
    <row r="572" spans="1:12" x14ac:dyDescent="0.35">
      <c r="A572" t="s">
        <v>155</v>
      </c>
      <c r="B572">
        <v>72163291</v>
      </c>
      <c r="C572" t="str">
        <f>VLOOKUP(B572,[1]Sheet1!A$1:C$84,3,FALSE)</f>
        <v>Angles, Shapes and Sections of Iron or Non Alloy Steel</v>
      </c>
      <c r="D572" t="s">
        <v>92</v>
      </c>
      <c r="E572" t="s">
        <v>91</v>
      </c>
      <c r="F572" t="s">
        <v>68</v>
      </c>
      <c r="G572" t="s">
        <v>85</v>
      </c>
      <c r="H572" t="s">
        <v>212</v>
      </c>
      <c r="I572">
        <v>614228</v>
      </c>
      <c r="J572">
        <v>1207847</v>
      </c>
      <c r="K572">
        <f t="shared" si="16"/>
        <v>1207.847</v>
      </c>
      <c r="L572">
        <f t="shared" si="17"/>
        <v>508.53129576842099</v>
      </c>
    </row>
    <row r="573" spans="1:12" x14ac:dyDescent="0.35">
      <c r="A573" t="s">
        <v>155</v>
      </c>
      <c r="B573">
        <v>72163291</v>
      </c>
      <c r="C573" t="str">
        <f>VLOOKUP(B573,[1]Sheet1!A$1:C$84,3,FALSE)</f>
        <v>Angles, Shapes and Sections of Iron or Non Alloy Steel</v>
      </c>
      <c r="D573" t="s">
        <v>92</v>
      </c>
      <c r="E573" t="s">
        <v>91</v>
      </c>
      <c r="F573" t="s">
        <v>68</v>
      </c>
      <c r="G573" t="s">
        <v>67</v>
      </c>
      <c r="H573" t="s">
        <v>212</v>
      </c>
      <c r="I573">
        <v>15557063</v>
      </c>
      <c r="J573">
        <v>31296809</v>
      </c>
      <c r="K573">
        <f t="shared" si="16"/>
        <v>31296.809000000001</v>
      </c>
      <c r="L573">
        <f t="shared" si="17"/>
        <v>497.08144367050323</v>
      </c>
    </row>
    <row r="574" spans="1:12" x14ac:dyDescent="0.35">
      <c r="A574" t="s">
        <v>155</v>
      </c>
      <c r="B574">
        <v>72163291</v>
      </c>
      <c r="C574" t="str">
        <f>VLOOKUP(B574,[1]Sheet1!A$1:C$84,3,FALSE)</f>
        <v>Angles, Shapes and Sections of Iron or Non Alloy Steel</v>
      </c>
      <c r="D574" t="s">
        <v>89</v>
      </c>
      <c r="E574" t="s">
        <v>88</v>
      </c>
      <c r="F574" t="s">
        <v>68</v>
      </c>
      <c r="G574" t="s">
        <v>85</v>
      </c>
      <c r="H574" t="s">
        <v>212</v>
      </c>
      <c r="I574">
        <v>595</v>
      </c>
      <c r="J574">
        <v>1206</v>
      </c>
      <c r="K574">
        <f t="shared" si="16"/>
        <v>1.206</v>
      </c>
      <c r="L574">
        <f t="shared" si="17"/>
        <v>493.36650082918743</v>
      </c>
    </row>
    <row r="575" spans="1:12" x14ac:dyDescent="0.35">
      <c r="A575" t="s">
        <v>155</v>
      </c>
      <c r="B575">
        <v>72163291</v>
      </c>
      <c r="C575" t="str">
        <f>VLOOKUP(B575,[1]Sheet1!A$1:C$84,3,FALSE)</f>
        <v>Angles, Shapes and Sections of Iron or Non Alloy Steel</v>
      </c>
      <c r="D575" t="s">
        <v>89</v>
      </c>
      <c r="E575" t="s">
        <v>88</v>
      </c>
      <c r="F575" t="s">
        <v>68</v>
      </c>
      <c r="G575" t="s">
        <v>67</v>
      </c>
      <c r="H575" t="s">
        <v>212</v>
      </c>
      <c r="I575">
        <v>2012</v>
      </c>
      <c r="J575">
        <v>1125</v>
      </c>
      <c r="K575">
        <f t="shared" si="16"/>
        <v>1.125</v>
      </c>
      <c r="L575">
        <f t="shared" si="17"/>
        <v>1788.4444444444443</v>
      </c>
    </row>
    <row r="576" spans="1:12" x14ac:dyDescent="0.35">
      <c r="A576" t="s">
        <v>155</v>
      </c>
      <c r="B576">
        <v>72163291</v>
      </c>
      <c r="C576" t="str">
        <f>VLOOKUP(B576,[1]Sheet1!A$1:C$84,3,FALSE)</f>
        <v>Angles, Shapes and Sections of Iron or Non Alloy Steel</v>
      </c>
      <c r="D576" t="s">
        <v>87</v>
      </c>
      <c r="E576" t="s">
        <v>86</v>
      </c>
      <c r="F576" t="s">
        <v>68</v>
      </c>
      <c r="G576" t="s">
        <v>85</v>
      </c>
      <c r="H576" t="s">
        <v>212</v>
      </c>
      <c r="I576">
        <v>24569</v>
      </c>
      <c r="J576">
        <v>47526</v>
      </c>
      <c r="K576">
        <f t="shared" si="16"/>
        <v>47.526000000000003</v>
      </c>
      <c r="L576">
        <f t="shared" si="17"/>
        <v>516.95913815595668</v>
      </c>
    </row>
    <row r="577" spans="1:12" x14ac:dyDescent="0.35">
      <c r="A577" t="s">
        <v>155</v>
      </c>
      <c r="B577">
        <v>72163291</v>
      </c>
      <c r="C577" t="str">
        <f>VLOOKUP(B577,[1]Sheet1!A$1:C$84,3,FALSE)</f>
        <v>Angles, Shapes and Sections of Iron or Non Alloy Steel</v>
      </c>
      <c r="D577" t="s">
        <v>87</v>
      </c>
      <c r="E577" t="s">
        <v>86</v>
      </c>
      <c r="F577" t="s">
        <v>68</v>
      </c>
      <c r="G577" t="s">
        <v>67</v>
      </c>
      <c r="H577" t="s">
        <v>212</v>
      </c>
      <c r="I577">
        <v>73048</v>
      </c>
      <c r="J577">
        <v>140342</v>
      </c>
      <c r="K577">
        <f t="shared" si="16"/>
        <v>140.34200000000001</v>
      </c>
      <c r="L577">
        <f t="shared" si="17"/>
        <v>520.49992162004241</v>
      </c>
    </row>
    <row r="578" spans="1:12" x14ac:dyDescent="0.35">
      <c r="A578" t="s">
        <v>155</v>
      </c>
      <c r="B578">
        <v>72163291</v>
      </c>
      <c r="C578" t="str">
        <f>VLOOKUP(B578,[1]Sheet1!A$1:C$84,3,FALSE)</f>
        <v>Angles, Shapes and Sections of Iron or Non Alloy Steel</v>
      </c>
      <c r="D578" t="s">
        <v>84</v>
      </c>
      <c r="E578" t="s">
        <v>83</v>
      </c>
      <c r="F578" t="s">
        <v>68</v>
      </c>
      <c r="G578" t="s">
        <v>85</v>
      </c>
      <c r="H578" t="s">
        <v>212</v>
      </c>
      <c r="I578">
        <v>1138</v>
      </c>
      <c r="J578">
        <v>2303</v>
      </c>
      <c r="K578">
        <f t="shared" ref="K578:K641" si="18">J578/1000</f>
        <v>2.3029999999999999</v>
      </c>
      <c r="L578">
        <f t="shared" ref="L578:L641" si="19">I578/K578</f>
        <v>494.1380807642206</v>
      </c>
    </row>
    <row r="579" spans="1:12" x14ac:dyDescent="0.35">
      <c r="A579" t="s">
        <v>155</v>
      </c>
      <c r="B579">
        <v>72163291</v>
      </c>
      <c r="C579" t="str">
        <f>VLOOKUP(B579,[1]Sheet1!A$1:C$84,3,FALSE)</f>
        <v>Angles, Shapes and Sections of Iron or Non Alloy Steel</v>
      </c>
      <c r="D579" t="s">
        <v>84</v>
      </c>
      <c r="E579" t="s">
        <v>83</v>
      </c>
      <c r="F579" t="s">
        <v>68</v>
      </c>
      <c r="G579" t="s">
        <v>67</v>
      </c>
      <c r="H579" t="s">
        <v>212</v>
      </c>
      <c r="I579">
        <v>24003</v>
      </c>
      <c r="J579">
        <v>5418</v>
      </c>
      <c r="K579">
        <f t="shared" si="18"/>
        <v>5.4180000000000001</v>
      </c>
      <c r="L579">
        <f t="shared" si="19"/>
        <v>4430.2325581395344</v>
      </c>
    </row>
    <row r="580" spans="1:12" x14ac:dyDescent="0.35">
      <c r="A580" t="s">
        <v>155</v>
      </c>
      <c r="B580">
        <v>72163291</v>
      </c>
      <c r="C580" t="str">
        <f>VLOOKUP(B580,[1]Sheet1!A$1:C$84,3,FALSE)</f>
        <v>Angles, Shapes and Sections of Iron or Non Alloy Steel</v>
      </c>
      <c r="D580" t="s">
        <v>80</v>
      </c>
      <c r="E580" t="s">
        <v>79</v>
      </c>
      <c r="F580" t="s">
        <v>68</v>
      </c>
      <c r="G580" t="s">
        <v>85</v>
      </c>
      <c r="H580" t="s">
        <v>212</v>
      </c>
      <c r="I580">
        <v>725884</v>
      </c>
      <c r="J580">
        <v>1447357</v>
      </c>
      <c r="K580">
        <f t="shared" si="18"/>
        <v>1447.357</v>
      </c>
      <c r="L580">
        <f t="shared" si="19"/>
        <v>501.52381202426216</v>
      </c>
    </row>
    <row r="581" spans="1:12" x14ac:dyDescent="0.35">
      <c r="A581" t="s">
        <v>155</v>
      </c>
      <c r="B581">
        <v>72163291</v>
      </c>
      <c r="C581" t="str">
        <f>VLOOKUP(B581,[1]Sheet1!A$1:C$84,3,FALSE)</f>
        <v>Angles, Shapes and Sections of Iron or Non Alloy Steel</v>
      </c>
      <c r="D581" t="s">
        <v>80</v>
      </c>
      <c r="E581" t="s">
        <v>79</v>
      </c>
      <c r="F581" t="s">
        <v>68</v>
      </c>
      <c r="G581" t="s">
        <v>67</v>
      </c>
      <c r="H581" t="s">
        <v>212</v>
      </c>
      <c r="I581">
        <v>70464411</v>
      </c>
      <c r="J581">
        <v>147684433</v>
      </c>
      <c r="K581">
        <f t="shared" si="18"/>
        <v>147684.43299999999</v>
      </c>
      <c r="L581">
        <f t="shared" si="19"/>
        <v>477.12822244440622</v>
      </c>
    </row>
    <row r="582" spans="1:12" x14ac:dyDescent="0.35">
      <c r="A582" t="s">
        <v>155</v>
      </c>
      <c r="B582">
        <v>72163291</v>
      </c>
      <c r="C582" t="str">
        <f>VLOOKUP(B582,[1]Sheet1!A$1:C$84,3,FALSE)</f>
        <v>Angles, Shapes and Sections of Iron or Non Alloy Steel</v>
      </c>
      <c r="D582" t="s">
        <v>135</v>
      </c>
      <c r="E582" t="s">
        <v>134</v>
      </c>
      <c r="F582" t="s">
        <v>68</v>
      </c>
      <c r="G582" t="s">
        <v>85</v>
      </c>
      <c r="H582" t="s">
        <v>212</v>
      </c>
      <c r="I582">
        <v>2150</v>
      </c>
      <c r="J582">
        <v>4154</v>
      </c>
      <c r="K582">
        <f t="shared" si="18"/>
        <v>4.1539999999999999</v>
      </c>
      <c r="L582">
        <f t="shared" si="19"/>
        <v>517.57342320654789</v>
      </c>
    </row>
    <row r="583" spans="1:12" x14ac:dyDescent="0.35">
      <c r="A583" t="s">
        <v>155</v>
      </c>
      <c r="B583">
        <v>72163291</v>
      </c>
      <c r="C583" t="str">
        <f>VLOOKUP(B583,[1]Sheet1!A$1:C$84,3,FALSE)</f>
        <v>Angles, Shapes and Sections of Iron or Non Alloy Steel</v>
      </c>
      <c r="D583" t="s">
        <v>135</v>
      </c>
      <c r="E583" t="s">
        <v>134</v>
      </c>
      <c r="F583" t="s">
        <v>68</v>
      </c>
      <c r="G583" t="s">
        <v>67</v>
      </c>
      <c r="H583" t="s">
        <v>212</v>
      </c>
      <c r="I583">
        <v>3296515</v>
      </c>
      <c r="J583">
        <v>5810475</v>
      </c>
      <c r="K583">
        <f t="shared" si="18"/>
        <v>5810.4750000000004</v>
      </c>
      <c r="L583">
        <f t="shared" si="19"/>
        <v>567.34001953368693</v>
      </c>
    </row>
    <row r="584" spans="1:12" x14ac:dyDescent="0.35">
      <c r="A584" t="s">
        <v>154</v>
      </c>
      <c r="B584">
        <v>72163299</v>
      </c>
      <c r="C584" t="str">
        <f>VLOOKUP(B584,[1]Sheet1!A$1:C$84,3,FALSE)</f>
        <v>Angles, Shapes and Sections of Iron or Non Alloy Steel</v>
      </c>
      <c r="D584" t="s">
        <v>92</v>
      </c>
      <c r="E584" t="s">
        <v>91</v>
      </c>
      <c r="F584" t="s">
        <v>68</v>
      </c>
      <c r="G584" t="s">
        <v>85</v>
      </c>
      <c r="H584" t="s">
        <v>212</v>
      </c>
      <c r="I584">
        <v>420</v>
      </c>
      <c r="J584">
        <v>685</v>
      </c>
      <c r="K584">
        <f t="shared" si="18"/>
        <v>0.68500000000000005</v>
      </c>
      <c r="L584">
        <f t="shared" si="19"/>
        <v>613.13868613138686</v>
      </c>
    </row>
    <row r="585" spans="1:12" x14ac:dyDescent="0.35">
      <c r="A585" t="s">
        <v>154</v>
      </c>
      <c r="B585">
        <v>72163299</v>
      </c>
      <c r="C585" t="str">
        <f>VLOOKUP(B585,[1]Sheet1!A$1:C$84,3,FALSE)</f>
        <v>Angles, Shapes and Sections of Iron or Non Alloy Steel</v>
      </c>
      <c r="D585" t="s">
        <v>92</v>
      </c>
      <c r="E585" t="s">
        <v>91</v>
      </c>
      <c r="F585" t="s">
        <v>68</v>
      </c>
      <c r="G585" t="s">
        <v>67</v>
      </c>
      <c r="H585" t="s">
        <v>212</v>
      </c>
      <c r="I585">
        <v>10242</v>
      </c>
      <c r="J585">
        <v>14183</v>
      </c>
      <c r="K585">
        <f t="shared" si="18"/>
        <v>14.183</v>
      </c>
      <c r="L585">
        <f t="shared" si="19"/>
        <v>722.13213001480642</v>
      </c>
    </row>
    <row r="586" spans="1:12" x14ac:dyDescent="0.35">
      <c r="A586" t="s">
        <v>154</v>
      </c>
      <c r="B586">
        <v>72163299</v>
      </c>
      <c r="C586" t="str">
        <f>VLOOKUP(B586,[1]Sheet1!A$1:C$84,3,FALSE)</f>
        <v>Angles, Shapes and Sections of Iron or Non Alloy Steel</v>
      </c>
      <c r="D586" t="s">
        <v>87</v>
      </c>
      <c r="E586" t="s">
        <v>86</v>
      </c>
      <c r="F586" t="s">
        <v>68</v>
      </c>
      <c r="G586" t="s">
        <v>85</v>
      </c>
      <c r="H586" t="s">
        <v>212</v>
      </c>
      <c r="I586">
        <v>783536</v>
      </c>
      <c r="J586">
        <v>1285117</v>
      </c>
      <c r="K586">
        <f t="shared" si="18"/>
        <v>1285.117</v>
      </c>
      <c r="L586">
        <f t="shared" si="19"/>
        <v>609.70012847079295</v>
      </c>
    </row>
    <row r="587" spans="1:12" x14ac:dyDescent="0.35">
      <c r="A587" t="s">
        <v>154</v>
      </c>
      <c r="B587">
        <v>72163299</v>
      </c>
      <c r="C587" t="str">
        <f>VLOOKUP(B587,[1]Sheet1!A$1:C$84,3,FALSE)</f>
        <v>Angles, Shapes and Sections of Iron or Non Alloy Steel</v>
      </c>
      <c r="D587" t="s">
        <v>87</v>
      </c>
      <c r="E587" t="s">
        <v>86</v>
      </c>
      <c r="F587" t="s">
        <v>68</v>
      </c>
      <c r="G587" t="s">
        <v>67</v>
      </c>
      <c r="H587" t="s">
        <v>212</v>
      </c>
      <c r="I587">
        <v>63694</v>
      </c>
      <c r="J587">
        <v>111043</v>
      </c>
      <c r="K587">
        <f t="shared" si="18"/>
        <v>111.04300000000001</v>
      </c>
      <c r="L587">
        <f t="shared" si="19"/>
        <v>573.59761533820233</v>
      </c>
    </row>
    <row r="588" spans="1:12" x14ac:dyDescent="0.35">
      <c r="A588" t="s">
        <v>154</v>
      </c>
      <c r="B588">
        <v>72163299</v>
      </c>
      <c r="C588" t="str">
        <f>VLOOKUP(B588,[1]Sheet1!A$1:C$84,3,FALSE)</f>
        <v>Angles, Shapes and Sections of Iron or Non Alloy Steel</v>
      </c>
      <c r="D588" t="s">
        <v>87</v>
      </c>
      <c r="E588" t="s">
        <v>86</v>
      </c>
      <c r="F588" t="s">
        <v>68</v>
      </c>
      <c r="G588" t="s">
        <v>92</v>
      </c>
      <c r="H588" t="s">
        <v>212</v>
      </c>
      <c r="I588">
        <v>2166177</v>
      </c>
      <c r="J588">
        <v>3554627</v>
      </c>
      <c r="K588">
        <f t="shared" si="18"/>
        <v>3554.627</v>
      </c>
      <c r="L588">
        <f t="shared" si="19"/>
        <v>609.39642893614439</v>
      </c>
    </row>
    <row r="589" spans="1:12" x14ac:dyDescent="0.35">
      <c r="A589" t="s">
        <v>153</v>
      </c>
      <c r="B589">
        <v>72163310</v>
      </c>
      <c r="C589" t="str">
        <f>VLOOKUP(B589,[1]Sheet1!A$1:C$84,3,FALSE)</f>
        <v>Angles, Shapes and Sections of Iron or Non Alloy Steel</v>
      </c>
      <c r="D589" t="s">
        <v>67</v>
      </c>
      <c r="E589" t="s">
        <v>94</v>
      </c>
      <c r="F589" t="s">
        <v>68</v>
      </c>
      <c r="G589" t="s">
        <v>85</v>
      </c>
      <c r="H589" t="s">
        <v>212</v>
      </c>
      <c r="I589">
        <v>1152</v>
      </c>
      <c r="J589">
        <v>2271</v>
      </c>
      <c r="K589">
        <f t="shared" si="18"/>
        <v>2.2709999999999999</v>
      </c>
      <c r="L589">
        <f t="shared" si="19"/>
        <v>507.26552179656539</v>
      </c>
    </row>
    <row r="590" spans="1:12" x14ac:dyDescent="0.35">
      <c r="A590" t="s">
        <v>153</v>
      </c>
      <c r="B590">
        <v>72163310</v>
      </c>
      <c r="C590" t="str">
        <f>VLOOKUP(B590,[1]Sheet1!A$1:C$84,3,FALSE)</f>
        <v>Angles, Shapes and Sections of Iron or Non Alloy Steel</v>
      </c>
      <c r="D590" t="s">
        <v>67</v>
      </c>
      <c r="E590" t="s">
        <v>94</v>
      </c>
      <c r="F590" t="s">
        <v>68</v>
      </c>
      <c r="G590" t="s">
        <v>67</v>
      </c>
      <c r="H590" t="s">
        <v>212</v>
      </c>
      <c r="I590">
        <v>4042</v>
      </c>
      <c r="J590">
        <v>3740</v>
      </c>
      <c r="K590">
        <f t="shared" si="18"/>
        <v>3.74</v>
      </c>
      <c r="L590">
        <f t="shared" si="19"/>
        <v>1080.7486631016043</v>
      </c>
    </row>
    <row r="591" spans="1:12" x14ac:dyDescent="0.35">
      <c r="A591" t="s">
        <v>153</v>
      </c>
      <c r="B591">
        <v>72163310</v>
      </c>
      <c r="C591" t="str">
        <f>VLOOKUP(B591,[1]Sheet1!A$1:C$84,3,FALSE)</f>
        <v>Angles, Shapes and Sections of Iron or Non Alloy Steel</v>
      </c>
      <c r="D591" t="s">
        <v>72</v>
      </c>
      <c r="E591" t="s">
        <v>93</v>
      </c>
      <c r="F591" t="s">
        <v>68</v>
      </c>
      <c r="G591" t="s">
        <v>85</v>
      </c>
      <c r="H591" t="s">
        <v>212</v>
      </c>
      <c r="I591">
        <v>8255</v>
      </c>
      <c r="J591">
        <v>16173</v>
      </c>
      <c r="K591">
        <f t="shared" si="18"/>
        <v>16.172999999999998</v>
      </c>
      <c r="L591">
        <f t="shared" si="19"/>
        <v>510.41859889940031</v>
      </c>
    </row>
    <row r="592" spans="1:12" x14ac:dyDescent="0.35">
      <c r="A592" t="s">
        <v>153</v>
      </c>
      <c r="B592">
        <v>72163310</v>
      </c>
      <c r="C592" t="str">
        <f>VLOOKUP(B592,[1]Sheet1!A$1:C$84,3,FALSE)</f>
        <v>Angles, Shapes and Sections of Iron or Non Alloy Steel</v>
      </c>
      <c r="D592" t="s">
        <v>72</v>
      </c>
      <c r="E592" t="s">
        <v>93</v>
      </c>
      <c r="F592" t="s">
        <v>68</v>
      </c>
      <c r="G592" t="s">
        <v>67</v>
      </c>
      <c r="H592" t="s">
        <v>212</v>
      </c>
      <c r="I592">
        <v>81452</v>
      </c>
      <c r="J592">
        <v>139123</v>
      </c>
      <c r="K592">
        <f t="shared" si="18"/>
        <v>139.12299999999999</v>
      </c>
      <c r="L592">
        <f t="shared" si="19"/>
        <v>585.4675359214508</v>
      </c>
    </row>
    <row r="593" spans="1:12" x14ac:dyDescent="0.35">
      <c r="A593" t="s">
        <v>153</v>
      </c>
      <c r="B593">
        <v>72163310</v>
      </c>
      <c r="C593" t="str">
        <f>VLOOKUP(B593,[1]Sheet1!A$1:C$84,3,FALSE)</f>
        <v>Angles, Shapes and Sections of Iron or Non Alloy Steel</v>
      </c>
      <c r="D593" t="s">
        <v>92</v>
      </c>
      <c r="E593" t="s">
        <v>91</v>
      </c>
      <c r="F593" t="s">
        <v>68</v>
      </c>
      <c r="G593" t="s">
        <v>85</v>
      </c>
      <c r="H593" t="s">
        <v>212</v>
      </c>
      <c r="I593">
        <v>154682</v>
      </c>
      <c r="J593">
        <v>303177</v>
      </c>
      <c r="K593">
        <f t="shared" si="18"/>
        <v>303.17700000000002</v>
      </c>
      <c r="L593">
        <f t="shared" si="19"/>
        <v>510.20361043218975</v>
      </c>
    </row>
    <row r="594" spans="1:12" x14ac:dyDescent="0.35">
      <c r="A594" t="s">
        <v>153</v>
      </c>
      <c r="B594">
        <v>72163310</v>
      </c>
      <c r="C594" t="str">
        <f>VLOOKUP(B594,[1]Sheet1!A$1:C$84,3,FALSE)</f>
        <v>Angles, Shapes and Sections of Iron or Non Alloy Steel</v>
      </c>
      <c r="D594" t="s">
        <v>92</v>
      </c>
      <c r="E594" t="s">
        <v>91</v>
      </c>
      <c r="F594" t="s">
        <v>68</v>
      </c>
      <c r="G594" t="s">
        <v>67</v>
      </c>
      <c r="H594" t="s">
        <v>212</v>
      </c>
      <c r="I594">
        <v>3915324</v>
      </c>
      <c r="J594">
        <v>6491328</v>
      </c>
      <c r="K594">
        <f t="shared" si="18"/>
        <v>6491.3280000000004</v>
      </c>
      <c r="L594">
        <f t="shared" si="19"/>
        <v>603.16224969682628</v>
      </c>
    </row>
    <row r="595" spans="1:12" x14ac:dyDescent="0.35">
      <c r="A595" t="s">
        <v>153</v>
      </c>
      <c r="B595">
        <v>72163310</v>
      </c>
      <c r="C595" t="str">
        <f>VLOOKUP(B595,[1]Sheet1!A$1:C$84,3,FALSE)</f>
        <v>Angles, Shapes and Sections of Iron or Non Alloy Steel</v>
      </c>
      <c r="D595" t="s">
        <v>92</v>
      </c>
      <c r="E595" t="s">
        <v>91</v>
      </c>
      <c r="F595" t="s">
        <v>68</v>
      </c>
      <c r="G595" t="s">
        <v>84</v>
      </c>
      <c r="H595" t="s">
        <v>212</v>
      </c>
      <c r="I595">
        <v>2032</v>
      </c>
      <c r="J595">
        <v>500</v>
      </c>
      <c r="K595">
        <f t="shared" si="18"/>
        <v>0.5</v>
      </c>
      <c r="L595">
        <f t="shared" si="19"/>
        <v>4064</v>
      </c>
    </row>
    <row r="596" spans="1:12" x14ac:dyDescent="0.35">
      <c r="A596" t="s">
        <v>153</v>
      </c>
      <c r="B596">
        <v>72163310</v>
      </c>
      <c r="C596" t="str">
        <f>VLOOKUP(B596,[1]Sheet1!A$1:C$84,3,FALSE)</f>
        <v>Angles, Shapes and Sections of Iron or Non Alloy Steel</v>
      </c>
      <c r="D596" t="s">
        <v>87</v>
      </c>
      <c r="E596" t="s">
        <v>86</v>
      </c>
      <c r="F596" t="s">
        <v>68</v>
      </c>
      <c r="G596" t="s">
        <v>85</v>
      </c>
      <c r="H596" t="s">
        <v>212</v>
      </c>
      <c r="I596">
        <v>108323</v>
      </c>
      <c r="J596">
        <v>212283</v>
      </c>
      <c r="K596">
        <f t="shared" si="18"/>
        <v>212.28299999999999</v>
      </c>
      <c r="L596">
        <f t="shared" si="19"/>
        <v>510.27637634666934</v>
      </c>
    </row>
    <row r="597" spans="1:12" x14ac:dyDescent="0.35">
      <c r="A597" t="s">
        <v>153</v>
      </c>
      <c r="B597">
        <v>72163310</v>
      </c>
      <c r="C597" t="str">
        <f>VLOOKUP(B597,[1]Sheet1!A$1:C$84,3,FALSE)</f>
        <v>Angles, Shapes and Sections of Iron or Non Alloy Steel</v>
      </c>
      <c r="D597" t="s">
        <v>87</v>
      </c>
      <c r="E597" t="s">
        <v>86</v>
      </c>
      <c r="F597" t="s">
        <v>68</v>
      </c>
      <c r="G597" t="s">
        <v>67</v>
      </c>
      <c r="H597" t="s">
        <v>212</v>
      </c>
      <c r="I597">
        <v>351829</v>
      </c>
      <c r="J597">
        <v>618115</v>
      </c>
      <c r="K597">
        <f t="shared" si="18"/>
        <v>618.11500000000001</v>
      </c>
      <c r="L597">
        <f t="shared" si="19"/>
        <v>569.19667052247553</v>
      </c>
    </row>
    <row r="598" spans="1:12" x14ac:dyDescent="0.35">
      <c r="A598" t="s">
        <v>153</v>
      </c>
      <c r="B598">
        <v>72163310</v>
      </c>
      <c r="C598" t="str">
        <f>VLOOKUP(B598,[1]Sheet1!A$1:C$84,3,FALSE)</f>
        <v>Angles, Shapes and Sections of Iron or Non Alloy Steel</v>
      </c>
      <c r="D598" t="s">
        <v>80</v>
      </c>
      <c r="E598" t="s">
        <v>79</v>
      </c>
      <c r="F598" t="s">
        <v>68</v>
      </c>
      <c r="G598" t="s">
        <v>85</v>
      </c>
      <c r="H598" t="s">
        <v>212</v>
      </c>
      <c r="I598">
        <v>161635</v>
      </c>
      <c r="J598">
        <v>317966</v>
      </c>
      <c r="K598">
        <f t="shared" si="18"/>
        <v>317.96600000000001</v>
      </c>
      <c r="L598">
        <f t="shared" si="19"/>
        <v>508.34051439462081</v>
      </c>
    </row>
    <row r="599" spans="1:12" x14ac:dyDescent="0.35">
      <c r="A599" t="s">
        <v>153</v>
      </c>
      <c r="B599">
        <v>72163310</v>
      </c>
      <c r="C599" t="str">
        <f>VLOOKUP(B599,[1]Sheet1!A$1:C$84,3,FALSE)</f>
        <v>Angles, Shapes and Sections of Iron or Non Alloy Steel</v>
      </c>
      <c r="D599" t="s">
        <v>80</v>
      </c>
      <c r="E599" t="s">
        <v>79</v>
      </c>
      <c r="F599" t="s">
        <v>68</v>
      </c>
      <c r="G599" t="s">
        <v>67</v>
      </c>
      <c r="H599" t="s">
        <v>212</v>
      </c>
      <c r="I599">
        <v>15597156</v>
      </c>
      <c r="J599">
        <v>32722797</v>
      </c>
      <c r="K599">
        <f t="shared" si="18"/>
        <v>32722.796999999999</v>
      </c>
      <c r="L599">
        <f t="shared" si="19"/>
        <v>476.6449518358715</v>
      </c>
    </row>
    <row r="600" spans="1:12" x14ac:dyDescent="0.35">
      <c r="A600" t="s">
        <v>153</v>
      </c>
      <c r="B600">
        <v>72163310</v>
      </c>
      <c r="C600" t="str">
        <f>VLOOKUP(B600,[1]Sheet1!A$1:C$84,3,FALSE)</f>
        <v>Angles, Shapes and Sections of Iron or Non Alloy Steel</v>
      </c>
      <c r="D600" t="s">
        <v>78</v>
      </c>
      <c r="E600" t="s">
        <v>77</v>
      </c>
      <c r="F600" t="s">
        <v>68</v>
      </c>
      <c r="G600" t="s">
        <v>85</v>
      </c>
      <c r="H600" t="s">
        <v>212</v>
      </c>
      <c r="I600">
        <v>103</v>
      </c>
      <c r="J600">
        <v>201</v>
      </c>
      <c r="K600">
        <f t="shared" si="18"/>
        <v>0.20100000000000001</v>
      </c>
      <c r="L600">
        <f t="shared" si="19"/>
        <v>512.43781094527355</v>
      </c>
    </row>
    <row r="601" spans="1:12" x14ac:dyDescent="0.35">
      <c r="A601" t="s">
        <v>153</v>
      </c>
      <c r="B601">
        <v>72163310</v>
      </c>
      <c r="C601" t="str">
        <f>VLOOKUP(B601,[1]Sheet1!A$1:C$84,3,FALSE)</f>
        <v>Angles, Shapes and Sections of Iron or Non Alloy Steel</v>
      </c>
      <c r="D601" t="s">
        <v>78</v>
      </c>
      <c r="E601" t="s">
        <v>77</v>
      </c>
      <c r="F601" t="s">
        <v>68</v>
      </c>
      <c r="G601" t="s">
        <v>67</v>
      </c>
      <c r="H601" t="s">
        <v>212</v>
      </c>
      <c r="I601">
        <v>340</v>
      </c>
      <c r="J601">
        <v>396</v>
      </c>
      <c r="K601">
        <f t="shared" si="18"/>
        <v>0.39600000000000002</v>
      </c>
      <c r="L601">
        <f t="shared" si="19"/>
        <v>858.58585858585855</v>
      </c>
    </row>
    <row r="602" spans="1:12" x14ac:dyDescent="0.35">
      <c r="A602" t="s">
        <v>153</v>
      </c>
      <c r="B602">
        <v>72163310</v>
      </c>
      <c r="C602" t="str">
        <f>VLOOKUP(B602,[1]Sheet1!A$1:C$84,3,FALSE)</f>
        <v>Angles, Shapes and Sections of Iron or Non Alloy Steel</v>
      </c>
      <c r="D602" t="s">
        <v>135</v>
      </c>
      <c r="E602" t="s">
        <v>134</v>
      </c>
      <c r="F602" t="s">
        <v>68</v>
      </c>
      <c r="G602" t="s">
        <v>85</v>
      </c>
      <c r="H602" t="s">
        <v>212</v>
      </c>
      <c r="I602">
        <v>20</v>
      </c>
      <c r="J602">
        <v>39</v>
      </c>
      <c r="K602">
        <f t="shared" si="18"/>
        <v>3.9E-2</v>
      </c>
      <c r="L602">
        <f t="shared" si="19"/>
        <v>512.82051282051282</v>
      </c>
    </row>
    <row r="603" spans="1:12" x14ac:dyDescent="0.35">
      <c r="A603" t="s">
        <v>153</v>
      </c>
      <c r="B603">
        <v>72163310</v>
      </c>
      <c r="C603" t="str">
        <f>VLOOKUP(B603,[1]Sheet1!A$1:C$84,3,FALSE)</f>
        <v>Angles, Shapes and Sections of Iron or Non Alloy Steel</v>
      </c>
      <c r="D603" t="s">
        <v>135</v>
      </c>
      <c r="E603" t="s">
        <v>134</v>
      </c>
      <c r="F603" t="s">
        <v>68</v>
      </c>
      <c r="G603" t="s">
        <v>67</v>
      </c>
      <c r="H603" t="s">
        <v>212</v>
      </c>
      <c r="I603">
        <v>160451</v>
      </c>
      <c r="J603">
        <v>332687</v>
      </c>
      <c r="K603">
        <f t="shared" si="18"/>
        <v>332.68700000000001</v>
      </c>
      <c r="L603">
        <f t="shared" si="19"/>
        <v>482.28815673591089</v>
      </c>
    </row>
    <row r="604" spans="1:12" x14ac:dyDescent="0.35">
      <c r="A604" t="s">
        <v>153</v>
      </c>
      <c r="B604">
        <v>72163310</v>
      </c>
      <c r="C604" t="str">
        <f>VLOOKUP(B604,[1]Sheet1!A$1:C$84,3,FALSE)</f>
        <v>Angles, Shapes and Sections of Iron or Non Alloy Steel</v>
      </c>
      <c r="D604" t="s">
        <v>97</v>
      </c>
      <c r="E604" t="s">
        <v>96</v>
      </c>
      <c r="F604" t="s">
        <v>68</v>
      </c>
      <c r="G604" t="s">
        <v>85</v>
      </c>
      <c r="H604" t="s">
        <v>212</v>
      </c>
      <c r="I604">
        <v>12253</v>
      </c>
      <c r="J604">
        <v>23950</v>
      </c>
      <c r="K604">
        <f t="shared" si="18"/>
        <v>23.95</v>
      </c>
      <c r="L604">
        <f t="shared" si="19"/>
        <v>511.60751565762007</v>
      </c>
    </row>
    <row r="605" spans="1:12" x14ac:dyDescent="0.35">
      <c r="A605" t="s">
        <v>153</v>
      </c>
      <c r="B605">
        <v>72163310</v>
      </c>
      <c r="C605" t="str">
        <f>VLOOKUP(B605,[1]Sheet1!A$1:C$84,3,FALSE)</f>
        <v>Angles, Shapes and Sections of Iron or Non Alloy Steel</v>
      </c>
      <c r="D605" t="s">
        <v>97</v>
      </c>
      <c r="E605" t="s">
        <v>96</v>
      </c>
      <c r="F605" t="s">
        <v>68</v>
      </c>
      <c r="G605" t="s">
        <v>67</v>
      </c>
      <c r="H605" t="s">
        <v>212</v>
      </c>
      <c r="I605">
        <v>20334</v>
      </c>
      <c r="J605">
        <v>17317</v>
      </c>
      <c r="K605">
        <f t="shared" si="18"/>
        <v>17.317</v>
      </c>
      <c r="L605">
        <f t="shared" si="19"/>
        <v>1174.2218629092799</v>
      </c>
    </row>
    <row r="606" spans="1:12" x14ac:dyDescent="0.35">
      <c r="A606" t="s">
        <v>152</v>
      </c>
      <c r="B606">
        <v>72163390</v>
      </c>
      <c r="C606" t="str">
        <f>VLOOKUP(B606,[1]Sheet1!A$1:C$84,3,FALSE)</f>
        <v>Angles, Shapes and Sections of Iron or Non Alloy Steel</v>
      </c>
      <c r="D606" t="s">
        <v>67</v>
      </c>
      <c r="E606" t="s">
        <v>94</v>
      </c>
      <c r="F606" t="s">
        <v>68</v>
      </c>
      <c r="G606" t="s">
        <v>85</v>
      </c>
      <c r="H606" t="s">
        <v>212</v>
      </c>
      <c r="I606">
        <v>304</v>
      </c>
      <c r="J606">
        <v>582</v>
      </c>
      <c r="K606">
        <f t="shared" si="18"/>
        <v>0.58199999999999996</v>
      </c>
      <c r="L606">
        <f t="shared" si="19"/>
        <v>522.33676975945025</v>
      </c>
    </row>
    <row r="607" spans="1:12" x14ac:dyDescent="0.35">
      <c r="A607" t="s">
        <v>152</v>
      </c>
      <c r="B607">
        <v>72163390</v>
      </c>
      <c r="C607" t="str">
        <f>VLOOKUP(B607,[1]Sheet1!A$1:C$84,3,FALSE)</f>
        <v>Angles, Shapes and Sections of Iron or Non Alloy Steel</v>
      </c>
      <c r="D607" t="s">
        <v>67</v>
      </c>
      <c r="E607" t="s">
        <v>94</v>
      </c>
      <c r="F607" t="s">
        <v>68</v>
      </c>
      <c r="G607" t="s">
        <v>67</v>
      </c>
      <c r="H607" t="s">
        <v>212</v>
      </c>
      <c r="I607">
        <v>1581</v>
      </c>
      <c r="J607">
        <v>3000</v>
      </c>
      <c r="K607">
        <f t="shared" si="18"/>
        <v>3</v>
      </c>
      <c r="L607">
        <f t="shared" si="19"/>
        <v>527</v>
      </c>
    </row>
    <row r="608" spans="1:12" x14ac:dyDescent="0.35">
      <c r="A608" t="s">
        <v>152</v>
      </c>
      <c r="B608">
        <v>72163390</v>
      </c>
      <c r="C608" t="str">
        <f>VLOOKUP(B608,[1]Sheet1!A$1:C$84,3,FALSE)</f>
        <v>Angles, Shapes and Sections of Iron or Non Alloy Steel</v>
      </c>
      <c r="D608" t="s">
        <v>72</v>
      </c>
      <c r="E608" t="s">
        <v>93</v>
      </c>
      <c r="F608" t="s">
        <v>68</v>
      </c>
      <c r="G608" t="s">
        <v>85</v>
      </c>
      <c r="H608" t="s">
        <v>212</v>
      </c>
      <c r="I608">
        <v>48895</v>
      </c>
      <c r="J608">
        <v>95430</v>
      </c>
      <c r="K608">
        <f t="shared" si="18"/>
        <v>95.43</v>
      </c>
      <c r="L608">
        <f t="shared" si="19"/>
        <v>512.36508435502458</v>
      </c>
    </row>
    <row r="609" spans="1:12" x14ac:dyDescent="0.35">
      <c r="A609" t="s">
        <v>152</v>
      </c>
      <c r="B609">
        <v>72163390</v>
      </c>
      <c r="C609" t="str">
        <f>VLOOKUP(B609,[1]Sheet1!A$1:C$84,3,FALSE)</f>
        <v>Angles, Shapes and Sections of Iron or Non Alloy Steel</v>
      </c>
      <c r="D609" t="s">
        <v>72</v>
      </c>
      <c r="E609" t="s">
        <v>93</v>
      </c>
      <c r="F609" t="s">
        <v>68</v>
      </c>
      <c r="G609" t="s">
        <v>67</v>
      </c>
      <c r="H609" t="s">
        <v>212</v>
      </c>
      <c r="I609">
        <v>477961</v>
      </c>
      <c r="J609">
        <v>799579</v>
      </c>
      <c r="K609">
        <f t="shared" si="18"/>
        <v>799.57899999999995</v>
      </c>
      <c r="L609">
        <f t="shared" si="19"/>
        <v>597.76582426501955</v>
      </c>
    </row>
    <row r="610" spans="1:12" x14ac:dyDescent="0.35">
      <c r="A610" t="s">
        <v>152</v>
      </c>
      <c r="B610">
        <v>72163390</v>
      </c>
      <c r="C610" t="str">
        <f>VLOOKUP(B610,[1]Sheet1!A$1:C$84,3,FALSE)</f>
        <v>Angles, Shapes and Sections of Iron or Non Alloy Steel</v>
      </c>
      <c r="D610" t="s">
        <v>92</v>
      </c>
      <c r="E610" t="s">
        <v>91</v>
      </c>
      <c r="F610" t="s">
        <v>68</v>
      </c>
      <c r="G610" t="s">
        <v>85</v>
      </c>
      <c r="H610" t="s">
        <v>212</v>
      </c>
      <c r="I610">
        <v>537945</v>
      </c>
      <c r="J610">
        <v>1049225</v>
      </c>
      <c r="K610">
        <f t="shared" si="18"/>
        <v>1049.2249999999999</v>
      </c>
      <c r="L610">
        <f t="shared" si="19"/>
        <v>512.70699802234992</v>
      </c>
    </row>
    <row r="611" spans="1:12" x14ac:dyDescent="0.35">
      <c r="A611" t="s">
        <v>152</v>
      </c>
      <c r="B611">
        <v>72163390</v>
      </c>
      <c r="C611" t="str">
        <f>VLOOKUP(B611,[1]Sheet1!A$1:C$84,3,FALSE)</f>
        <v>Angles, Shapes and Sections of Iron or Non Alloy Steel</v>
      </c>
      <c r="D611" t="s">
        <v>92</v>
      </c>
      <c r="E611" t="s">
        <v>91</v>
      </c>
      <c r="F611" t="s">
        <v>68</v>
      </c>
      <c r="G611" t="s">
        <v>67</v>
      </c>
      <c r="H611" t="s">
        <v>212</v>
      </c>
      <c r="I611">
        <v>13742163</v>
      </c>
      <c r="J611">
        <v>26971886</v>
      </c>
      <c r="K611">
        <f t="shared" si="18"/>
        <v>26971.885999999999</v>
      </c>
      <c r="L611">
        <f t="shared" si="19"/>
        <v>509.49952109392723</v>
      </c>
    </row>
    <row r="612" spans="1:12" x14ac:dyDescent="0.35">
      <c r="A612" t="s">
        <v>152</v>
      </c>
      <c r="B612">
        <v>72163390</v>
      </c>
      <c r="C612" t="str">
        <f>VLOOKUP(B612,[1]Sheet1!A$1:C$84,3,FALSE)</f>
        <v>Angles, Shapes and Sections of Iron or Non Alloy Steel</v>
      </c>
      <c r="D612" t="s">
        <v>87</v>
      </c>
      <c r="E612" t="s">
        <v>86</v>
      </c>
      <c r="F612" t="s">
        <v>68</v>
      </c>
      <c r="G612" t="s">
        <v>85</v>
      </c>
      <c r="H612" t="s">
        <v>212</v>
      </c>
      <c r="I612">
        <v>10277</v>
      </c>
      <c r="J612">
        <v>19837</v>
      </c>
      <c r="K612">
        <f t="shared" si="18"/>
        <v>19.837</v>
      </c>
      <c r="L612">
        <f t="shared" si="19"/>
        <v>518.07228915662654</v>
      </c>
    </row>
    <row r="613" spans="1:12" x14ac:dyDescent="0.35">
      <c r="A613" t="s">
        <v>152</v>
      </c>
      <c r="B613">
        <v>72163390</v>
      </c>
      <c r="C613" t="str">
        <f>VLOOKUP(B613,[1]Sheet1!A$1:C$84,3,FALSE)</f>
        <v>Angles, Shapes and Sections of Iron or Non Alloy Steel</v>
      </c>
      <c r="D613" t="s">
        <v>87</v>
      </c>
      <c r="E613" t="s">
        <v>86</v>
      </c>
      <c r="F613" t="s">
        <v>68</v>
      </c>
      <c r="G613" t="s">
        <v>67</v>
      </c>
      <c r="H613" t="s">
        <v>212</v>
      </c>
      <c r="I613">
        <v>41293</v>
      </c>
      <c r="J613">
        <v>71043</v>
      </c>
      <c r="K613">
        <f t="shared" si="18"/>
        <v>71.043000000000006</v>
      </c>
      <c r="L613">
        <f t="shared" si="19"/>
        <v>581.23953098827462</v>
      </c>
    </row>
    <row r="614" spans="1:12" x14ac:dyDescent="0.35">
      <c r="A614" t="s">
        <v>152</v>
      </c>
      <c r="B614">
        <v>72163390</v>
      </c>
      <c r="C614" t="str">
        <f>VLOOKUP(B614,[1]Sheet1!A$1:C$84,3,FALSE)</f>
        <v>Angles, Shapes and Sections of Iron or Non Alloy Steel</v>
      </c>
      <c r="D614" t="s">
        <v>80</v>
      </c>
      <c r="E614" t="s">
        <v>79</v>
      </c>
      <c r="F614" t="s">
        <v>68</v>
      </c>
      <c r="G614" t="s">
        <v>85</v>
      </c>
      <c r="H614" t="s">
        <v>212</v>
      </c>
      <c r="I614">
        <v>500411</v>
      </c>
      <c r="J614">
        <v>982075</v>
      </c>
      <c r="K614">
        <f t="shared" si="18"/>
        <v>982.07500000000005</v>
      </c>
      <c r="L614">
        <f t="shared" si="19"/>
        <v>509.54458671690043</v>
      </c>
    </row>
    <row r="615" spans="1:12" x14ac:dyDescent="0.35">
      <c r="A615" t="s">
        <v>152</v>
      </c>
      <c r="B615">
        <v>72163390</v>
      </c>
      <c r="C615" t="str">
        <f>VLOOKUP(B615,[1]Sheet1!A$1:C$84,3,FALSE)</f>
        <v>Angles, Shapes and Sections of Iron or Non Alloy Steel</v>
      </c>
      <c r="D615" t="s">
        <v>80</v>
      </c>
      <c r="E615" t="s">
        <v>79</v>
      </c>
      <c r="F615" t="s">
        <v>68</v>
      </c>
      <c r="G615" t="s">
        <v>67</v>
      </c>
      <c r="H615" t="s">
        <v>212</v>
      </c>
      <c r="I615">
        <v>49151312</v>
      </c>
      <c r="J615">
        <v>101594188</v>
      </c>
      <c r="K615">
        <f t="shared" si="18"/>
        <v>101594.18799999999</v>
      </c>
      <c r="L615">
        <f t="shared" si="19"/>
        <v>483.80043157586931</v>
      </c>
    </row>
    <row r="616" spans="1:12" x14ac:dyDescent="0.35">
      <c r="A616" t="s">
        <v>152</v>
      </c>
      <c r="B616">
        <v>72163390</v>
      </c>
      <c r="C616" t="str">
        <f>VLOOKUP(B616,[1]Sheet1!A$1:C$84,3,FALSE)</f>
        <v>Angles, Shapes and Sections of Iron or Non Alloy Steel</v>
      </c>
      <c r="D616" t="s">
        <v>135</v>
      </c>
      <c r="E616" t="s">
        <v>134</v>
      </c>
      <c r="F616" t="s">
        <v>68</v>
      </c>
      <c r="G616" t="s">
        <v>85</v>
      </c>
      <c r="H616" t="s">
        <v>212</v>
      </c>
      <c r="I616">
        <v>6823</v>
      </c>
      <c r="J616">
        <v>13068</v>
      </c>
      <c r="K616">
        <f t="shared" si="18"/>
        <v>13.068</v>
      </c>
      <c r="L616">
        <f t="shared" si="19"/>
        <v>522.11509029690853</v>
      </c>
    </row>
    <row r="617" spans="1:12" x14ac:dyDescent="0.35">
      <c r="A617" t="s">
        <v>152</v>
      </c>
      <c r="B617">
        <v>72163390</v>
      </c>
      <c r="C617" t="str">
        <f>VLOOKUP(B617,[1]Sheet1!A$1:C$84,3,FALSE)</f>
        <v>Angles, Shapes and Sections of Iron or Non Alloy Steel</v>
      </c>
      <c r="D617" t="s">
        <v>135</v>
      </c>
      <c r="E617" t="s">
        <v>134</v>
      </c>
      <c r="F617" t="s">
        <v>68</v>
      </c>
      <c r="G617" t="s">
        <v>67</v>
      </c>
      <c r="H617" t="s">
        <v>212</v>
      </c>
      <c r="I617">
        <v>7207197</v>
      </c>
      <c r="J617">
        <v>12932557</v>
      </c>
      <c r="K617">
        <f t="shared" si="18"/>
        <v>12932.557000000001</v>
      </c>
      <c r="L617">
        <f t="shared" si="19"/>
        <v>557.290951820278</v>
      </c>
    </row>
    <row r="618" spans="1:12" x14ac:dyDescent="0.35">
      <c r="A618" t="s">
        <v>151</v>
      </c>
      <c r="B618">
        <v>72164010</v>
      </c>
      <c r="C618" t="str">
        <f>VLOOKUP(B618,[1]Sheet1!A$1:C$84,3,FALSE)</f>
        <v>Non Alloy and Other Alloy Merchant Bars and Light Sections</v>
      </c>
      <c r="D618" t="s">
        <v>67</v>
      </c>
      <c r="E618" t="s">
        <v>94</v>
      </c>
      <c r="F618" t="s">
        <v>68</v>
      </c>
      <c r="G618" t="s">
        <v>85</v>
      </c>
      <c r="H618" t="s">
        <v>212</v>
      </c>
      <c r="I618">
        <v>187611</v>
      </c>
      <c r="J618">
        <v>328707</v>
      </c>
      <c r="K618">
        <f t="shared" si="18"/>
        <v>328.70699999999999</v>
      </c>
      <c r="L618">
        <f t="shared" si="19"/>
        <v>570.75450172950377</v>
      </c>
    </row>
    <row r="619" spans="1:12" x14ac:dyDescent="0.35">
      <c r="A619" t="s">
        <v>151</v>
      </c>
      <c r="B619">
        <v>72164010</v>
      </c>
      <c r="C619" t="str">
        <f>VLOOKUP(B619,[1]Sheet1!A$1:C$84,3,FALSE)</f>
        <v>Non Alloy and Other Alloy Merchant Bars and Light Sections</v>
      </c>
      <c r="D619" t="s">
        <v>67</v>
      </c>
      <c r="E619" t="s">
        <v>94</v>
      </c>
      <c r="F619" t="s">
        <v>68</v>
      </c>
      <c r="G619" t="s">
        <v>67</v>
      </c>
      <c r="H619" t="s">
        <v>212</v>
      </c>
      <c r="I619">
        <v>804646</v>
      </c>
      <c r="J619">
        <v>1567564</v>
      </c>
      <c r="K619">
        <f t="shared" si="18"/>
        <v>1567.5640000000001</v>
      </c>
      <c r="L619">
        <f t="shared" si="19"/>
        <v>513.30982339477043</v>
      </c>
    </row>
    <row r="620" spans="1:12" x14ac:dyDescent="0.35">
      <c r="A620" t="s">
        <v>151</v>
      </c>
      <c r="B620">
        <v>72164010</v>
      </c>
      <c r="C620" t="str">
        <f>VLOOKUP(B620,[1]Sheet1!A$1:C$84,3,FALSE)</f>
        <v>Non Alloy and Other Alloy Merchant Bars and Light Sections</v>
      </c>
      <c r="D620" t="s">
        <v>72</v>
      </c>
      <c r="E620" t="s">
        <v>93</v>
      </c>
      <c r="F620" t="s">
        <v>68</v>
      </c>
      <c r="G620" t="s">
        <v>85</v>
      </c>
      <c r="H620" t="s">
        <v>212</v>
      </c>
      <c r="I620">
        <v>14257</v>
      </c>
      <c r="J620">
        <v>25039</v>
      </c>
      <c r="K620">
        <f t="shared" si="18"/>
        <v>25.039000000000001</v>
      </c>
      <c r="L620">
        <f t="shared" si="19"/>
        <v>569.39174887176</v>
      </c>
    </row>
    <row r="621" spans="1:12" x14ac:dyDescent="0.35">
      <c r="A621" t="s">
        <v>151</v>
      </c>
      <c r="B621">
        <v>72164010</v>
      </c>
      <c r="C621" t="str">
        <f>VLOOKUP(B621,[1]Sheet1!A$1:C$84,3,FALSE)</f>
        <v>Non Alloy and Other Alloy Merchant Bars and Light Sections</v>
      </c>
      <c r="D621" t="s">
        <v>72</v>
      </c>
      <c r="E621" t="s">
        <v>93</v>
      </c>
      <c r="F621" t="s">
        <v>68</v>
      </c>
      <c r="G621" t="s">
        <v>67</v>
      </c>
      <c r="H621" t="s">
        <v>212</v>
      </c>
      <c r="I621">
        <v>143828</v>
      </c>
      <c r="J621">
        <v>227413</v>
      </c>
      <c r="K621">
        <f t="shared" si="18"/>
        <v>227.41300000000001</v>
      </c>
      <c r="L621">
        <f t="shared" si="19"/>
        <v>632.45285010091766</v>
      </c>
    </row>
    <row r="622" spans="1:12" x14ac:dyDescent="0.35">
      <c r="A622" t="s">
        <v>151</v>
      </c>
      <c r="B622">
        <v>72164010</v>
      </c>
      <c r="C622" t="str">
        <f>VLOOKUP(B622,[1]Sheet1!A$1:C$84,3,FALSE)</f>
        <v>Non Alloy and Other Alloy Merchant Bars and Light Sections</v>
      </c>
      <c r="D622" t="s">
        <v>92</v>
      </c>
      <c r="E622" t="s">
        <v>91</v>
      </c>
      <c r="F622" t="s">
        <v>68</v>
      </c>
      <c r="G622" t="s">
        <v>85</v>
      </c>
      <c r="H622" t="s">
        <v>212</v>
      </c>
      <c r="I622">
        <v>24576</v>
      </c>
      <c r="J622">
        <v>43041</v>
      </c>
      <c r="K622">
        <f t="shared" si="18"/>
        <v>43.040999999999997</v>
      </c>
      <c r="L622">
        <f t="shared" si="19"/>
        <v>570.9904509653586</v>
      </c>
    </row>
    <row r="623" spans="1:12" x14ac:dyDescent="0.35">
      <c r="A623" t="s">
        <v>151</v>
      </c>
      <c r="B623">
        <v>72164010</v>
      </c>
      <c r="C623" t="str">
        <f>VLOOKUP(B623,[1]Sheet1!A$1:C$84,3,FALSE)</f>
        <v>Non Alloy and Other Alloy Merchant Bars and Light Sections</v>
      </c>
      <c r="D623" t="s">
        <v>92</v>
      </c>
      <c r="E623" t="s">
        <v>91</v>
      </c>
      <c r="F623" t="s">
        <v>68</v>
      </c>
      <c r="G623" t="s">
        <v>67</v>
      </c>
      <c r="H623" t="s">
        <v>212</v>
      </c>
      <c r="I623">
        <v>613254</v>
      </c>
      <c r="J623">
        <v>878038</v>
      </c>
      <c r="K623">
        <f t="shared" si="18"/>
        <v>878.03800000000001</v>
      </c>
      <c r="L623">
        <f t="shared" si="19"/>
        <v>698.43674191777575</v>
      </c>
    </row>
    <row r="624" spans="1:12" x14ac:dyDescent="0.35">
      <c r="A624" t="s">
        <v>151</v>
      </c>
      <c r="B624">
        <v>72164010</v>
      </c>
      <c r="C624" t="str">
        <f>VLOOKUP(B624,[1]Sheet1!A$1:C$84,3,FALSE)</f>
        <v>Non Alloy and Other Alloy Merchant Bars and Light Sections</v>
      </c>
      <c r="D624" t="s">
        <v>89</v>
      </c>
      <c r="E624" t="s">
        <v>88</v>
      </c>
      <c r="F624" t="s">
        <v>68</v>
      </c>
      <c r="G624" t="s">
        <v>85</v>
      </c>
      <c r="H624" t="s">
        <v>212</v>
      </c>
      <c r="I624">
        <v>340143</v>
      </c>
      <c r="J624">
        <v>590417</v>
      </c>
      <c r="K624">
        <f t="shared" si="18"/>
        <v>590.41700000000003</v>
      </c>
      <c r="L624">
        <f t="shared" si="19"/>
        <v>576.10637905073872</v>
      </c>
    </row>
    <row r="625" spans="1:12" x14ac:dyDescent="0.35">
      <c r="A625" t="s">
        <v>151</v>
      </c>
      <c r="B625">
        <v>72164010</v>
      </c>
      <c r="C625" t="str">
        <f>VLOOKUP(B625,[1]Sheet1!A$1:C$84,3,FALSE)</f>
        <v>Non Alloy and Other Alloy Merchant Bars and Light Sections</v>
      </c>
      <c r="D625" t="s">
        <v>89</v>
      </c>
      <c r="E625" t="s">
        <v>88</v>
      </c>
      <c r="F625" t="s">
        <v>68</v>
      </c>
      <c r="G625" t="s">
        <v>67</v>
      </c>
      <c r="H625" t="s">
        <v>212</v>
      </c>
      <c r="I625">
        <v>880128</v>
      </c>
      <c r="J625">
        <v>1654934</v>
      </c>
      <c r="K625">
        <f t="shared" si="18"/>
        <v>1654.934</v>
      </c>
      <c r="L625">
        <f t="shared" si="19"/>
        <v>531.82060432621483</v>
      </c>
    </row>
    <row r="626" spans="1:12" x14ac:dyDescent="0.35">
      <c r="A626" t="s">
        <v>151</v>
      </c>
      <c r="B626">
        <v>72164010</v>
      </c>
      <c r="C626" t="str">
        <f>VLOOKUP(B626,[1]Sheet1!A$1:C$84,3,FALSE)</f>
        <v>Non Alloy and Other Alloy Merchant Bars and Light Sections</v>
      </c>
      <c r="D626" t="s">
        <v>87</v>
      </c>
      <c r="E626" t="s">
        <v>86</v>
      </c>
      <c r="F626" t="s">
        <v>68</v>
      </c>
      <c r="G626" t="s">
        <v>85</v>
      </c>
      <c r="H626" t="s">
        <v>212</v>
      </c>
      <c r="I626">
        <v>13394</v>
      </c>
      <c r="J626">
        <v>23533</v>
      </c>
      <c r="K626">
        <f t="shared" si="18"/>
        <v>23.533000000000001</v>
      </c>
      <c r="L626">
        <f t="shared" si="19"/>
        <v>569.15820337398543</v>
      </c>
    </row>
    <row r="627" spans="1:12" x14ac:dyDescent="0.35">
      <c r="A627" t="s">
        <v>151</v>
      </c>
      <c r="B627">
        <v>72164010</v>
      </c>
      <c r="C627" t="str">
        <f>VLOOKUP(B627,[1]Sheet1!A$1:C$84,3,FALSE)</f>
        <v>Non Alloy and Other Alloy Merchant Bars and Light Sections</v>
      </c>
      <c r="D627" t="s">
        <v>87</v>
      </c>
      <c r="E627" t="s">
        <v>86</v>
      </c>
      <c r="F627" t="s">
        <v>68</v>
      </c>
      <c r="G627" t="s">
        <v>67</v>
      </c>
      <c r="H627" t="s">
        <v>212</v>
      </c>
      <c r="I627">
        <v>37074</v>
      </c>
      <c r="J627">
        <v>52723</v>
      </c>
      <c r="K627">
        <f t="shared" si="18"/>
        <v>52.722999999999999</v>
      </c>
      <c r="L627">
        <f t="shared" si="19"/>
        <v>703.18456840468104</v>
      </c>
    </row>
    <row r="628" spans="1:12" x14ac:dyDescent="0.35">
      <c r="A628" t="s">
        <v>151</v>
      </c>
      <c r="B628">
        <v>72164010</v>
      </c>
      <c r="C628" t="str">
        <f>VLOOKUP(B628,[1]Sheet1!A$1:C$84,3,FALSE)</f>
        <v>Non Alloy and Other Alloy Merchant Bars and Light Sections</v>
      </c>
      <c r="D628" t="s">
        <v>80</v>
      </c>
      <c r="E628" t="s">
        <v>79</v>
      </c>
      <c r="F628" t="s">
        <v>68</v>
      </c>
      <c r="G628" t="s">
        <v>85</v>
      </c>
      <c r="H628" t="s">
        <v>212</v>
      </c>
      <c r="I628">
        <v>22585</v>
      </c>
      <c r="J628">
        <v>39659</v>
      </c>
      <c r="K628">
        <f t="shared" si="18"/>
        <v>39.658999999999999</v>
      </c>
      <c r="L628">
        <f t="shared" si="19"/>
        <v>569.47981542651098</v>
      </c>
    </row>
    <row r="629" spans="1:12" x14ac:dyDescent="0.35">
      <c r="A629" t="s">
        <v>151</v>
      </c>
      <c r="B629">
        <v>72164010</v>
      </c>
      <c r="C629" t="str">
        <f>VLOOKUP(B629,[1]Sheet1!A$1:C$84,3,FALSE)</f>
        <v>Non Alloy and Other Alloy Merchant Bars and Light Sections</v>
      </c>
      <c r="D629" t="s">
        <v>80</v>
      </c>
      <c r="E629" t="s">
        <v>79</v>
      </c>
      <c r="F629" t="s">
        <v>68</v>
      </c>
      <c r="G629" t="s">
        <v>67</v>
      </c>
      <c r="H629" t="s">
        <v>212</v>
      </c>
      <c r="I629">
        <v>2244477</v>
      </c>
      <c r="J629">
        <v>4526097</v>
      </c>
      <c r="K629">
        <f t="shared" si="18"/>
        <v>4526.0969999999998</v>
      </c>
      <c r="L629">
        <f t="shared" si="19"/>
        <v>495.89679584860869</v>
      </c>
    </row>
    <row r="630" spans="1:12" x14ac:dyDescent="0.35">
      <c r="A630" t="s">
        <v>151</v>
      </c>
      <c r="B630">
        <v>72164010</v>
      </c>
      <c r="C630" t="str">
        <f>VLOOKUP(B630,[1]Sheet1!A$1:C$84,3,FALSE)</f>
        <v>Non Alloy and Other Alloy Merchant Bars and Light Sections</v>
      </c>
      <c r="D630" t="s">
        <v>78</v>
      </c>
      <c r="E630" t="s">
        <v>77</v>
      </c>
      <c r="F630" t="s">
        <v>68</v>
      </c>
      <c r="G630" t="s">
        <v>85</v>
      </c>
      <c r="H630" t="s">
        <v>212</v>
      </c>
      <c r="I630">
        <v>1007</v>
      </c>
      <c r="J630">
        <v>1748</v>
      </c>
      <c r="K630">
        <f t="shared" si="18"/>
        <v>1.748</v>
      </c>
      <c r="L630">
        <f t="shared" si="19"/>
        <v>576.08695652173913</v>
      </c>
    </row>
    <row r="631" spans="1:12" x14ac:dyDescent="0.35">
      <c r="A631" t="s">
        <v>151</v>
      </c>
      <c r="B631">
        <v>72164010</v>
      </c>
      <c r="C631" t="str">
        <f>VLOOKUP(B631,[1]Sheet1!A$1:C$84,3,FALSE)</f>
        <v>Non Alloy and Other Alloy Merchant Bars and Light Sections</v>
      </c>
      <c r="D631" t="s">
        <v>78</v>
      </c>
      <c r="E631" t="s">
        <v>77</v>
      </c>
      <c r="F631" t="s">
        <v>68</v>
      </c>
      <c r="G631" t="s">
        <v>67</v>
      </c>
      <c r="H631" t="s">
        <v>212</v>
      </c>
      <c r="I631">
        <v>3323</v>
      </c>
      <c r="J631">
        <v>2595</v>
      </c>
      <c r="K631">
        <f t="shared" si="18"/>
        <v>2.5950000000000002</v>
      </c>
      <c r="L631">
        <f t="shared" si="19"/>
        <v>1280.5394990366087</v>
      </c>
    </row>
    <row r="632" spans="1:12" x14ac:dyDescent="0.35">
      <c r="A632" t="s">
        <v>151</v>
      </c>
      <c r="B632">
        <v>72164010</v>
      </c>
      <c r="C632" t="str">
        <f>VLOOKUP(B632,[1]Sheet1!A$1:C$84,3,FALSE)</f>
        <v>Non Alloy and Other Alloy Merchant Bars and Light Sections</v>
      </c>
      <c r="D632" t="s">
        <v>135</v>
      </c>
      <c r="E632" t="s">
        <v>134</v>
      </c>
      <c r="F632" t="s">
        <v>68</v>
      </c>
      <c r="G632" t="s">
        <v>85</v>
      </c>
      <c r="H632" t="s">
        <v>212</v>
      </c>
      <c r="I632">
        <v>712</v>
      </c>
      <c r="J632">
        <v>1236</v>
      </c>
      <c r="K632">
        <f t="shared" si="18"/>
        <v>1.236</v>
      </c>
      <c r="L632">
        <f t="shared" si="19"/>
        <v>576.05177993527514</v>
      </c>
    </row>
    <row r="633" spans="1:12" x14ac:dyDescent="0.35">
      <c r="A633" t="s">
        <v>151</v>
      </c>
      <c r="B633">
        <v>72164010</v>
      </c>
      <c r="C633" t="str">
        <f>VLOOKUP(B633,[1]Sheet1!A$1:C$84,3,FALSE)</f>
        <v>Non Alloy and Other Alloy Merchant Bars and Light Sections</v>
      </c>
      <c r="D633" t="s">
        <v>135</v>
      </c>
      <c r="E633" t="s">
        <v>134</v>
      </c>
      <c r="F633" t="s">
        <v>68</v>
      </c>
      <c r="G633" t="s">
        <v>67</v>
      </c>
      <c r="H633" t="s">
        <v>212</v>
      </c>
      <c r="I633">
        <v>863404</v>
      </c>
      <c r="J633">
        <v>1437486</v>
      </c>
      <c r="K633">
        <f t="shared" si="18"/>
        <v>1437.4860000000001</v>
      </c>
      <c r="L633">
        <f t="shared" si="19"/>
        <v>600.63471922509154</v>
      </c>
    </row>
    <row r="634" spans="1:12" x14ac:dyDescent="0.35">
      <c r="A634" t="s">
        <v>151</v>
      </c>
      <c r="B634">
        <v>72164010</v>
      </c>
      <c r="C634" t="str">
        <f>VLOOKUP(B634,[1]Sheet1!A$1:C$84,3,FALSE)</f>
        <v>Non Alloy and Other Alloy Merchant Bars and Light Sections</v>
      </c>
      <c r="D634" t="s">
        <v>97</v>
      </c>
      <c r="E634" t="s">
        <v>96</v>
      </c>
      <c r="F634" t="s">
        <v>68</v>
      </c>
      <c r="G634" t="s">
        <v>85</v>
      </c>
      <c r="H634" t="s">
        <v>212</v>
      </c>
      <c r="I634">
        <v>2789</v>
      </c>
      <c r="J634">
        <v>4842</v>
      </c>
      <c r="K634">
        <f t="shared" si="18"/>
        <v>4.8419999999999996</v>
      </c>
      <c r="L634">
        <f t="shared" si="19"/>
        <v>576.0016522098307</v>
      </c>
    </row>
    <row r="635" spans="1:12" x14ac:dyDescent="0.35">
      <c r="A635" t="s">
        <v>151</v>
      </c>
      <c r="B635">
        <v>72164010</v>
      </c>
      <c r="C635" t="str">
        <f>VLOOKUP(B635,[1]Sheet1!A$1:C$84,3,FALSE)</f>
        <v>Non Alloy and Other Alloy Merchant Bars and Light Sections</v>
      </c>
      <c r="D635" t="s">
        <v>97</v>
      </c>
      <c r="E635" t="s">
        <v>96</v>
      </c>
      <c r="F635" t="s">
        <v>68</v>
      </c>
      <c r="G635" t="s">
        <v>67</v>
      </c>
      <c r="H635" t="s">
        <v>212</v>
      </c>
      <c r="I635">
        <v>4178</v>
      </c>
      <c r="J635">
        <v>6575</v>
      </c>
      <c r="K635">
        <f t="shared" si="18"/>
        <v>6.5750000000000002</v>
      </c>
      <c r="L635">
        <f t="shared" si="19"/>
        <v>635.4372623574144</v>
      </c>
    </row>
    <row r="636" spans="1:12" x14ac:dyDescent="0.35">
      <c r="A636" t="s">
        <v>150</v>
      </c>
      <c r="B636">
        <v>72164090</v>
      </c>
      <c r="C636" t="str">
        <f>VLOOKUP(B636,[1]Sheet1!A$1:C$84,3,FALSE)</f>
        <v>Non Alloy and Other Alloy Merchant Bars and Light Sections</v>
      </c>
      <c r="D636" t="s">
        <v>72</v>
      </c>
      <c r="E636" t="s">
        <v>93</v>
      </c>
      <c r="F636" t="s">
        <v>68</v>
      </c>
      <c r="G636" t="s">
        <v>85</v>
      </c>
      <c r="H636" t="s">
        <v>212</v>
      </c>
      <c r="I636">
        <v>2166</v>
      </c>
      <c r="J636">
        <v>1181</v>
      </c>
      <c r="K636">
        <f t="shared" si="18"/>
        <v>1.181</v>
      </c>
      <c r="L636">
        <f t="shared" si="19"/>
        <v>1834.0389500423369</v>
      </c>
    </row>
    <row r="637" spans="1:12" x14ac:dyDescent="0.35">
      <c r="A637" t="s">
        <v>150</v>
      </c>
      <c r="B637">
        <v>72164090</v>
      </c>
      <c r="C637" t="str">
        <f>VLOOKUP(B637,[1]Sheet1!A$1:C$84,3,FALSE)</f>
        <v>Non Alloy and Other Alloy Merchant Bars and Light Sections</v>
      </c>
      <c r="D637" t="s">
        <v>72</v>
      </c>
      <c r="E637" t="s">
        <v>93</v>
      </c>
      <c r="F637" t="s">
        <v>68</v>
      </c>
      <c r="G637" t="s">
        <v>67</v>
      </c>
      <c r="H637" t="s">
        <v>212</v>
      </c>
      <c r="I637">
        <v>22285</v>
      </c>
      <c r="J637">
        <v>20603</v>
      </c>
      <c r="K637">
        <f t="shared" si="18"/>
        <v>20.603000000000002</v>
      </c>
      <c r="L637">
        <f t="shared" si="19"/>
        <v>1081.6385963209241</v>
      </c>
    </row>
    <row r="638" spans="1:12" x14ac:dyDescent="0.35">
      <c r="A638" t="s">
        <v>150</v>
      </c>
      <c r="B638">
        <v>72164090</v>
      </c>
      <c r="C638" t="str">
        <f>VLOOKUP(B638,[1]Sheet1!A$1:C$84,3,FALSE)</f>
        <v>Non Alloy and Other Alloy Merchant Bars and Light Sections</v>
      </c>
      <c r="D638" t="s">
        <v>92</v>
      </c>
      <c r="E638" t="s">
        <v>91</v>
      </c>
      <c r="F638" t="s">
        <v>68</v>
      </c>
      <c r="G638" t="s">
        <v>85</v>
      </c>
      <c r="H638" t="s">
        <v>212</v>
      </c>
      <c r="I638">
        <v>592</v>
      </c>
      <c r="J638">
        <v>338</v>
      </c>
      <c r="K638">
        <f t="shared" si="18"/>
        <v>0.33800000000000002</v>
      </c>
      <c r="L638">
        <f t="shared" si="19"/>
        <v>1751.4792899408283</v>
      </c>
    </row>
    <row r="639" spans="1:12" x14ac:dyDescent="0.35">
      <c r="A639" t="s">
        <v>150</v>
      </c>
      <c r="B639">
        <v>72164090</v>
      </c>
      <c r="C639" t="str">
        <f>VLOOKUP(B639,[1]Sheet1!A$1:C$84,3,FALSE)</f>
        <v>Non Alloy and Other Alloy Merchant Bars and Light Sections</v>
      </c>
      <c r="D639" t="s">
        <v>92</v>
      </c>
      <c r="E639" t="s">
        <v>91</v>
      </c>
      <c r="F639" t="s">
        <v>68</v>
      </c>
      <c r="G639" t="s">
        <v>67</v>
      </c>
      <c r="H639" t="s">
        <v>212</v>
      </c>
      <c r="I639">
        <v>15565</v>
      </c>
      <c r="J639">
        <v>16937</v>
      </c>
      <c r="K639">
        <f t="shared" si="18"/>
        <v>16.937000000000001</v>
      </c>
      <c r="L639">
        <f t="shared" si="19"/>
        <v>918.99391863966457</v>
      </c>
    </row>
    <row r="640" spans="1:12" x14ac:dyDescent="0.35">
      <c r="A640" t="s">
        <v>149</v>
      </c>
      <c r="B640">
        <v>72165010</v>
      </c>
      <c r="C640" t="str">
        <f>VLOOKUP(B640,[1]Sheet1!A$1:C$84,3,FALSE)</f>
        <v>Non Alloy and Other Alloy Merchant Bars and Light Sections</v>
      </c>
      <c r="D640" t="s">
        <v>72</v>
      </c>
      <c r="E640" t="s">
        <v>93</v>
      </c>
      <c r="F640" t="s">
        <v>68</v>
      </c>
      <c r="G640" t="s">
        <v>85</v>
      </c>
      <c r="H640" t="s">
        <v>212</v>
      </c>
      <c r="I640">
        <v>18</v>
      </c>
      <c r="J640">
        <v>32</v>
      </c>
      <c r="K640">
        <f t="shared" si="18"/>
        <v>3.2000000000000001E-2</v>
      </c>
      <c r="L640">
        <f t="shared" si="19"/>
        <v>562.5</v>
      </c>
    </row>
    <row r="641" spans="1:12" x14ac:dyDescent="0.35">
      <c r="A641" t="s">
        <v>149</v>
      </c>
      <c r="B641">
        <v>72165010</v>
      </c>
      <c r="C641" t="str">
        <f>VLOOKUP(B641,[1]Sheet1!A$1:C$84,3,FALSE)</f>
        <v>Non Alloy and Other Alloy Merchant Bars and Light Sections</v>
      </c>
      <c r="D641" t="s">
        <v>72</v>
      </c>
      <c r="E641" t="s">
        <v>93</v>
      </c>
      <c r="F641" t="s">
        <v>68</v>
      </c>
      <c r="G641" t="s">
        <v>67</v>
      </c>
      <c r="H641" t="s">
        <v>212</v>
      </c>
      <c r="I641">
        <v>152</v>
      </c>
      <c r="J641">
        <v>71</v>
      </c>
      <c r="K641">
        <f t="shared" si="18"/>
        <v>7.0999999999999994E-2</v>
      </c>
      <c r="L641">
        <f t="shared" si="19"/>
        <v>2140.8450704225356</v>
      </c>
    </row>
    <row r="642" spans="1:12" x14ac:dyDescent="0.35">
      <c r="A642" t="s">
        <v>149</v>
      </c>
      <c r="B642">
        <v>72165010</v>
      </c>
      <c r="C642" t="str">
        <f>VLOOKUP(B642,[1]Sheet1!A$1:C$84,3,FALSE)</f>
        <v>Non Alloy and Other Alloy Merchant Bars and Light Sections</v>
      </c>
      <c r="D642" t="s">
        <v>92</v>
      </c>
      <c r="E642" t="s">
        <v>91</v>
      </c>
      <c r="F642" t="s">
        <v>68</v>
      </c>
      <c r="G642" t="s">
        <v>85</v>
      </c>
      <c r="H642" t="s">
        <v>212</v>
      </c>
      <c r="I642">
        <v>45</v>
      </c>
      <c r="J642">
        <v>82</v>
      </c>
      <c r="K642">
        <f t="shared" ref="K642:K705" si="20">J642/1000</f>
        <v>8.2000000000000003E-2</v>
      </c>
      <c r="L642">
        <f t="shared" ref="L642:L705" si="21">I642/K642</f>
        <v>548.78048780487802</v>
      </c>
    </row>
    <row r="643" spans="1:12" x14ac:dyDescent="0.35">
      <c r="A643" t="s">
        <v>149</v>
      </c>
      <c r="B643">
        <v>72165010</v>
      </c>
      <c r="C643" t="str">
        <f>VLOOKUP(B643,[1]Sheet1!A$1:C$84,3,FALSE)</f>
        <v>Non Alloy and Other Alloy Merchant Bars and Light Sections</v>
      </c>
      <c r="D643" t="s">
        <v>92</v>
      </c>
      <c r="E643" t="s">
        <v>91</v>
      </c>
      <c r="F643" t="s">
        <v>68</v>
      </c>
      <c r="G643" t="s">
        <v>67</v>
      </c>
      <c r="H643" t="s">
        <v>212</v>
      </c>
      <c r="I643">
        <v>1203</v>
      </c>
      <c r="J643">
        <v>1090</v>
      </c>
      <c r="K643">
        <f t="shared" si="20"/>
        <v>1.0900000000000001</v>
      </c>
      <c r="L643">
        <f t="shared" si="21"/>
        <v>1103.6697247706422</v>
      </c>
    </row>
    <row r="644" spans="1:12" x14ac:dyDescent="0.35">
      <c r="A644" t="s">
        <v>149</v>
      </c>
      <c r="B644">
        <v>72165010</v>
      </c>
      <c r="C644" t="str">
        <f>VLOOKUP(B644,[1]Sheet1!A$1:C$84,3,FALSE)</f>
        <v>Non Alloy and Other Alloy Merchant Bars and Light Sections</v>
      </c>
      <c r="D644" t="s">
        <v>89</v>
      </c>
      <c r="E644" t="s">
        <v>88</v>
      </c>
      <c r="F644" t="s">
        <v>68</v>
      </c>
      <c r="G644" t="s">
        <v>85</v>
      </c>
      <c r="H644" t="s">
        <v>212</v>
      </c>
      <c r="I644">
        <v>57271</v>
      </c>
      <c r="J644">
        <v>106246</v>
      </c>
      <c r="K644">
        <f t="shared" si="20"/>
        <v>106.246</v>
      </c>
      <c r="L644">
        <f t="shared" si="21"/>
        <v>539.04146979651</v>
      </c>
    </row>
    <row r="645" spans="1:12" x14ac:dyDescent="0.35">
      <c r="A645" t="s">
        <v>149</v>
      </c>
      <c r="B645">
        <v>72165010</v>
      </c>
      <c r="C645" t="str">
        <f>VLOOKUP(B645,[1]Sheet1!A$1:C$84,3,FALSE)</f>
        <v>Non Alloy and Other Alloy Merchant Bars and Light Sections</v>
      </c>
      <c r="D645" t="s">
        <v>89</v>
      </c>
      <c r="E645" t="s">
        <v>88</v>
      </c>
      <c r="F645" t="s">
        <v>68</v>
      </c>
      <c r="G645" t="s">
        <v>67</v>
      </c>
      <c r="H645" t="s">
        <v>212</v>
      </c>
      <c r="I645">
        <v>159063</v>
      </c>
      <c r="J645">
        <v>259443</v>
      </c>
      <c r="K645">
        <f t="shared" si="20"/>
        <v>259.44299999999998</v>
      </c>
      <c r="L645">
        <f t="shared" si="21"/>
        <v>613.0942056636718</v>
      </c>
    </row>
    <row r="646" spans="1:12" x14ac:dyDescent="0.35">
      <c r="A646" t="s">
        <v>149</v>
      </c>
      <c r="B646">
        <v>72165010</v>
      </c>
      <c r="C646" t="str">
        <f>VLOOKUP(B646,[1]Sheet1!A$1:C$84,3,FALSE)</f>
        <v>Non Alloy and Other Alloy Merchant Bars and Light Sections</v>
      </c>
      <c r="D646" t="s">
        <v>87</v>
      </c>
      <c r="E646" t="s">
        <v>86</v>
      </c>
      <c r="F646" t="s">
        <v>68</v>
      </c>
      <c r="G646" t="s">
        <v>85</v>
      </c>
      <c r="H646" t="s">
        <v>212</v>
      </c>
      <c r="I646">
        <v>59775</v>
      </c>
      <c r="J646">
        <v>110308</v>
      </c>
      <c r="K646">
        <f t="shared" si="20"/>
        <v>110.30800000000001</v>
      </c>
      <c r="L646">
        <f t="shared" si="21"/>
        <v>541.89179388620948</v>
      </c>
    </row>
    <row r="647" spans="1:12" x14ac:dyDescent="0.35">
      <c r="A647" t="s">
        <v>149</v>
      </c>
      <c r="B647">
        <v>72165010</v>
      </c>
      <c r="C647" t="str">
        <f>VLOOKUP(B647,[1]Sheet1!A$1:C$84,3,FALSE)</f>
        <v>Non Alloy and Other Alloy Merchant Bars and Light Sections</v>
      </c>
      <c r="D647" t="s">
        <v>87</v>
      </c>
      <c r="E647" t="s">
        <v>86</v>
      </c>
      <c r="F647" t="s">
        <v>68</v>
      </c>
      <c r="G647" t="s">
        <v>67</v>
      </c>
      <c r="H647" t="s">
        <v>212</v>
      </c>
      <c r="I647">
        <v>159855</v>
      </c>
      <c r="J647">
        <v>279913</v>
      </c>
      <c r="K647">
        <f t="shared" si="20"/>
        <v>279.91300000000001</v>
      </c>
      <c r="L647">
        <f t="shared" si="21"/>
        <v>571.08815953528415</v>
      </c>
    </row>
    <row r="648" spans="1:12" x14ac:dyDescent="0.35">
      <c r="A648" t="s">
        <v>149</v>
      </c>
      <c r="B648">
        <v>72165010</v>
      </c>
      <c r="C648" t="str">
        <f>VLOOKUP(B648,[1]Sheet1!A$1:C$84,3,FALSE)</f>
        <v>Non Alloy and Other Alloy Merchant Bars and Light Sections</v>
      </c>
      <c r="D648" t="s">
        <v>78</v>
      </c>
      <c r="E648" t="s">
        <v>77</v>
      </c>
      <c r="F648" t="s">
        <v>68</v>
      </c>
      <c r="G648" t="s">
        <v>92</v>
      </c>
      <c r="H648" t="s">
        <v>212</v>
      </c>
      <c r="I648">
        <v>234783</v>
      </c>
      <c r="J648">
        <v>38164</v>
      </c>
      <c r="K648">
        <f t="shared" si="20"/>
        <v>38.164000000000001</v>
      </c>
      <c r="L648">
        <f t="shared" si="21"/>
        <v>6151.9494811864579</v>
      </c>
    </row>
    <row r="649" spans="1:12" x14ac:dyDescent="0.35">
      <c r="A649" t="s">
        <v>148</v>
      </c>
      <c r="B649">
        <v>72165091</v>
      </c>
      <c r="C649" t="str">
        <f>VLOOKUP(B649,[1]Sheet1!A$1:C$84,3,FALSE)</f>
        <v>Non Alloy and Other Alloy Merchant Bars and Light Sections</v>
      </c>
      <c r="D649" t="s">
        <v>72</v>
      </c>
      <c r="E649" t="s">
        <v>93</v>
      </c>
      <c r="F649" t="s">
        <v>68</v>
      </c>
      <c r="G649" t="s">
        <v>85</v>
      </c>
      <c r="H649" t="s">
        <v>212</v>
      </c>
      <c r="I649">
        <v>14288</v>
      </c>
      <c r="J649">
        <v>20371</v>
      </c>
      <c r="K649">
        <f t="shared" si="20"/>
        <v>20.370999999999999</v>
      </c>
      <c r="L649">
        <f t="shared" si="21"/>
        <v>701.38922978744301</v>
      </c>
    </row>
    <row r="650" spans="1:12" x14ac:dyDescent="0.35">
      <c r="A650" t="s">
        <v>148</v>
      </c>
      <c r="B650">
        <v>72165091</v>
      </c>
      <c r="C650" t="str">
        <f>VLOOKUP(B650,[1]Sheet1!A$1:C$84,3,FALSE)</f>
        <v>Non Alloy and Other Alloy Merchant Bars and Light Sections</v>
      </c>
      <c r="D650" t="s">
        <v>72</v>
      </c>
      <c r="E650" t="s">
        <v>93</v>
      </c>
      <c r="F650" t="s">
        <v>68</v>
      </c>
      <c r="G650" t="s">
        <v>67</v>
      </c>
      <c r="H650" t="s">
        <v>212</v>
      </c>
      <c r="I650">
        <v>136738</v>
      </c>
      <c r="J650">
        <v>196062</v>
      </c>
      <c r="K650">
        <f t="shared" si="20"/>
        <v>196.06200000000001</v>
      </c>
      <c r="L650">
        <f t="shared" si="21"/>
        <v>697.42224398404585</v>
      </c>
    </row>
    <row r="651" spans="1:12" x14ac:dyDescent="0.35">
      <c r="A651" t="s">
        <v>148</v>
      </c>
      <c r="B651">
        <v>72165091</v>
      </c>
      <c r="C651" t="str">
        <f>VLOOKUP(B651,[1]Sheet1!A$1:C$84,3,FALSE)</f>
        <v>Non Alloy and Other Alloy Merchant Bars and Light Sections</v>
      </c>
      <c r="D651" t="s">
        <v>72</v>
      </c>
      <c r="E651" t="s">
        <v>93</v>
      </c>
      <c r="F651" t="s">
        <v>68</v>
      </c>
      <c r="G651" t="s">
        <v>99</v>
      </c>
      <c r="H651" t="s">
        <v>212</v>
      </c>
      <c r="I651">
        <v>2871</v>
      </c>
      <c r="J651">
        <v>1747</v>
      </c>
      <c r="K651">
        <f t="shared" si="20"/>
        <v>1.7470000000000001</v>
      </c>
      <c r="L651">
        <f t="shared" si="21"/>
        <v>1643.38866628506</v>
      </c>
    </row>
    <row r="652" spans="1:12" x14ac:dyDescent="0.35">
      <c r="A652" t="s">
        <v>148</v>
      </c>
      <c r="B652">
        <v>72165091</v>
      </c>
      <c r="C652" t="str">
        <f>VLOOKUP(B652,[1]Sheet1!A$1:C$84,3,FALSE)</f>
        <v>Non Alloy and Other Alloy Merchant Bars and Light Sections</v>
      </c>
      <c r="D652" t="s">
        <v>92</v>
      </c>
      <c r="E652" t="s">
        <v>91</v>
      </c>
      <c r="F652" t="s">
        <v>68</v>
      </c>
      <c r="G652" t="s">
        <v>85</v>
      </c>
      <c r="H652" t="s">
        <v>212</v>
      </c>
      <c r="I652">
        <v>363</v>
      </c>
      <c r="J652">
        <v>565</v>
      </c>
      <c r="K652">
        <f t="shared" si="20"/>
        <v>0.56499999999999995</v>
      </c>
      <c r="L652">
        <f t="shared" si="21"/>
        <v>642.4778761061948</v>
      </c>
    </row>
    <row r="653" spans="1:12" x14ac:dyDescent="0.35">
      <c r="A653" t="s">
        <v>148</v>
      </c>
      <c r="B653">
        <v>72165091</v>
      </c>
      <c r="C653" t="str">
        <f>VLOOKUP(B653,[1]Sheet1!A$1:C$84,3,FALSE)</f>
        <v>Non Alloy and Other Alloy Merchant Bars and Light Sections</v>
      </c>
      <c r="D653" t="s">
        <v>92</v>
      </c>
      <c r="E653" t="s">
        <v>91</v>
      </c>
      <c r="F653" t="s">
        <v>68</v>
      </c>
      <c r="G653" t="s">
        <v>67</v>
      </c>
      <c r="H653" t="s">
        <v>212</v>
      </c>
      <c r="I653">
        <v>8755</v>
      </c>
      <c r="J653">
        <v>10800</v>
      </c>
      <c r="K653">
        <f t="shared" si="20"/>
        <v>10.8</v>
      </c>
      <c r="L653">
        <f t="shared" si="21"/>
        <v>810.64814814814804</v>
      </c>
    </row>
    <row r="654" spans="1:12" x14ac:dyDescent="0.35">
      <c r="A654" t="s">
        <v>148</v>
      </c>
      <c r="B654">
        <v>72165091</v>
      </c>
      <c r="C654" t="str">
        <f>VLOOKUP(B654,[1]Sheet1!A$1:C$84,3,FALSE)</f>
        <v>Non Alloy and Other Alloy Merchant Bars and Light Sections</v>
      </c>
      <c r="D654" t="s">
        <v>84</v>
      </c>
      <c r="E654" t="s">
        <v>83</v>
      </c>
      <c r="F654" t="s">
        <v>68</v>
      </c>
      <c r="G654" t="s">
        <v>85</v>
      </c>
      <c r="H654" t="s">
        <v>212</v>
      </c>
      <c r="I654">
        <v>8204</v>
      </c>
      <c r="J654">
        <v>10413</v>
      </c>
      <c r="K654">
        <f t="shared" si="20"/>
        <v>10.413</v>
      </c>
      <c r="L654">
        <f t="shared" si="21"/>
        <v>787.86132718716988</v>
      </c>
    </row>
    <row r="655" spans="1:12" x14ac:dyDescent="0.35">
      <c r="A655" t="s">
        <v>148</v>
      </c>
      <c r="B655">
        <v>72165091</v>
      </c>
      <c r="C655" t="str">
        <f>VLOOKUP(B655,[1]Sheet1!A$1:C$84,3,FALSE)</f>
        <v>Non Alloy and Other Alloy Merchant Bars and Light Sections</v>
      </c>
      <c r="D655" t="s">
        <v>84</v>
      </c>
      <c r="E655" t="s">
        <v>83</v>
      </c>
      <c r="F655" t="s">
        <v>68</v>
      </c>
      <c r="G655" t="s">
        <v>67</v>
      </c>
      <c r="H655" t="s">
        <v>212</v>
      </c>
      <c r="I655">
        <v>59557</v>
      </c>
      <c r="J655">
        <v>93980</v>
      </c>
      <c r="K655">
        <f t="shared" si="20"/>
        <v>93.98</v>
      </c>
      <c r="L655">
        <f t="shared" si="21"/>
        <v>633.71994041285382</v>
      </c>
    </row>
    <row r="656" spans="1:12" x14ac:dyDescent="0.35">
      <c r="A656" t="s">
        <v>148</v>
      </c>
      <c r="B656">
        <v>72165091</v>
      </c>
      <c r="C656" t="str">
        <f>VLOOKUP(B656,[1]Sheet1!A$1:C$84,3,FALSE)</f>
        <v>Non Alloy and Other Alloy Merchant Bars and Light Sections</v>
      </c>
      <c r="D656" t="s">
        <v>80</v>
      </c>
      <c r="E656" t="s">
        <v>79</v>
      </c>
      <c r="F656" t="s">
        <v>68</v>
      </c>
      <c r="G656" t="s">
        <v>85</v>
      </c>
      <c r="H656" t="s">
        <v>212</v>
      </c>
      <c r="I656">
        <v>1794</v>
      </c>
      <c r="J656">
        <v>2529</v>
      </c>
      <c r="K656">
        <f t="shared" si="20"/>
        <v>2.5289999999999999</v>
      </c>
      <c r="L656">
        <f t="shared" si="21"/>
        <v>709.37129300118625</v>
      </c>
    </row>
    <row r="657" spans="1:12" x14ac:dyDescent="0.35">
      <c r="A657" t="s">
        <v>148</v>
      </c>
      <c r="B657">
        <v>72165091</v>
      </c>
      <c r="C657" t="str">
        <f>VLOOKUP(B657,[1]Sheet1!A$1:C$84,3,FALSE)</f>
        <v>Non Alloy and Other Alloy Merchant Bars and Light Sections</v>
      </c>
      <c r="D657" t="s">
        <v>80</v>
      </c>
      <c r="E657" t="s">
        <v>79</v>
      </c>
      <c r="F657" t="s">
        <v>68</v>
      </c>
      <c r="G657" t="s">
        <v>67</v>
      </c>
      <c r="H657" t="s">
        <v>212</v>
      </c>
      <c r="I657">
        <v>187589</v>
      </c>
      <c r="J657">
        <v>199659</v>
      </c>
      <c r="K657">
        <f t="shared" si="20"/>
        <v>199.65899999999999</v>
      </c>
      <c r="L657">
        <f t="shared" si="21"/>
        <v>939.54692751140703</v>
      </c>
    </row>
    <row r="658" spans="1:12" x14ac:dyDescent="0.35">
      <c r="A658" t="s">
        <v>148</v>
      </c>
      <c r="B658">
        <v>72165091</v>
      </c>
      <c r="C658" t="str">
        <f>VLOOKUP(B658,[1]Sheet1!A$1:C$84,3,FALSE)</f>
        <v>Non Alloy and Other Alloy Merchant Bars and Light Sections</v>
      </c>
      <c r="D658" t="s">
        <v>78</v>
      </c>
      <c r="E658" t="s">
        <v>77</v>
      </c>
      <c r="F658" t="s">
        <v>68</v>
      </c>
      <c r="G658" t="s">
        <v>85</v>
      </c>
      <c r="H658" t="s">
        <v>212</v>
      </c>
      <c r="I658">
        <v>8325</v>
      </c>
      <c r="J658">
        <v>11397</v>
      </c>
      <c r="K658">
        <f t="shared" si="20"/>
        <v>11.397</v>
      </c>
      <c r="L658">
        <f t="shared" si="21"/>
        <v>730.45538299552516</v>
      </c>
    </row>
    <row r="659" spans="1:12" x14ac:dyDescent="0.35">
      <c r="A659" t="s">
        <v>148</v>
      </c>
      <c r="B659">
        <v>72165091</v>
      </c>
      <c r="C659" t="str">
        <f>VLOOKUP(B659,[1]Sheet1!A$1:C$84,3,FALSE)</f>
        <v>Non Alloy and Other Alloy Merchant Bars and Light Sections</v>
      </c>
      <c r="D659" t="s">
        <v>78</v>
      </c>
      <c r="E659" t="s">
        <v>77</v>
      </c>
      <c r="F659" t="s">
        <v>68</v>
      </c>
      <c r="G659" t="s">
        <v>67</v>
      </c>
      <c r="H659" t="s">
        <v>212</v>
      </c>
      <c r="I659">
        <v>20161</v>
      </c>
      <c r="J659">
        <v>27368</v>
      </c>
      <c r="K659">
        <f t="shared" si="20"/>
        <v>27.367999999999999</v>
      </c>
      <c r="L659">
        <f t="shared" si="21"/>
        <v>736.66325635779015</v>
      </c>
    </row>
    <row r="660" spans="1:12" x14ac:dyDescent="0.35">
      <c r="A660" t="s">
        <v>147</v>
      </c>
      <c r="B660">
        <v>72165099</v>
      </c>
      <c r="C660" t="str">
        <f>VLOOKUP(B660,[1]Sheet1!A$1:C$84,3,FALSE)</f>
        <v>Non Alloy and Other Alloy Merchant Bars and Light Sections</v>
      </c>
      <c r="D660" t="s">
        <v>72</v>
      </c>
      <c r="E660" t="s">
        <v>93</v>
      </c>
      <c r="F660" t="s">
        <v>68</v>
      </c>
      <c r="G660" t="s">
        <v>67</v>
      </c>
      <c r="H660" t="s">
        <v>212</v>
      </c>
      <c r="I660">
        <v>3</v>
      </c>
      <c r="J660">
        <v>1</v>
      </c>
      <c r="K660">
        <f t="shared" si="20"/>
        <v>1E-3</v>
      </c>
      <c r="L660">
        <f t="shared" si="21"/>
        <v>3000</v>
      </c>
    </row>
    <row r="661" spans="1:12" x14ac:dyDescent="0.35">
      <c r="A661" t="s">
        <v>147</v>
      </c>
      <c r="B661">
        <v>72165099</v>
      </c>
      <c r="C661" t="str">
        <f>VLOOKUP(B661,[1]Sheet1!A$1:C$84,3,FALSE)</f>
        <v>Non Alloy and Other Alloy Merchant Bars and Light Sections</v>
      </c>
      <c r="D661" t="s">
        <v>92</v>
      </c>
      <c r="E661" t="s">
        <v>91</v>
      </c>
      <c r="F661" t="s">
        <v>68</v>
      </c>
      <c r="G661" t="s">
        <v>85</v>
      </c>
      <c r="H661" t="s">
        <v>212</v>
      </c>
      <c r="I661">
        <v>14459</v>
      </c>
      <c r="J661">
        <v>15292</v>
      </c>
      <c r="K661">
        <f t="shared" si="20"/>
        <v>15.292</v>
      </c>
      <c r="L661">
        <f t="shared" si="21"/>
        <v>945.52707297933557</v>
      </c>
    </row>
    <row r="662" spans="1:12" x14ac:dyDescent="0.35">
      <c r="A662" t="s">
        <v>147</v>
      </c>
      <c r="B662">
        <v>72165099</v>
      </c>
      <c r="C662" t="str">
        <f>VLOOKUP(B662,[1]Sheet1!A$1:C$84,3,FALSE)</f>
        <v>Non Alloy and Other Alloy Merchant Bars and Light Sections</v>
      </c>
      <c r="D662" t="s">
        <v>92</v>
      </c>
      <c r="E662" t="s">
        <v>91</v>
      </c>
      <c r="F662" t="s">
        <v>68</v>
      </c>
      <c r="G662" t="s">
        <v>67</v>
      </c>
      <c r="H662" t="s">
        <v>212</v>
      </c>
      <c r="I662">
        <v>402878</v>
      </c>
      <c r="J662">
        <v>89266</v>
      </c>
      <c r="K662">
        <f t="shared" si="20"/>
        <v>89.266000000000005</v>
      </c>
      <c r="L662">
        <f t="shared" si="21"/>
        <v>4513.2301212107632</v>
      </c>
    </row>
    <row r="663" spans="1:12" x14ac:dyDescent="0.35">
      <c r="A663" t="s">
        <v>147</v>
      </c>
      <c r="B663">
        <v>72165099</v>
      </c>
      <c r="C663" t="str">
        <f>VLOOKUP(B663,[1]Sheet1!A$1:C$84,3,FALSE)</f>
        <v>Non Alloy and Other Alloy Merchant Bars and Light Sections</v>
      </c>
      <c r="D663" t="s">
        <v>89</v>
      </c>
      <c r="E663" t="s">
        <v>88</v>
      </c>
      <c r="F663" t="s">
        <v>68</v>
      </c>
      <c r="G663" t="s">
        <v>85</v>
      </c>
      <c r="H663" t="s">
        <v>212</v>
      </c>
      <c r="I663">
        <v>56474</v>
      </c>
      <c r="J663">
        <v>59707</v>
      </c>
      <c r="K663">
        <f t="shared" si="20"/>
        <v>59.707000000000001</v>
      </c>
      <c r="L663">
        <f t="shared" si="21"/>
        <v>945.85224513038668</v>
      </c>
    </row>
    <row r="664" spans="1:12" x14ac:dyDescent="0.35">
      <c r="A664" t="s">
        <v>147</v>
      </c>
      <c r="B664">
        <v>72165099</v>
      </c>
      <c r="C664" t="str">
        <f>VLOOKUP(B664,[1]Sheet1!A$1:C$84,3,FALSE)</f>
        <v>Non Alloy and Other Alloy Merchant Bars and Light Sections</v>
      </c>
      <c r="D664" t="s">
        <v>89</v>
      </c>
      <c r="E664" t="s">
        <v>88</v>
      </c>
      <c r="F664" t="s">
        <v>68</v>
      </c>
      <c r="G664" t="s">
        <v>67</v>
      </c>
      <c r="H664" t="s">
        <v>212</v>
      </c>
      <c r="I664">
        <v>169817</v>
      </c>
      <c r="J664">
        <v>36637</v>
      </c>
      <c r="K664">
        <f t="shared" si="20"/>
        <v>36.637</v>
      </c>
      <c r="L664">
        <f t="shared" si="21"/>
        <v>4635.1229631247097</v>
      </c>
    </row>
    <row r="665" spans="1:12" x14ac:dyDescent="0.35">
      <c r="A665" t="s">
        <v>147</v>
      </c>
      <c r="B665">
        <v>72165099</v>
      </c>
      <c r="C665" t="str">
        <f>VLOOKUP(B665,[1]Sheet1!A$1:C$84,3,FALSE)</f>
        <v>Non Alloy and Other Alloy Merchant Bars and Light Sections</v>
      </c>
      <c r="D665" t="s">
        <v>87</v>
      </c>
      <c r="E665" t="s">
        <v>86</v>
      </c>
      <c r="F665" t="s">
        <v>68</v>
      </c>
      <c r="G665" t="s">
        <v>85</v>
      </c>
      <c r="H665" t="s">
        <v>212</v>
      </c>
      <c r="I665">
        <v>5178</v>
      </c>
      <c r="J665">
        <v>5485</v>
      </c>
      <c r="K665">
        <f t="shared" si="20"/>
        <v>5.4850000000000003</v>
      </c>
      <c r="L665">
        <f t="shared" si="21"/>
        <v>944.02917046490427</v>
      </c>
    </row>
    <row r="666" spans="1:12" x14ac:dyDescent="0.35">
      <c r="A666" t="s">
        <v>147</v>
      </c>
      <c r="B666">
        <v>72165099</v>
      </c>
      <c r="C666" t="str">
        <f>VLOOKUP(B666,[1]Sheet1!A$1:C$84,3,FALSE)</f>
        <v>Non Alloy and Other Alloy Merchant Bars and Light Sections</v>
      </c>
      <c r="D666" t="s">
        <v>87</v>
      </c>
      <c r="E666" t="s">
        <v>86</v>
      </c>
      <c r="F666" t="s">
        <v>68</v>
      </c>
      <c r="G666" t="s">
        <v>67</v>
      </c>
      <c r="H666" t="s">
        <v>212</v>
      </c>
      <c r="I666">
        <v>37291</v>
      </c>
      <c r="J666">
        <v>47523</v>
      </c>
      <c r="K666">
        <f t="shared" si="20"/>
        <v>47.523000000000003</v>
      </c>
      <c r="L666">
        <f t="shared" si="21"/>
        <v>784.69372724785887</v>
      </c>
    </row>
    <row r="667" spans="1:12" x14ac:dyDescent="0.35">
      <c r="A667" t="s">
        <v>147</v>
      </c>
      <c r="B667">
        <v>72165099</v>
      </c>
      <c r="C667" t="str">
        <f>VLOOKUP(B667,[1]Sheet1!A$1:C$84,3,FALSE)</f>
        <v>Non Alloy and Other Alloy Merchant Bars and Light Sections</v>
      </c>
      <c r="D667" t="s">
        <v>135</v>
      </c>
      <c r="E667" t="s">
        <v>134</v>
      </c>
      <c r="F667" t="s">
        <v>68</v>
      </c>
      <c r="G667" t="s">
        <v>85</v>
      </c>
      <c r="H667" t="s">
        <v>212</v>
      </c>
      <c r="I667">
        <v>48</v>
      </c>
      <c r="J667">
        <v>51</v>
      </c>
      <c r="K667">
        <f t="shared" si="20"/>
        <v>5.0999999999999997E-2</v>
      </c>
      <c r="L667">
        <f t="shared" si="21"/>
        <v>941.17647058823536</v>
      </c>
    </row>
    <row r="668" spans="1:12" x14ac:dyDescent="0.35">
      <c r="A668" t="s">
        <v>147</v>
      </c>
      <c r="B668">
        <v>72165099</v>
      </c>
      <c r="C668" t="str">
        <f>VLOOKUP(B668,[1]Sheet1!A$1:C$84,3,FALSE)</f>
        <v>Non Alloy and Other Alloy Merchant Bars and Light Sections</v>
      </c>
      <c r="D668" t="s">
        <v>135</v>
      </c>
      <c r="E668" t="s">
        <v>134</v>
      </c>
      <c r="F668" t="s">
        <v>68</v>
      </c>
      <c r="G668" t="s">
        <v>67</v>
      </c>
      <c r="H668" t="s">
        <v>212</v>
      </c>
      <c r="I668">
        <v>78302</v>
      </c>
      <c r="J668">
        <v>32840</v>
      </c>
      <c r="K668">
        <f t="shared" si="20"/>
        <v>32.840000000000003</v>
      </c>
      <c r="L668">
        <f t="shared" si="21"/>
        <v>2384.3483556638243</v>
      </c>
    </row>
    <row r="669" spans="1:12" x14ac:dyDescent="0.35">
      <c r="A669" t="s">
        <v>147</v>
      </c>
      <c r="B669">
        <v>72165099</v>
      </c>
      <c r="C669" t="str">
        <f>VLOOKUP(B669,[1]Sheet1!A$1:C$84,3,FALSE)</f>
        <v>Non Alloy and Other Alloy Merchant Bars and Light Sections</v>
      </c>
      <c r="D669" t="s">
        <v>76</v>
      </c>
      <c r="E669" t="s">
        <v>75</v>
      </c>
      <c r="F669" t="s">
        <v>68</v>
      </c>
      <c r="G669" t="s">
        <v>85</v>
      </c>
      <c r="H669" t="s">
        <v>212</v>
      </c>
      <c r="I669">
        <v>498737</v>
      </c>
      <c r="J669">
        <v>527090</v>
      </c>
      <c r="K669">
        <f t="shared" si="20"/>
        <v>527.09</v>
      </c>
      <c r="L669">
        <f t="shared" si="21"/>
        <v>946.20842740328965</v>
      </c>
    </row>
    <row r="670" spans="1:12" x14ac:dyDescent="0.35">
      <c r="A670" t="s">
        <v>147</v>
      </c>
      <c r="B670">
        <v>72165099</v>
      </c>
      <c r="C670" t="str">
        <f>VLOOKUP(B670,[1]Sheet1!A$1:C$84,3,FALSE)</f>
        <v>Non Alloy and Other Alloy Merchant Bars and Light Sections</v>
      </c>
      <c r="D670" t="s">
        <v>76</v>
      </c>
      <c r="E670" t="s">
        <v>75</v>
      </c>
      <c r="F670" t="s">
        <v>68</v>
      </c>
      <c r="G670" t="s">
        <v>67</v>
      </c>
      <c r="H670" t="s">
        <v>212</v>
      </c>
      <c r="I670">
        <v>1308511</v>
      </c>
      <c r="J670">
        <v>1740555</v>
      </c>
      <c r="K670">
        <f t="shared" si="20"/>
        <v>1740.5550000000001</v>
      </c>
      <c r="L670">
        <f t="shared" si="21"/>
        <v>751.77802482541483</v>
      </c>
    </row>
    <row r="671" spans="1:12" x14ac:dyDescent="0.35">
      <c r="A671" t="s">
        <v>147</v>
      </c>
      <c r="B671">
        <v>72165099</v>
      </c>
      <c r="C671" t="str">
        <f>VLOOKUP(B671,[1]Sheet1!A$1:C$84,3,FALSE)</f>
        <v>Non Alloy and Other Alloy Merchant Bars and Light Sections</v>
      </c>
      <c r="D671" t="s">
        <v>97</v>
      </c>
      <c r="E671" t="s">
        <v>96</v>
      </c>
      <c r="F671" t="s">
        <v>68</v>
      </c>
      <c r="G671" t="s">
        <v>85</v>
      </c>
      <c r="H671" t="s">
        <v>212</v>
      </c>
      <c r="I671">
        <v>2650</v>
      </c>
      <c r="J671">
        <v>2808</v>
      </c>
      <c r="K671">
        <f t="shared" si="20"/>
        <v>2.8079999999999998</v>
      </c>
      <c r="L671">
        <f t="shared" si="21"/>
        <v>943.73219373219376</v>
      </c>
    </row>
    <row r="672" spans="1:12" x14ac:dyDescent="0.35">
      <c r="A672" t="s">
        <v>147</v>
      </c>
      <c r="B672">
        <v>72165099</v>
      </c>
      <c r="C672" t="str">
        <f>VLOOKUP(B672,[1]Sheet1!A$1:C$84,3,FALSE)</f>
        <v>Non Alloy and Other Alloy Merchant Bars and Light Sections</v>
      </c>
      <c r="D672" t="s">
        <v>97</v>
      </c>
      <c r="E672" t="s">
        <v>96</v>
      </c>
      <c r="F672" t="s">
        <v>68</v>
      </c>
      <c r="G672" t="s">
        <v>67</v>
      </c>
      <c r="H672" t="s">
        <v>212</v>
      </c>
      <c r="I672">
        <v>4103</v>
      </c>
      <c r="J672">
        <v>2795</v>
      </c>
      <c r="K672">
        <f t="shared" si="20"/>
        <v>2.7949999999999999</v>
      </c>
      <c r="L672">
        <f t="shared" si="21"/>
        <v>1467.9785330948123</v>
      </c>
    </row>
    <row r="673" spans="1:12" x14ac:dyDescent="0.35">
      <c r="A673" t="s">
        <v>146</v>
      </c>
      <c r="B673">
        <v>72169900</v>
      </c>
      <c r="C673" t="str">
        <f>VLOOKUP(B673,[1]Sheet1!A$1:C$84,3,FALSE)</f>
        <v>Non Alloy and Other Alloy Merchant Bars and Light Sections</v>
      </c>
      <c r="D673" t="s">
        <v>67</v>
      </c>
      <c r="E673" t="s">
        <v>94</v>
      </c>
      <c r="F673" t="s">
        <v>68</v>
      </c>
      <c r="G673" t="s">
        <v>85</v>
      </c>
      <c r="H673" t="s">
        <v>212</v>
      </c>
      <c r="I673">
        <v>37594</v>
      </c>
      <c r="J673">
        <v>17324</v>
      </c>
      <c r="K673">
        <f t="shared" si="20"/>
        <v>17.324000000000002</v>
      </c>
      <c r="L673">
        <f t="shared" si="21"/>
        <v>2170.053105518356</v>
      </c>
    </row>
    <row r="674" spans="1:12" x14ac:dyDescent="0.35">
      <c r="A674" t="s">
        <v>146</v>
      </c>
      <c r="B674">
        <v>72169900</v>
      </c>
      <c r="C674" t="str">
        <f>VLOOKUP(B674,[1]Sheet1!A$1:C$84,3,FALSE)</f>
        <v>Non Alloy and Other Alloy Merchant Bars and Light Sections</v>
      </c>
      <c r="D674" t="s">
        <v>67</v>
      </c>
      <c r="E674" t="s">
        <v>94</v>
      </c>
      <c r="F674" t="s">
        <v>68</v>
      </c>
      <c r="G674" t="s">
        <v>67</v>
      </c>
      <c r="H674" t="s">
        <v>212</v>
      </c>
      <c r="I674">
        <v>160048</v>
      </c>
      <c r="J674">
        <v>46907</v>
      </c>
      <c r="K674">
        <f t="shared" si="20"/>
        <v>46.906999999999996</v>
      </c>
      <c r="L674">
        <f t="shared" si="21"/>
        <v>3412.0280555141026</v>
      </c>
    </row>
    <row r="675" spans="1:12" x14ac:dyDescent="0.35">
      <c r="A675" t="s">
        <v>146</v>
      </c>
      <c r="B675">
        <v>72169900</v>
      </c>
      <c r="C675" t="str">
        <f>VLOOKUP(B675,[1]Sheet1!A$1:C$84,3,FALSE)</f>
        <v>Non Alloy and Other Alloy Merchant Bars and Light Sections</v>
      </c>
      <c r="D675" t="s">
        <v>72</v>
      </c>
      <c r="E675" t="s">
        <v>93</v>
      </c>
      <c r="F675" t="s">
        <v>68</v>
      </c>
      <c r="G675" t="s">
        <v>85</v>
      </c>
      <c r="H675" t="s">
        <v>212</v>
      </c>
      <c r="I675">
        <v>27927</v>
      </c>
      <c r="J675">
        <v>12881</v>
      </c>
      <c r="K675">
        <f t="shared" si="20"/>
        <v>12.881</v>
      </c>
      <c r="L675">
        <f t="shared" si="21"/>
        <v>2168.0770126542971</v>
      </c>
    </row>
    <row r="676" spans="1:12" x14ac:dyDescent="0.35">
      <c r="A676" t="s">
        <v>146</v>
      </c>
      <c r="B676">
        <v>72169900</v>
      </c>
      <c r="C676" t="str">
        <f>VLOOKUP(B676,[1]Sheet1!A$1:C$84,3,FALSE)</f>
        <v>Non Alloy and Other Alloy Merchant Bars and Light Sections</v>
      </c>
      <c r="D676" t="s">
        <v>72</v>
      </c>
      <c r="E676" t="s">
        <v>93</v>
      </c>
      <c r="F676" t="s">
        <v>68</v>
      </c>
      <c r="G676" t="s">
        <v>67</v>
      </c>
      <c r="H676" t="s">
        <v>212</v>
      </c>
      <c r="I676">
        <v>272754</v>
      </c>
      <c r="J676">
        <v>91573</v>
      </c>
      <c r="K676">
        <f t="shared" si="20"/>
        <v>91.572999999999993</v>
      </c>
      <c r="L676">
        <f t="shared" si="21"/>
        <v>2978.5417098926541</v>
      </c>
    </row>
    <row r="677" spans="1:12" x14ac:dyDescent="0.35">
      <c r="A677" t="s">
        <v>146</v>
      </c>
      <c r="B677">
        <v>72169900</v>
      </c>
      <c r="C677" t="str">
        <f>VLOOKUP(B677,[1]Sheet1!A$1:C$84,3,FALSE)</f>
        <v>Non Alloy and Other Alloy Merchant Bars and Light Sections</v>
      </c>
      <c r="D677" t="s">
        <v>92</v>
      </c>
      <c r="E677" t="s">
        <v>91</v>
      </c>
      <c r="F677" t="s">
        <v>68</v>
      </c>
      <c r="G677" t="s">
        <v>85</v>
      </c>
      <c r="H677" t="s">
        <v>212</v>
      </c>
      <c r="I677">
        <v>2165</v>
      </c>
      <c r="J677">
        <v>1088</v>
      </c>
      <c r="K677">
        <f t="shared" si="20"/>
        <v>1.0880000000000001</v>
      </c>
      <c r="L677">
        <f t="shared" si="21"/>
        <v>1989.8897058823527</v>
      </c>
    </row>
    <row r="678" spans="1:12" x14ac:dyDescent="0.35">
      <c r="A678" t="s">
        <v>146</v>
      </c>
      <c r="B678">
        <v>72169900</v>
      </c>
      <c r="C678" t="str">
        <f>VLOOKUP(B678,[1]Sheet1!A$1:C$84,3,FALSE)</f>
        <v>Non Alloy and Other Alloy Merchant Bars and Light Sections</v>
      </c>
      <c r="D678" t="s">
        <v>92</v>
      </c>
      <c r="E678" t="s">
        <v>91</v>
      </c>
      <c r="F678" t="s">
        <v>68</v>
      </c>
      <c r="G678" t="s">
        <v>67</v>
      </c>
      <c r="H678" t="s">
        <v>212</v>
      </c>
      <c r="I678">
        <v>62596</v>
      </c>
      <c r="J678">
        <v>674</v>
      </c>
      <c r="K678">
        <f t="shared" si="20"/>
        <v>0.67400000000000004</v>
      </c>
      <c r="L678">
        <f t="shared" si="21"/>
        <v>92872.403560830848</v>
      </c>
    </row>
    <row r="679" spans="1:12" x14ac:dyDescent="0.35">
      <c r="A679" t="s">
        <v>146</v>
      </c>
      <c r="B679">
        <v>72169900</v>
      </c>
      <c r="C679" t="str">
        <f>VLOOKUP(B679,[1]Sheet1!A$1:C$84,3,FALSE)</f>
        <v>Non Alloy and Other Alloy Merchant Bars and Light Sections</v>
      </c>
      <c r="D679" t="s">
        <v>89</v>
      </c>
      <c r="E679" t="s">
        <v>88</v>
      </c>
      <c r="F679" t="s">
        <v>68</v>
      </c>
      <c r="G679" t="s">
        <v>85</v>
      </c>
      <c r="H679" t="s">
        <v>212</v>
      </c>
      <c r="I679">
        <v>4397</v>
      </c>
      <c r="J679">
        <v>1817</v>
      </c>
      <c r="K679">
        <f t="shared" si="20"/>
        <v>1.8169999999999999</v>
      </c>
      <c r="L679">
        <f t="shared" si="21"/>
        <v>2419.9229499174462</v>
      </c>
    </row>
    <row r="680" spans="1:12" x14ac:dyDescent="0.35">
      <c r="A680" t="s">
        <v>146</v>
      </c>
      <c r="B680">
        <v>72169900</v>
      </c>
      <c r="C680" t="str">
        <f>VLOOKUP(B680,[1]Sheet1!A$1:C$84,3,FALSE)</f>
        <v>Non Alloy and Other Alloy Merchant Bars and Light Sections</v>
      </c>
      <c r="D680" t="s">
        <v>89</v>
      </c>
      <c r="E680" t="s">
        <v>88</v>
      </c>
      <c r="F680" t="s">
        <v>68</v>
      </c>
      <c r="G680" t="s">
        <v>67</v>
      </c>
      <c r="H680" t="s">
        <v>212</v>
      </c>
      <c r="I680">
        <v>26129</v>
      </c>
      <c r="J680">
        <v>4446</v>
      </c>
      <c r="K680">
        <f t="shared" si="20"/>
        <v>4.4459999999999997</v>
      </c>
      <c r="L680">
        <f t="shared" si="21"/>
        <v>5876.968061178588</v>
      </c>
    </row>
    <row r="681" spans="1:12" x14ac:dyDescent="0.35">
      <c r="A681" t="s">
        <v>146</v>
      </c>
      <c r="B681">
        <v>72169900</v>
      </c>
      <c r="C681" t="str">
        <f>VLOOKUP(B681,[1]Sheet1!A$1:C$84,3,FALSE)</f>
        <v>Non Alloy and Other Alloy Merchant Bars and Light Sections</v>
      </c>
      <c r="D681" t="s">
        <v>87</v>
      </c>
      <c r="E681" t="s">
        <v>86</v>
      </c>
      <c r="F681" t="s">
        <v>68</v>
      </c>
      <c r="G681" t="s">
        <v>85</v>
      </c>
      <c r="H681" t="s">
        <v>212</v>
      </c>
      <c r="I681">
        <v>54510</v>
      </c>
      <c r="J681">
        <v>23814</v>
      </c>
      <c r="K681">
        <f t="shared" si="20"/>
        <v>23.814</v>
      </c>
      <c r="L681">
        <f t="shared" si="21"/>
        <v>2288.989669942051</v>
      </c>
    </row>
    <row r="682" spans="1:12" x14ac:dyDescent="0.35">
      <c r="A682" t="s">
        <v>146</v>
      </c>
      <c r="B682">
        <v>72169900</v>
      </c>
      <c r="C682" t="str">
        <f>VLOOKUP(B682,[1]Sheet1!A$1:C$84,3,FALSE)</f>
        <v>Non Alloy and Other Alloy Merchant Bars and Light Sections</v>
      </c>
      <c r="D682" t="s">
        <v>87</v>
      </c>
      <c r="E682" t="s">
        <v>86</v>
      </c>
      <c r="F682" t="s">
        <v>68</v>
      </c>
      <c r="G682" t="s">
        <v>67</v>
      </c>
      <c r="H682" t="s">
        <v>212</v>
      </c>
      <c r="I682">
        <v>152921</v>
      </c>
      <c r="J682">
        <v>80398</v>
      </c>
      <c r="K682">
        <f t="shared" si="20"/>
        <v>80.397999999999996</v>
      </c>
      <c r="L682">
        <f t="shared" si="21"/>
        <v>1902.0498022338866</v>
      </c>
    </row>
    <row r="683" spans="1:12" x14ac:dyDescent="0.35">
      <c r="A683" t="s">
        <v>146</v>
      </c>
      <c r="B683">
        <v>72169900</v>
      </c>
      <c r="C683" t="str">
        <f>VLOOKUP(B683,[1]Sheet1!A$1:C$84,3,FALSE)</f>
        <v>Non Alloy and Other Alloy Merchant Bars and Light Sections</v>
      </c>
      <c r="D683" t="s">
        <v>87</v>
      </c>
      <c r="E683" t="s">
        <v>86</v>
      </c>
      <c r="F683" t="s">
        <v>68</v>
      </c>
      <c r="G683" t="s">
        <v>72</v>
      </c>
      <c r="H683" t="s">
        <v>212</v>
      </c>
      <c r="I683">
        <v>8538</v>
      </c>
      <c r="J683">
        <v>1</v>
      </c>
      <c r="K683">
        <f t="shared" si="20"/>
        <v>1E-3</v>
      </c>
      <c r="L683">
        <f t="shared" si="21"/>
        <v>8538000</v>
      </c>
    </row>
    <row r="684" spans="1:12" x14ac:dyDescent="0.35">
      <c r="A684" t="s">
        <v>146</v>
      </c>
      <c r="B684">
        <v>72169900</v>
      </c>
      <c r="C684" t="str">
        <f>VLOOKUP(B684,[1]Sheet1!A$1:C$84,3,FALSE)</f>
        <v>Non Alloy and Other Alloy Merchant Bars and Light Sections</v>
      </c>
      <c r="D684" t="s">
        <v>84</v>
      </c>
      <c r="E684" t="s">
        <v>83</v>
      </c>
      <c r="F684" t="s">
        <v>68</v>
      </c>
      <c r="G684" t="s">
        <v>85</v>
      </c>
      <c r="H684" t="s">
        <v>212</v>
      </c>
      <c r="I684">
        <v>4201</v>
      </c>
      <c r="J684">
        <v>1946</v>
      </c>
      <c r="K684">
        <f t="shared" si="20"/>
        <v>1.946</v>
      </c>
      <c r="L684">
        <f t="shared" si="21"/>
        <v>2158.7872559095581</v>
      </c>
    </row>
    <row r="685" spans="1:12" x14ac:dyDescent="0.35">
      <c r="A685" t="s">
        <v>146</v>
      </c>
      <c r="B685">
        <v>72169900</v>
      </c>
      <c r="C685" t="str">
        <f>VLOOKUP(B685,[1]Sheet1!A$1:C$84,3,FALSE)</f>
        <v>Non Alloy and Other Alloy Merchant Bars and Light Sections</v>
      </c>
      <c r="D685" t="s">
        <v>84</v>
      </c>
      <c r="E685" t="s">
        <v>83</v>
      </c>
      <c r="F685" t="s">
        <v>68</v>
      </c>
      <c r="G685" t="s">
        <v>67</v>
      </c>
      <c r="H685" t="s">
        <v>212</v>
      </c>
      <c r="I685">
        <v>38492</v>
      </c>
      <c r="J685">
        <v>28951</v>
      </c>
      <c r="K685">
        <f t="shared" si="20"/>
        <v>28.951000000000001</v>
      </c>
      <c r="L685">
        <f t="shared" si="21"/>
        <v>1329.5568374149425</v>
      </c>
    </row>
    <row r="686" spans="1:12" x14ac:dyDescent="0.35">
      <c r="A686" t="s">
        <v>146</v>
      </c>
      <c r="B686">
        <v>72169900</v>
      </c>
      <c r="C686" t="str">
        <f>VLOOKUP(B686,[1]Sheet1!A$1:C$84,3,FALSE)</f>
        <v>Non Alloy and Other Alloy Merchant Bars and Light Sections</v>
      </c>
      <c r="D686" t="s">
        <v>82</v>
      </c>
      <c r="E686" t="s">
        <v>81</v>
      </c>
      <c r="F686" t="s">
        <v>68</v>
      </c>
      <c r="G686" t="s">
        <v>67</v>
      </c>
      <c r="H686" t="s">
        <v>212</v>
      </c>
      <c r="I686">
        <v>32633</v>
      </c>
      <c r="J686">
        <v>20910</v>
      </c>
      <c r="K686">
        <f t="shared" si="20"/>
        <v>20.91</v>
      </c>
      <c r="L686">
        <f t="shared" si="21"/>
        <v>1560.6408417025348</v>
      </c>
    </row>
    <row r="687" spans="1:12" x14ac:dyDescent="0.35">
      <c r="A687" t="s">
        <v>146</v>
      </c>
      <c r="B687">
        <v>72169900</v>
      </c>
      <c r="C687" t="str">
        <f>VLOOKUP(B687,[1]Sheet1!A$1:C$84,3,FALSE)</f>
        <v>Non Alloy and Other Alloy Merchant Bars and Light Sections</v>
      </c>
      <c r="D687" t="s">
        <v>80</v>
      </c>
      <c r="E687" t="s">
        <v>79</v>
      </c>
      <c r="F687" t="s">
        <v>68</v>
      </c>
      <c r="G687" t="s">
        <v>85</v>
      </c>
      <c r="H687" t="s">
        <v>212</v>
      </c>
      <c r="I687">
        <v>8</v>
      </c>
      <c r="J687">
        <v>4</v>
      </c>
      <c r="K687">
        <f t="shared" si="20"/>
        <v>4.0000000000000001E-3</v>
      </c>
      <c r="L687">
        <f t="shared" si="21"/>
        <v>2000</v>
      </c>
    </row>
    <row r="688" spans="1:12" x14ac:dyDescent="0.35">
      <c r="A688" t="s">
        <v>146</v>
      </c>
      <c r="B688">
        <v>72169900</v>
      </c>
      <c r="C688" t="str">
        <f>VLOOKUP(B688,[1]Sheet1!A$1:C$84,3,FALSE)</f>
        <v>Non Alloy and Other Alloy Merchant Bars and Light Sections</v>
      </c>
      <c r="D688" t="s">
        <v>80</v>
      </c>
      <c r="E688" t="s">
        <v>79</v>
      </c>
      <c r="F688" t="s">
        <v>68</v>
      </c>
      <c r="G688" t="s">
        <v>67</v>
      </c>
      <c r="H688" t="s">
        <v>212</v>
      </c>
      <c r="I688">
        <v>711</v>
      </c>
      <c r="J688">
        <v>229</v>
      </c>
      <c r="K688">
        <f t="shared" si="20"/>
        <v>0.22900000000000001</v>
      </c>
      <c r="L688">
        <f t="shared" si="21"/>
        <v>3104.8034934497814</v>
      </c>
    </row>
    <row r="689" spans="1:12" x14ac:dyDescent="0.35">
      <c r="A689" t="s">
        <v>146</v>
      </c>
      <c r="B689">
        <v>72169900</v>
      </c>
      <c r="C689" t="str">
        <f>VLOOKUP(B689,[1]Sheet1!A$1:C$84,3,FALSE)</f>
        <v>Non Alloy and Other Alloy Merchant Bars and Light Sections</v>
      </c>
      <c r="D689" t="s">
        <v>78</v>
      </c>
      <c r="E689" t="s">
        <v>77</v>
      </c>
      <c r="F689" t="s">
        <v>68</v>
      </c>
      <c r="G689" t="s">
        <v>85</v>
      </c>
      <c r="H689" t="s">
        <v>212</v>
      </c>
      <c r="I689">
        <v>220861</v>
      </c>
      <c r="J689">
        <v>102777</v>
      </c>
      <c r="K689">
        <f t="shared" si="20"/>
        <v>102.777</v>
      </c>
      <c r="L689">
        <f t="shared" si="21"/>
        <v>2148.9341000418381</v>
      </c>
    </row>
    <row r="690" spans="1:12" x14ac:dyDescent="0.35">
      <c r="A690" t="s">
        <v>146</v>
      </c>
      <c r="B690">
        <v>72169900</v>
      </c>
      <c r="C690" t="str">
        <f>VLOOKUP(B690,[1]Sheet1!A$1:C$84,3,FALSE)</f>
        <v>Non Alloy and Other Alloy Merchant Bars and Light Sections</v>
      </c>
      <c r="D690" t="s">
        <v>78</v>
      </c>
      <c r="E690" t="s">
        <v>77</v>
      </c>
      <c r="F690" t="s">
        <v>68</v>
      </c>
      <c r="G690" t="s">
        <v>67</v>
      </c>
      <c r="H690" t="s">
        <v>212</v>
      </c>
      <c r="I690">
        <v>550830</v>
      </c>
      <c r="J690">
        <v>436667</v>
      </c>
      <c r="K690">
        <f t="shared" si="20"/>
        <v>436.66699999999997</v>
      </c>
      <c r="L690">
        <f t="shared" si="21"/>
        <v>1261.4417851589426</v>
      </c>
    </row>
    <row r="691" spans="1:12" x14ac:dyDescent="0.35">
      <c r="A691" t="s">
        <v>146</v>
      </c>
      <c r="B691">
        <v>72169900</v>
      </c>
      <c r="C691" t="str">
        <f>VLOOKUP(B691,[1]Sheet1!A$1:C$84,3,FALSE)</f>
        <v>Non Alloy and Other Alloy Merchant Bars and Light Sections</v>
      </c>
      <c r="D691" t="s">
        <v>76</v>
      </c>
      <c r="E691" t="s">
        <v>75</v>
      </c>
      <c r="F691" t="s">
        <v>68</v>
      </c>
      <c r="G691" t="s">
        <v>85</v>
      </c>
      <c r="H691" t="s">
        <v>212</v>
      </c>
      <c r="I691">
        <v>92153</v>
      </c>
      <c r="J691">
        <v>44898</v>
      </c>
      <c r="K691">
        <f t="shared" si="20"/>
        <v>44.898000000000003</v>
      </c>
      <c r="L691">
        <f t="shared" si="21"/>
        <v>2052.496770457481</v>
      </c>
    </row>
    <row r="692" spans="1:12" x14ac:dyDescent="0.35">
      <c r="A692" t="s">
        <v>146</v>
      </c>
      <c r="B692">
        <v>72169900</v>
      </c>
      <c r="C692" t="str">
        <f>VLOOKUP(B692,[1]Sheet1!A$1:C$84,3,FALSE)</f>
        <v>Non Alloy and Other Alloy Merchant Bars and Light Sections</v>
      </c>
      <c r="D692" t="s">
        <v>76</v>
      </c>
      <c r="E692" t="s">
        <v>75</v>
      </c>
      <c r="F692" t="s">
        <v>68</v>
      </c>
      <c r="G692" t="s">
        <v>67</v>
      </c>
      <c r="H692" t="s">
        <v>212</v>
      </c>
      <c r="I692">
        <v>257380</v>
      </c>
      <c r="J692">
        <v>111651</v>
      </c>
      <c r="K692">
        <f t="shared" si="20"/>
        <v>111.651</v>
      </c>
      <c r="L692">
        <f t="shared" si="21"/>
        <v>2305.2189411648801</v>
      </c>
    </row>
    <row r="693" spans="1:12" x14ac:dyDescent="0.35">
      <c r="A693" t="s">
        <v>146</v>
      </c>
      <c r="B693">
        <v>72169900</v>
      </c>
      <c r="C693" t="str">
        <f>VLOOKUP(B693,[1]Sheet1!A$1:C$84,3,FALSE)</f>
        <v>Non Alloy and Other Alloy Merchant Bars and Light Sections</v>
      </c>
      <c r="D693" t="s">
        <v>97</v>
      </c>
      <c r="E693" t="s">
        <v>96</v>
      </c>
      <c r="F693" t="s">
        <v>68</v>
      </c>
      <c r="G693" t="s">
        <v>85</v>
      </c>
      <c r="H693" t="s">
        <v>212</v>
      </c>
      <c r="I693">
        <v>6</v>
      </c>
      <c r="J693">
        <v>2</v>
      </c>
      <c r="K693">
        <f t="shared" si="20"/>
        <v>2E-3</v>
      </c>
      <c r="L693">
        <f t="shared" si="21"/>
        <v>3000</v>
      </c>
    </row>
    <row r="694" spans="1:12" x14ac:dyDescent="0.35">
      <c r="A694" t="s">
        <v>146</v>
      </c>
      <c r="B694">
        <v>72169900</v>
      </c>
      <c r="C694" t="str">
        <f>VLOOKUP(B694,[1]Sheet1!A$1:C$84,3,FALSE)</f>
        <v>Non Alloy and Other Alloy Merchant Bars and Light Sections</v>
      </c>
      <c r="D694" t="s">
        <v>97</v>
      </c>
      <c r="E694" t="s">
        <v>96</v>
      </c>
      <c r="F694" t="s">
        <v>68</v>
      </c>
      <c r="G694" t="s">
        <v>67</v>
      </c>
      <c r="H694" t="s">
        <v>212</v>
      </c>
      <c r="I694">
        <v>9</v>
      </c>
      <c r="J694">
        <v>1</v>
      </c>
      <c r="K694">
        <f t="shared" si="20"/>
        <v>1E-3</v>
      </c>
      <c r="L694">
        <f t="shared" si="21"/>
        <v>9000</v>
      </c>
    </row>
    <row r="695" spans="1:12" x14ac:dyDescent="0.35">
      <c r="A695" t="s">
        <v>146</v>
      </c>
      <c r="B695">
        <v>72169900</v>
      </c>
      <c r="C695" t="str">
        <f>VLOOKUP(B695,[1]Sheet1!A$1:C$84,3,FALSE)</f>
        <v>Non Alloy and Other Alloy Merchant Bars and Light Sections</v>
      </c>
      <c r="D695" t="s">
        <v>74</v>
      </c>
      <c r="E695" t="s">
        <v>73</v>
      </c>
      <c r="F695" t="s">
        <v>68</v>
      </c>
      <c r="G695" t="s">
        <v>85</v>
      </c>
      <c r="H695" t="s">
        <v>212</v>
      </c>
      <c r="I695">
        <v>20089</v>
      </c>
      <c r="J695">
        <v>10173</v>
      </c>
      <c r="K695">
        <f t="shared" si="20"/>
        <v>10.173</v>
      </c>
      <c r="L695">
        <f t="shared" si="21"/>
        <v>1974.7370490514106</v>
      </c>
    </row>
    <row r="696" spans="1:12" x14ac:dyDescent="0.35">
      <c r="A696" t="s">
        <v>146</v>
      </c>
      <c r="B696">
        <v>72169900</v>
      </c>
      <c r="C696" t="str">
        <f>VLOOKUP(B696,[1]Sheet1!A$1:C$84,3,FALSE)</f>
        <v>Non Alloy and Other Alloy Merchant Bars and Light Sections</v>
      </c>
      <c r="D696" t="s">
        <v>74</v>
      </c>
      <c r="E696" t="s">
        <v>73</v>
      </c>
      <c r="F696" t="s">
        <v>68</v>
      </c>
      <c r="G696" t="s">
        <v>67</v>
      </c>
      <c r="H696" t="s">
        <v>212</v>
      </c>
      <c r="I696">
        <v>27590</v>
      </c>
      <c r="J696">
        <v>16531</v>
      </c>
      <c r="K696">
        <f t="shared" si="20"/>
        <v>16.530999999999999</v>
      </c>
      <c r="L696">
        <f t="shared" si="21"/>
        <v>1668.9855423144397</v>
      </c>
    </row>
    <row r="697" spans="1:12" x14ac:dyDescent="0.35">
      <c r="A697" t="s">
        <v>143</v>
      </c>
      <c r="B697">
        <v>72271000</v>
      </c>
      <c r="C697" t="str">
        <f>VLOOKUP(B697,[1]Sheet1!A$1:C$84,3,FALSE)</f>
        <v>Non Alloy and Other Alloy Wire Rod</v>
      </c>
      <c r="D697" t="s">
        <v>67</v>
      </c>
      <c r="E697" t="s">
        <v>94</v>
      </c>
      <c r="F697" t="s">
        <v>68</v>
      </c>
      <c r="G697" t="s">
        <v>85</v>
      </c>
      <c r="H697" t="s">
        <v>212</v>
      </c>
      <c r="I697">
        <v>334</v>
      </c>
      <c r="J697">
        <v>155</v>
      </c>
      <c r="K697">
        <f t="shared" si="20"/>
        <v>0.155</v>
      </c>
      <c r="L697">
        <f t="shared" si="21"/>
        <v>2154.8387096774195</v>
      </c>
    </row>
    <row r="698" spans="1:12" x14ac:dyDescent="0.35">
      <c r="A698" t="s">
        <v>143</v>
      </c>
      <c r="B698">
        <v>72271000</v>
      </c>
      <c r="C698" t="str">
        <f>VLOOKUP(B698,[1]Sheet1!A$1:C$84,3,FALSE)</f>
        <v>Non Alloy and Other Alloy Wire Rod</v>
      </c>
      <c r="D698" t="s">
        <v>67</v>
      </c>
      <c r="E698" t="s">
        <v>94</v>
      </c>
      <c r="F698" t="s">
        <v>68</v>
      </c>
      <c r="G698" t="s">
        <v>67</v>
      </c>
      <c r="H698" t="s">
        <v>212</v>
      </c>
      <c r="I698">
        <v>54737</v>
      </c>
      <c r="J698">
        <v>2823</v>
      </c>
      <c r="K698">
        <f t="shared" si="20"/>
        <v>2.823</v>
      </c>
      <c r="L698">
        <f t="shared" si="21"/>
        <v>19389.656393907193</v>
      </c>
    </row>
    <row r="699" spans="1:12" x14ac:dyDescent="0.35">
      <c r="A699" t="s">
        <v>143</v>
      </c>
      <c r="B699">
        <v>72271000</v>
      </c>
      <c r="C699" t="str">
        <f>VLOOKUP(B699,[1]Sheet1!A$1:C$84,3,FALSE)</f>
        <v>Non Alloy and Other Alloy Wire Rod</v>
      </c>
      <c r="D699" t="s">
        <v>72</v>
      </c>
      <c r="E699" t="s">
        <v>93</v>
      </c>
      <c r="F699" t="s">
        <v>68</v>
      </c>
      <c r="G699" t="s">
        <v>85</v>
      </c>
      <c r="H699" t="s">
        <v>212</v>
      </c>
      <c r="I699">
        <v>19744</v>
      </c>
      <c r="J699">
        <v>8297</v>
      </c>
      <c r="K699">
        <f t="shared" si="20"/>
        <v>8.2970000000000006</v>
      </c>
      <c r="L699">
        <f t="shared" si="21"/>
        <v>2379.6552970953353</v>
      </c>
    </row>
    <row r="700" spans="1:12" x14ac:dyDescent="0.35">
      <c r="A700" t="s">
        <v>143</v>
      </c>
      <c r="B700">
        <v>72271000</v>
      </c>
      <c r="C700" t="str">
        <f>VLOOKUP(B700,[1]Sheet1!A$1:C$84,3,FALSE)</f>
        <v>Non Alloy and Other Alloy Wire Rod</v>
      </c>
      <c r="D700" t="s">
        <v>72</v>
      </c>
      <c r="E700" t="s">
        <v>93</v>
      </c>
      <c r="F700" t="s">
        <v>68</v>
      </c>
      <c r="G700" t="s">
        <v>67</v>
      </c>
      <c r="H700" t="s">
        <v>212</v>
      </c>
      <c r="I700">
        <v>319751</v>
      </c>
      <c r="J700">
        <v>348238</v>
      </c>
      <c r="K700">
        <f t="shared" si="20"/>
        <v>348.238</v>
      </c>
      <c r="L700">
        <f t="shared" si="21"/>
        <v>918.19675049822251</v>
      </c>
    </row>
    <row r="701" spans="1:12" x14ac:dyDescent="0.35">
      <c r="A701" t="s">
        <v>143</v>
      </c>
      <c r="B701">
        <v>72271000</v>
      </c>
      <c r="C701" t="str">
        <f>VLOOKUP(B701,[1]Sheet1!A$1:C$84,3,FALSE)</f>
        <v>Non Alloy and Other Alloy Wire Rod</v>
      </c>
      <c r="D701" t="s">
        <v>92</v>
      </c>
      <c r="E701" t="s">
        <v>91</v>
      </c>
      <c r="F701" t="s">
        <v>68</v>
      </c>
      <c r="G701" t="s">
        <v>85</v>
      </c>
      <c r="H701" t="s">
        <v>212</v>
      </c>
      <c r="I701">
        <v>2108</v>
      </c>
      <c r="J701">
        <v>706</v>
      </c>
      <c r="K701">
        <f t="shared" si="20"/>
        <v>0.70599999999999996</v>
      </c>
      <c r="L701">
        <f t="shared" si="21"/>
        <v>2985.8356940509916</v>
      </c>
    </row>
    <row r="702" spans="1:12" x14ac:dyDescent="0.35">
      <c r="A702" t="s">
        <v>143</v>
      </c>
      <c r="B702">
        <v>72271000</v>
      </c>
      <c r="C702" t="str">
        <f>VLOOKUP(B702,[1]Sheet1!A$1:C$84,3,FALSE)</f>
        <v>Non Alloy and Other Alloy Wire Rod</v>
      </c>
      <c r="D702" t="s">
        <v>92</v>
      </c>
      <c r="E702" t="s">
        <v>91</v>
      </c>
      <c r="F702" t="s">
        <v>68</v>
      </c>
      <c r="G702" t="s">
        <v>67</v>
      </c>
      <c r="H702" t="s">
        <v>212</v>
      </c>
      <c r="I702">
        <v>209393</v>
      </c>
      <c r="J702">
        <v>97075</v>
      </c>
      <c r="K702">
        <f t="shared" si="20"/>
        <v>97.075000000000003</v>
      </c>
      <c r="L702">
        <f t="shared" si="21"/>
        <v>2157.0229204223538</v>
      </c>
    </row>
    <row r="703" spans="1:12" x14ac:dyDescent="0.35">
      <c r="A703" t="s">
        <v>143</v>
      </c>
      <c r="B703">
        <v>72271000</v>
      </c>
      <c r="C703" t="str">
        <f>VLOOKUP(B703,[1]Sheet1!A$1:C$84,3,FALSE)</f>
        <v>Non Alloy and Other Alloy Wire Rod</v>
      </c>
      <c r="D703" t="s">
        <v>80</v>
      </c>
      <c r="E703" t="s">
        <v>79</v>
      </c>
      <c r="F703" t="s">
        <v>68</v>
      </c>
      <c r="G703" t="s">
        <v>85</v>
      </c>
      <c r="H703" t="s">
        <v>212</v>
      </c>
      <c r="I703">
        <v>28</v>
      </c>
      <c r="J703">
        <v>9</v>
      </c>
      <c r="K703">
        <f t="shared" si="20"/>
        <v>8.9999999999999993E-3</v>
      </c>
      <c r="L703">
        <f t="shared" si="21"/>
        <v>3111.1111111111113</v>
      </c>
    </row>
    <row r="704" spans="1:12" x14ac:dyDescent="0.35">
      <c r="A704" t="s">
        <v>143</v>
      </c>
      <c r="B704">
        <v>72271000</v>
      </c>
      <c r="C704" t="str">
        <f>VLOOKUP(B704,[1]Sheet1!A$1:C$84,3,FALSE)</f>
        <v>Non Alloy and Other Alloy Wire Rod</v>
      </c>
      <c r="D704" t="s">
        <v>80</v>
      </c>
      <c r="E704" t="s">
        <v>79</v>
      </c>
      <c r="F704" t="s">
        <v>68</v>
      </c>
      <c r="G704" t="s">
        <v>67</v>
      </c>
      <c r="H704" t="s">
        <v>212</v>
      </c>
      <c r="I704">
        <v>1762</v>
      </c>
      <c r="J704">
        <v>86</v>
      </c>
      <c r="K704">
        <f t="shared" si="20"/>
        <v>8.5999999999999993E-2</v>
      </c>
      <c r="L704">
        <f t="shared" si="21"/>
        <v>20488.372093023256</v>
      </c>
    </row>
    <row r="705" spans="1:12" x14ac:dyDescent="0.35">
      <c r="A705" t="s">
        <v>143</v>
      </c>
      <c r="B705">
        <v>72271000</v>
      </c>
      <c r="C705" t="str">
        <f>VLOOKUP(B705,[1]Sheet1!A$1:C$84,3,FALSE)</f>
        <v>Non Alloy and Other Alloy Wire Rod</v>
      </c>
      <c r="D705" t="s">
        <v>78</v>
      </c>
      <c r="E705" t="s">
        <v>77</v>
      </c>
      <c r="F705" t="s">
        <v>68</v>
      </c>
      <c r="G705" t="s">
        <v>85</v>
      </c>
      <c r="H705" t="s">
        <v>212</v>
      </c>
      <c r="I705">
        <v>789</v>
      </c>
      <c r="J705">
        <v>582</v>
      </c>
      <c r="K705">
        <f t="shared" si="20"/>
        <v>0.58199999999999996</v>
      </c>
      <c r="L705">
        <f t="shared" si="21"/>
        <v>1355.6701030927836</v>
      </c>
    </row>
    <row r="706" spans="1:12" x14ac:dyDescent="0.35">
      <c r="A706" t="s">
        <v>143</v>
      </c>
      <c r="B706">
        <v>72271000</v>
      </c>
      <c r="C706" t="str">
        <f>VLOOKUP(B706,[1]Sheet1!A$1:C$84,3,FALSE)</f>
        <v>Non Alloy and Other Alloy Wire Rod</v>
      </c>
      <c r="D706" t="s">
        <v>78</v>
      </c>
      <c r="E706" t="s">
        <v>77</v>
      </c>
      <c r="F706" t="s">
        <v>68</v>
      </c>
      <c r="G706" t="s">
        <v>67</v>
      </c>
      <c r="H706" t="s">
        <v>212</v>
      </c>
      <c r="I706">
        <v>10953</v>
      </c>
      <c r="J706">
        <v>25890</v>
      </c>
      <c r="K706">
        <f t="shared" ref="K706:K769" si="22">J706/1000</f>
        <v>25.89</v>
      </c>
      <c r="L706">
        <f t="shared" ref="L706:L769" si="23">I706/K706</f>
        <v>423.05909617612974</v>
      </c>
    </row>
    <row r="707" spans="1:12" x14ac:dyDescent="0.35">
      <c r="A707" t="s">
        <v>143</v>
      </c>
      <c r="B707">
        <v>72271000</v>
      </c>
      <c r="C707" t="str">
        <f>VLOOKUP(B707,[1]Sheet1!A$1:C$84,3,FALSE)</f>
        <v>Non Alloy and Other Alloy Wire Rod</v>
      </c>
      <c r="D707" t="s">
        <v>97</v>
      </c>
      <c r="E707" t="s">
        <v>96</v>
      </c>
      <c r="F707" t="s">
        <v>68</v>
      </c>
      <c r="G707" t="s">
        <v>67</v>
      </c>
      <c r="H707" t="s">
        <v>212</v>
      </c>
      <c r="I707">
        <v>418259</v>
      </c>
      <c r="J707">
        <v>68849</v>
      </c>
      <c r="K707">
        <f t="shared" si="22"/>
        <v>68.849000000000004</v>
      </c>
      <c r="L707">
        <f t="shared" si="23"/>
        <v>6075.0192450144514</v>
      </c>
    </row>
    <row r="708" spans="1:12" x14ac:dyDescent="0.35">
      <c r="A708" t="s">
        <v>142</v>
      </c>
      <c r="B708">
        <v>72272000</v>
      </c>
      <c r="C708" t="str">
        <f>VLOOKUP(B708,[1]Sheet1!A$1:C$84,3,FALSE)</f>
        <v>Non Alloy and Other Alloy Wire Rod</v>
      </c>
      <c r="D708" t="s">
        <v>72</v>
      </c>
      <c r="E708" t="s">
        <v>93</v>
      </c>
      <c r="F708" t="s">
        <v>68</v>
      </c>
      <c r="G708" t="s">
        <v>85</v>
      </c>
      <c r="H708" t="s">
        <v>212</v>
      </c>
      <c r="I708">
        <v>341</v>
      </c>
      <c r="J708">
        <v>634</v>
      </c>
      <c r="K708">
        <f t="shared" si="22"/>
        <v>0.63400000000000001</v>
      </c>
      <c r="L708">
        <f t="shared" si="23"/>
        <v>537.85488958990538</v>
      </c>
    </row>
    <row r="709" spans="1:12" x14ac:dyDescent="0.35">
      <c r="A709" t="s">
        <v>142</v>
      </c>
      <c r="B709">
        <v>72272000</v>
      </c>
      <c r="C709" t="str">
        <f>VLOOKUP(B709,[1]Sheet1!A$1:C$84,3,FALSE)</f>
        <v>Non Alloy and Other Alloy Wire Rod</v>
      </c>
      <c r="D709" t="s">
        <v>72</v>
      </c>
      <c r="E709" t="s">
        <v>93</v>
      </c>
      <c r="F709" t="s">
        <v>68</v>
      </c>
      <c r="G709" t="s">
        <v>67</v>
      </c>
      <c r="H709" t="s">
        <v>212</v>
      </c>
      <c r="I709">
        <v>5115</v>
      </c>
      <c r="J709">
        <v>7030</v>
      </c>
      <c r="K709">
        <f t="shared" si="22"/>
        <v>7.03</v>
      </c>
      <c r="L709">
        <f t="shared" si="23"/>
        <v>727.59601706970125</v>
      </c>
    </row>
    <row r="710" spans="1:12" x14ac:dyDescent="0.35">
      <c r="A710" t="s">
        <v>142</v>
      </c>
      <c r="B710">
        <v>72272000</v>
      </c>
      <c r="C710" t="str">
        <f>VLOOKUP(B710,[1]Sheet1!A$1:C$84,3,FALSE)</f>
        <v>Non Alloy and Other Alloy Wire Rod</v>
      </c>
      <c r="D710" t="s">
        <v>92</v>
      </c>
      <c r="E710" t="s">
        <v>91</v>
      </c>
      <c r="F710" t="s">
        <v>68</v>
      </c>
      <c r="G710" t="s">
        <v>85</v>
      </c>
      <c r="H710" t="s">
        <v>212</v>
      </c>
      <c r="I710">
        <v>20758</v>
      </c>
      <c r="J710">
        <v>39932</v>
      </c>
      <c r="K710">
        <f t="shared" si="22"/>
        <v>39.932000000000002</v>
      </c>
      <c r="L710">
        <f t="shared" si="23"/>
        <v>519.83371731944305</v>
      </c>
    </row>
    <row r="711" spans="1:12" x14ac:dyDescent="0.35">
      <c r="A711" t="s">
        <v>142</v>
      </c>
      <c r="B711">
        <v>72272000</v>
      </c>
      <c r="C711" t="str">
        <f>VLOOKUP(B711,[1]Sheet1!A$1:C$84,3,FALSE)</f>
        <v>Non Alloy and Other Alloy Wire Rod</v>
      </c>
      <c r="D711" t="s">
        <v>92</v>
      </c>
      <c r="E711" t="s">
        <v>91</v>
      </c>
      <c r="F711" t="s">
        <v>68</v>
      </c>
      <c r="G711" t="s">
        <v>67</v>
      </c>
      <c r="H711" t="s">
        <v>212</v>
      </c>
      <c r="I711">
        <v>2117846</v>
      </c>
      <c r="J711">
        <v>4384682</v>
      </c>
      <c r="K711">
        <f t="shared" si="22"/>
        <v>4384.6819999999998</v>
      </c>
      <c r="L711">
        <f t="shared" si="23"/>
        <v>483.0101704068847</v>
      </c>
    </row>
    <row r="712" spans="1:12" x14ac:dyDescent="0.35">
      <c r="A712" t="s">
        <v>142</v>
      </c>
      <c r="B712">
        <v>72272000</v>
      </c>
      <c r="C712" t="str">
        <f>VLOOKUP(B712,[1]Sheet1!A$1:C$84,3,FALSE)</f>
        <v>Non Alloy and Other Alloy Wire Rod</v>
      </c>
      <c r="D712" t="s">
        <v>87</v>
      </c>
      <c r="E712" t="s">
        <v>86</v>
      </c>
      <c r="F712" t="s">
        <v>68</v>
      </c>
      <c r="G712" t="s">
        <v>85</v>
      </c>
      <c r="H712" t="s">
        <v>212</v>
      </c>
      <c r="I712">
        <v>1</v>
      </c>
      <c r="J712">
        <v>2</v>
      </c>
      <c r="K712">
        <f t="shared" si="22"/>
        <v>2E-3</v>
      </c>
      <c r="L712">
        <f t="shared" si="23"/>
        <v>500</v>
      </c>
    </row>
    <row r="713" spans="1:12" x14ac:dyDescent="0.35">
      <c r="A713" t="s">
        <v>142</v>
      </c>
      <c r="B713">
        <v>72272000</v>
      </c>
      <c r="C713" t="str">
        <f>VLOOKUP(B713,[1]Sheet1!A$1:C$84,3,FALSE)</f>
        <v>Non Alloy and Other Alloy Wire Rod</v>
      </c>
      <c r="D713" t="s">
        <v>87</v>
      </c>
      <c r="E713" t="s">
        <v>86</v>
      </c>
      <c r="F713" t="s">
        <v>68</v>
      </c>
      <c r="G713" t="s">
        <v>99</v>
      </c>
      <c r="H713" t="s">
        <v>212</v>
      </c>
      <c r="I713">
        <v>1</v>
      </c>
      <c r="J713">
        <v>1</v>
      </c>
      <c r="K713">
        <f t="shared" si="22"/>
        <v>1E-3</v>
      </c>
      <c r="L713">
        <f t="shared" si="23"/>
        <v>1000</v>
      </c>
    </row>
    <row r="714" spans="1:12" x14ac:dyDescent="0.35">
      <c r="A714" t="s">
        <v>142</v>
      </c>
      <c r="B714">
        <v>72272000</v>
      </c>
      <c r="C714" t="str">
        <f>VLOOKUP(B714,[1]Sheet1!A$1:C$84,3,FALSE)</f>
        <v>Non Alloy and Other Alloy Wire Rod</v>
      </c>
      <c r="D714" t="s">
        <v>80</v>
      </c>
      <c r="E714" t="s">
        <v>79</v>
      </c>
      <c r="F714" t="s">
        <v>68</v>
      </c>
      <c r="G714" t="s">
        <v>85</v>
      </c>
      <c r="H714" t="s">
        <v>212</v>
      </c>
      <c r="I714">
        <v>10567</v>
      </c>
      <c r="J714">
        <v>20188</v>
      </c>
      <c r="K714">
        <f t="shared" si="22"/>
        <v>20.187999999999999</v>
      </c>
      <c r="L714">
        <f t="shared" si="23"/>
        <v>523.429760253616</v>
      </c>
    </row>
    <row r="715" spans="1:12" x14ac:dyDescent="0.35">
      <c r="A715" t="s">
        <v>142</v>
      </c>
      <c r="B715">
        <v>72272000</v>
      </c>
      <c r="C715" t="str">
        <f>VLOOKUP(B715,[1]Sheet1!A$1:C$84,3,FALSE)</f>
        <v>Non Alloy and Other Alloy Wire Rod</v>
      </c>
      <c r="D715" t="s">
        <v>80</v>
      </c>
      <c r="E715" t="s">
        <v>79</v>
      </c>
      <c r="F715" t="s">
        <v>68</v>
      </c>
      <c r="G715" t="s">
        <v>67</v>
      </c>
      <c r="H715" t="s">
        <v>212</v>
      </c>
      <c r="I715">
        <v>552562</v>
      </c>
      <c r="J715">
        <v>614847</v>
      </c>
      <c r="K715">
        <f t="shared" si="22"/>
        <v>614.84699999999998</v>
      </c>
      <c r="L715">
        <f t="shared" si="23"/>
        <v>898.69837536818102</v>
      </c>
    </row>
    <row r="716" spans="1:12" x14ac:dyDescent="0.35">
      <c r="A716" t="s">
        <v>142</v>
      </c>
      <c r="B716">
        <v>72272000</v>
      </c>
      <c r="C716" t="str">
        <f>VLOOKUP(B716,[1]Sheet1!A$1:C$84,3,FALSE)</f>
        <v>Non Alloy and Other Alloy Wire Rod</v>
      </c>
      <c r="D716" t="s">
        <v>110</v>
      </c>
      <c r="E716" t="s">
        <v>109</v>
      </c>
      <c r="F716" t="s">
        <v>68</v>
      </c>
      <c r="G716" t="s">
        <v>85</v>
      </c>
      <c r="H716" t="s">
        <v>212</v>
      </c>
      <c r="I716">
        <v>2285</v>
      </c>
      <c r="J716">
        <v>4426</v>
      </c>
      <c r="K716">
        <f t="shared" si="22"/>
        <v>4.4260000000000002</v>
      </c>
      <c r="L716">
        <f t="shared" si="23"/>
        <v>516.26751016719379</v>
      </c>
    </row>
    <row r="717" spans="1:12" x14ac:dyDescent="0.35">
      <c r="A717" t="s">
        <v>142</v>
      </c>
      <c r="B717">
        <v>72272000</v>
      </c>
      <c r="C717" t="str">
        <f>VLOOKUP(B717,[1]Sheet1!A$1:C$84,3,FALSE)</f>
        <v>Non Alloy and Other Alloy Wire Rod</v>
      </c>
      <c r="D717" t="s">
        <v>110</v>
      </c>
      <c r="E717" t="s">
        <v>109</v>
      </c>
      <c r="F717" t="s">
        <v>68</v>
      </c>
      <c r="G717" t="s">
        <v>67</v>
      </c>
      <c r="H717" t="s">
        <v>212</v>
      </c>
      <c r="I717">
        <v>4983465</v>
      </c>
      <c r="J717">
        <v>10304915</v>
      </c>
      <c r="K717">
        <f t="shared" si="22"/>
        <v>10304.915000000001</v>
      </c>
      <c r="L717">
        <f t="shared" si="23"/>
        <v>483.60078661493077</v>
      </c>
    </row>
    <row r="718" spans="1:12" x14ac:dyDescent="0.35">
      <c r="A718" t="s">
        <v>142</v>
      </c>
      <c r="B718">
        <v>72272000</v>
      </c>
      <c r="C718" t="str">
        <f>VLOOKUP(B718,[1]Sheet1!A$1:C$84,3,FALSE)</f>
        <v>Non Alloy and Other Alloy Wire Rod</v>
      </c>
      <c r="D718" t="s">
        <v>145</v>
      </c>
      <c r="E718" t="s">
        <v>144</v>
      </c>
      <c r="F718" t="s">
        <v>68</v>
      </c>
      <c r="G718" t="s">
        <v>67</v>
      </c>
      <c r="H718" t="s">
        <v>212</v>
      </c>
      <c r="I718">
        <v>6377</v>
      </c>
      <c r="J718">
        <v>45</v>
      </c>
      <c r="K718">
        <f t="shared" si="22"/>
        <v>4.4999999999999998E-2</v>
      </c>
      <c r="L718">
        <f t="shared" si="23"/>
        <v>141711.11111111112</v>
      </c>
    </row>
    <row r="719" spans="1:12" x14ac:dyDescent="0.35">
      <c r="A719" t="s">
        <v>141</v>
      </c>
      <c r="B719">
        <v>72279010</v>
      </c>
      <c r="C719" t="str">
        <f>VLOOKUP(B719,[1]Sheet1!A$1:C$84,3,FALSE)</f>
        <v>Non Alloy and Other Alloy Wire Rod</v>
      </c>
      <c r="D719" t="s">
        <v>67</v>
      </c>
      <c r="E719" t="s">
        <v>94</v>
      </c>
      <c r="F719" t="s">
        <v>68</v>
      </c>
      <c r="G719" t="s">
        <v>85</v>
      </c>
      <c r="H719" t="s">
        <v>212</v>
      </c>
      <c r="I719">
        <v>595</v>
      </c>
      <c r="J719">
        <v>919</v>
      </c>
      <c r="K719">
        <f t="shared" si="22"/>
        <v>0.91900000000000004</v>
      </c>
      <c r="L719">
        <f t="shared" si="23"/>
        <v>647.44287268770404</v>
      </c>
    </row>
    <row r="720" spans="1:12" x14ac:dyDescent="0.35">
      <c r="A720" t="s">
        <v>141</v>
      </c>
      <c r="B720">
        <v>72279010</v>
      </c>
      <c r="C720" t="str">
        <f>VLOOKUP(B720,[1]Sheet1!A$1:C$84,3,FALSE)</f>
        <v>Non Alloy and Other Alloy Wire Rod</v>
      </c>
      <c r="D720" t="s">
        <v>67</v>
      </c>
      <c r="E720" t="s">
        <v>94</v>
      </c>
      <c r="F720" t="s">
        <v>68</v>
      </c>
      <c r="G720" t="s">
        <v>67</v>
      </c>
      <c r="H720" t="s">
        <v>212</v>
      </c>
      <c r="I720">
        <v>103386</v>
      </c>
      <c r="J720">
        <v>7589</v>
      </c>
      <c r="K720">
        <f t="shared" si="22"/>
        <v>7.5890000000000004</v>
      </c>
      <c r="L720">
        <f t="shared" si="23"/>
        <v>13623.138753458952</v>
      </c>
    </row>
    <row r="721" spans="1:12" x14ac:dyDescent="0.35">
      <c r="A721" t="s">
        <v>141</v>
      </c>
      <c r="B721">
        <v>72279010</v>
      </c>
      <c r="C721" t="str">
        <f>VLOOKUP(B721,[1]Sheet1!A$1:C$84,3,FALSE)</f>
        <v>Non Alloy and Other Alloy Wire Rod</v>
      </c>
      <c r="D721" t="s">
        <v>72</v>
      </c>
      <c r="E721" t="s">
        <v>93</v>
      </c>
      <c r="F721" t="s">
        <v>68</v>
      </c>
      <c r="G721" t="s">
        <v>85</v>
      </c>
      <c r="H721" t="s">
        <v>212</v>
      </c>
      <c r="I721">
        <v>78197</v>
      </c>
      <c r="J721">
        <v>120296</v>
      </c>
      <c r="K721">
        <f t="shared" si="22"/>
        <v>120.29600000000001</v>
      </c>
      <c r="L721">
        <f t="shared" si="23"/>
        <v>650.03823901044086</v>
      </c>
    </row>
    <row r="722" spans="1:12" x14ac:dyDescent="0.35">
      <c r="A722" t="s">
        <v>141</v>
      </c>
      <c r="B722">
        <v>72279010</v>
      </c>
      <c r="C722" t="str">
        <f>VLOOKUP(B722,[1]Sheet1!A$1:C$84,3,FALSE)</f>
        <v>Non Alloy and Other Alloy Wire Rod</v>
      </c>
      <c r="D722" t="s">
        <v>72</v>
      </c>
      <c r="E722" t="s">
        <v>93</v>
      </c>
      <c r="F722" t="s">
        <v>68</v>
      </c>
      <c r="G722" t="s">
        <v>67</v>
      </c>
      <c r="H722" t="s">
        <v>212</v>
      </c>
      <c r="I722">
        <v>1238533</v>
      </c>
      <c r="J722">
        <v>1532721</v>
      </c>
      <c r="K722">
        <f t="shared" si="22"/>
        <v>1532.721</v>
      </c>
      <c r="L722">
        <f t="shared" si="23"/>
        <v>808.06161069105201</v>
      </c>
    </row>
    <row r="723" spans="1:12" x14ac:dyDescent="0.35">
      <c r="A723" t="s">
        <v>141</v>
      </c>
      <c r="B723">
        <v>72279010</v>
      </c>
      <c r="C723" t="str">
        <f>VLOOKUP(B723,[1]Sheet1!A$1:C$84,3,FALSE)</f>
        <v>Non Alloy and Other Alloy Wire Rod</v>
      </c>
      <c r="D723" t="s">
        <v>92</v>
      </c>
      <c r="E723" t="s">
        <v>91</v>
      </c>
      <c r="F723" t="s">
        <v>68</v>
      </c>
      <c r="G723" t="s">
        <v>85</v>
      </c>
      <c r="H723" t="s">
        <v>212</v>
      </c>
      <c r="I723">
        <v>15346</v>
      </c>
      <c r="J723">
        <v>23558</v>
      </c>
      <c r="K723">
        <f t="shared" si="22"/>
        <v>23.558</v>
      </c>
      <c r="L723">
        <f t="shared" si="23"/>
        <v>651.41353255794206</v>
      </c>
    </row>
    <row r="724" spans="1:12" x14ac:dyDescent="0.35">
      <c r="A724" t="s">
        <v>141</v>
      </c>
      <c r="B724">
        <v>72279010</v>
      </c>
      <c r="C724" t="str">
        <f>VLOOKUP(B724,[1]Sheet1!A$1:C$84,3,FALSE)</f>
        <v>Non Alloy and Other Alloy Wire Rod</v>
      </c>
      <c r="D724" t="s">
        <v>92</v>
      </c>
      <c r="E724" t="s">
        <v>91</v>
      </c>
      <c r="F724" t="s">
        <v>68</v>
      </c>
      <c r="G724" t="s">
        <v>67</v>
      </c>
      <c r="H724" t="s">
        <v>212</v>
      </c>
      <c r="I724">
        <v>1545622</v>
      </c>
      <c r="J724">
        <v>2799311</v>
      </c>
      <c r="K724">
        <f t="shared" si="22"/>
        <v>2799.3110000000001</v>
      </c>
      <c r="L724">
        <f t="shared" si="23"/>
        <v>552.14372393778319</v>
      </c>
    </row>
    <row r="725" spans="1:12" x14ac:dyDescent="0.35">
      <c r="A725" t="s">
        <v>141</v>
      </c>
      <c r="B725">
        <v>72279010</v>
      </c>
      <c r="C725" t="str">
        <f>VLOOKUP(B725,[1]Sheet1!A$1:C$84,3,FALSE)</f>
        <v>Non Alloy and Other Alloy Wire Rod</v>
      </c>
      <c r="D725" t="s">
        <v>87</v>
      </c>
      <c r="E725" t="s">
        <v>86</v>
      </c>
      <c r="F725" t="s">
        <v>68</v>
      </c>
      <c r="G725" t="s">
        <v>85</v>
      </c>
      <c r="H725" t="s">
        <v>212</v>
      </c>
      <c r="I725">
        <v>16717</v>
      </c>
      <c r="J725">
        <v>25824</v>
      </c>
      <c r="K725">
        <f t="shared" si="22"/>
        <v>25.824000000000002</v>
      </c>
      <c r="L725">
        <f t="shared" si="23"/>
        <v>647.34355638166039</v>
      </c>
    </row>
    <row r="726" spans="1:12" x14ac:dyDescent="0.35">
      <c r="A726" t="s">
        <v>141</v>
      </c>
      <c r="B726">
        <v>72279010</v>
      </c>
      <c r="C726" t="str">
        <f>VLOOKUP(B726,[1]Sheet1!A$1:C$84,3,FALSE)</f>
        <v>Non Alloy and Other Alloy Wire Rod</v>
      </c>
      <c r="D726" t="s">
        <v>87</v>
      </c>
      <c r="E726" t="s">
        <v>86</v>
      </c>
      <c r="F726" t="s">
        <v>68</v>
      </c>
      <c r="G726" t="s">
        <v>67</v>
      </c>
      <c r="H726" t="s">
        <v>212</v>
      </c>
      <c r="I726">
        <v>18230</v>
      </c>
      <c r="J726">
        <v>1054</v>
      </c>
      <c r="K726">
        <f t="shared" si="22"/>
        <v>1.054</v>
      </c>
      <c r="L726">
        <f t="shared" si="23"/>
        <v>17296.015180265655</v>
      </c>
    </row>
    <row r="727" spans="1:12" x14ac:dyDescent="0.35">
      <c r="A727" t="s">
        <v>141</v>
      </c>
      <c r="B727">
        <v>72279010</v>
      </c>
      <c r="C727" t="str">
        <f>VLOOKUP(B727,[1]Sheet1!A$1:C$84,3,FALSE)</f>
        <v>Non Alloy and Other Alloy Wire Rod</v>
      </c>
      <c r="D727" t="s">
        <v>80</v>
      </c>
      <c r="E727" t="s">
        <v>79</v>
      </c>
      <c r="F727" t="s">
        <v>68</v>
      </c>
      <c r="G727" t="s">
        <v>85</v>
      </c>
      <c r="H727" t="s">
        <v>212</v>
      </c>
      <c r="I727">
        <v>30479</v>
      </c>
      <c r="J727">
        <v>47061</v>
      </c>
      <c r="K727">
        <f t="shared" si="22"/>
        <v>47.061</v>
      </c>
      <c r="L727">
        <f t="shared" si="23"/>
        <v>647.64879624317371</v>
      </c>
    </row>
    <row r="728" spans="1:12" x14ac:dyDescent="0.35">
      <c r="A728" t="s">
        <v>141</v>
      </c>
      <c r="B728">
        <v>72279010</v>
      </c>
      <c r="C728" t="str">
        <f>VLOOKUP(B728,[1]Sheet1!A$1:C$84,3,FALSE)</f>
        <v>Non Alloy and Other Alloy Wire Rod</v>
      </c>
      <c r="D728" t="s">
        <v>80</v>
      </c>
      <c r="E728" t="s">
        <v>79</v>
      </c>
      <c r="F728" t="s">
        <v>68</v>
      </c>
      <c r="G728" t="s">
        <v>67</v>
      </c>
      <c r="H728" t="s">
        <v>212</v>
      </c>
      <c r="I728">
        <v>1634562</v>
      </c>
      <c r="J728">
        <v>2130686</v>
      </c>
      <c r="K728">
        <f t="shared" si="22"/>
        <v>2130.6860000000001</v>
      </c>
      <c r="L728">
        <f t="shared" si="23"/>
        <v>767.15292633452316</v>
      </c>
    </row>
    <row r="729" spans="1:12" x14ac:dyDescent="0.35">
      <c r="A729" t="s">
        <v>141</v>
      </c>
      <c r="B729">
        <v>72279010</v>
      </c>
      <c r="C729" t="str">
        <f>VLOOKUP(B729,[1]Sheet1!A$1:C$84,3,FALSE)</f>
        <v>Non Alloy and Other Alloy Wire Rod</v>
      </c>
      <c r="D729" t="s">
        <v>78</v>
      </c>
      <c r="E729" t="s">
        <v>77</v>
      </c>
      <c r="F729" t="s">
        <v>68</v>
      </c>
      <c r="G729" t="s">
        <v>85</v>
      </c>
      <c r="H729" t="s">
        <v>212</v>
      </c>
      <c r="I729">
        <v>2542</v>
      </c>
      <c r="J729">
        <v>3872</v>
      </c>
      <c r="K729">
        <f t="shared" si="22"/>
        <v>3.8719999999999999</v>
      </c>
      <c r="L729">
        <f t="shared" si="23"/>
        <v>656.50826446280996</v>
      </c>
    </row>
    <row r="730" spans="1:12" x14ac:dyDescent="0.35">
      <c r="A730" t="s">
        <v>141</v>
      </c>
      <c r="B730">
        <v>72279010</v>
      </c>
      <c r="C730" t="str">
        <f>VLOOKUP(B730,[1]Sheet1!A$1:C$84,3,FALSE)</f>
        <v>Non Alloy and Other Alloy Wire Rod</v>
      </c>
      <c r="D730" t="s">
        <v>78</v>
      </c>
      <c r="E730" t="s">
        <v>77</v>
      </c>
      <c r="F730" t="s">
        <v>68</v>
      </c>
      <c r="G730" t="s">
        <v>67</v>
      </c>
      <c r="H730" t="s">
        <v>212</v>
      </c>
      <c r="I730">
        <v>33002</v>
      </c>
      <c r="J730">
        <v>43370</v>
      </c>
      <c r="K730">
        <f t="shared" si="22"/>
        <v>43.37</v>
      </c>
      <c r="L730">
        <f t="shared" si="23"/>
        <v>760.94074244869728</v>
      </c>
    </row>
    <row r="731" spans="1:12" x14ac:dyDescent="0.35">
      <c r="A731" t="s">
        <v>141</v>
      </c>
      <c r="B731">
        <v>72279010</v>
      </c>
      <c r="C731" t="str">
        <f>VLOOKUP(B731,[1]Sheet1!A$1:C$84,3,FALSE)</f>
        <v>Non Alloy and Other Alloy Wire Rod</v>
      </c>
      <c r="D731" t="s">
        <v>76</v>
      </c>
      <c r="E731" t="s">
        <v>75</v>
      </c>
      <c r="F731" t="s">
        <v>68</v>
      </c>
      <c r="G731" t="s">
        <v>67</v>
      </c>
      <c r="H731" t="s">
        <v>212</v>
      </c>
      <c r="I731">
        <v>2218</v>
      </c>
      <c r="J731">
        <v>151</v>
      </c>
      <c r="K731">
        <f t="shared" si="22"/>
        <v>0.151</v>
      </c>
      <c r="L731">
        <f t="shared" si="23"/>
        <v>14688.741721854305</v>
      </c>
    </row>
    <row r="732" spans="1:12" x14ac:dyDescent="0.35">
      <c r="A732" t="s">
        <v>141</v>
      </c>
      <c r="B732">
        <v>72279010</v>
      </c>
      <c r="C732" t="str">
        <f>VLOOKUP(B732,[1]Sheet1!A$1:C$84,3,FALSE)</f>
        <v>Non Alloy and Other Alloy Wire Rod</v>
      </c>
      <c r="D732" t="s">
        <v>74</v>
      </c>
      <c r="E732" t="s">
        <v>73</v>
      </c>
      <c r="F732" t="s">
        <v>68</v>
      </c>
      <c r="G732" t="s">
        <v>85</v>
      </c>
      <c r="H732" t="s">
        <v>212</v>
      </c>
      <c r="I732">
        <v>238935</v>
      </c>
      <c r="J732">
        <v>369030</v>
      </c>
      <c r="K732">
        <f t="shared" si="22"/>
        <v>369.03</v>
      </c>
      <c r="L732">
        <f t="shared" si="23"/>
        <v>647.46768555402002</v>
      </c>
    </row>
    <row r="733" spans="1:12" x14ac:dyDescent="0.35">
      <c r="A733" t="s">
        <v>141</v>
      </c>
      <c r="B733">
        <v>72279010</v>
      </c>
      <c r="C733" t="str">
        <f>VLOOKUP(B733,[1]Sheet1!A$1:C$84,3,FALSE)</f>
        <v>Non Alloy and Other Alloy Wire Rod</v>
      </c>
      <c r="D733" t="s">
        <v>74</v>
      </c>
      <c r="E733" t="s">
        <v>73</v>
      </c>
      <c r="F733" t="s">
        <v>68</v>
      </c>
      <c r="G733" t="s">
        <v>67</v>
      </c>
      <c r="H733" t="s">
        <v>212</v>
      </c>
      <c r="I733">
        <v>229156</v>
      </c>
      <c r="J733">
        <v>359470</v>
      </c>
      <c r="K733">
        <f t="shared" si="22"/>
        <v>359.47</v>
      </c>
      <c r="L733">
        <f t="shared" si="23"/>
        <v>637.48296102595486</v>
      </c>
    </row>
    <row r="734" spans="1:12" x14ac:dyDescent="0.35">
      <c r="A734" t="s">
        <v>141</v>
      </c>
      <c r="B734">
        <v>72279010</v>
      </c>
      <c r="C734" t="str">
        <f>VLOOKUP(B734,[1]Sheet1!A$1:C$84,3,FALSE)</f>
        <v>Non Alloy and Other Alloy Wire Rod</v>
      </c>
      <c r="D734" t="s">
        <v>110</v>
      </c>
      <c r="E734" t="s">
        <v>109</v>
      </c>
      <c r="F734" t="s">
        <v>68</v>
      </c>
      <c r="G734" t="s">
        <v>85</v>
      </c>
      <c r="H734" t="s">
        <v>212</v>
      </c>
      <c r="I734">
        <v>1778</v>
      </c>
      <c r="J734">
        <v>2758</v>
      </c>
      <c r="K734">
        <f t="shared" si="22"/>
        <v>2.758</v>
      </c>
      <c r="L734">
        <f t="shared" si="23"/>
        <v>644.67005076142129</v>
      </c>
    </row>
    <row r="735" spans="1:12" x14ac:dyDescent="0.35">
      <c r="A735" t="s">
        <v>141</v>
      </c>
      <c r="B735">
        <v>72279010</v>
      </c>
      <c r="C735" t="str">
        <f>VLOOKUP(B735,[1]Sheet1!A$1:C$84,3,FALSE)</f>
        <v>Non Alloy and Other Alloy Wire Rod</v>
      </c>
      <c r="D735" t="s">
        <v>110</v>
      </c>
      <c r="E735" t="s">
        <v>109</v>
      </c>
      <c r="F735" t="s">
        <v>68</v>
      </c>
      <c r="G735" t="s">
        <v>67</v>
      </c>
      <c r="H735" t="s">
        <v>212</v>
      </c>
      <c r="I735">
        <v>3843105</v>
      </c>
      <c r="J735">
        <v>6770435</v>
      </c>
      <c r="K735">
        <f t="shared" si="22"/>
        <v>6770.4350000000004</v>
      </c>
      <c r="L735">
        <f t="shared" si="23"/>
        <v>567.63044028928709</v>
      </c>
    </row>
    <row r="736" spans="1:12" x14ac:dyDescent="0.35">
      <c r="A736" t="s">
        <v>140</v>
      </c>
      <c r="B736">
        <v>72279050</v>
      </c>
      <c r="C736" t="str">
        <f>VLOOKUP(B736,[1]Sheet1!A$1:C$84,3,FALSE)</f>
        <v>Non Alloy and Other Alloy Wire Rod</v>
      </c>
      <c r="D736" t="s">
        <v>72</v>
      </c>
      <c r="E736" t="s">
        <v>93</v>
      </c>
      <c r="F736" t="s">
        <v>68</v>
      </c>
      <c r="G736" t="s">
        <v>85</v>
      </c>
      <c r="H736" t="s">
        <v>212</v>
      </c>
      <c r="I736">
        <v>169991</v>
      </c>
      <c r="J736">
        <v>159237</v>
      </c>
      <c r="K736">
        <f t="shared" si="22"/>
        <v>159.23699999999999</v>
      </c>
      <c r="L736">
        <f t="shared" si="23"/>
        <v>1067.5345554111168</v>
      </c>
    </row>
    <row r="737" spans="1:12" x14ac:dyDescent="0.35">
      <c r="A737" t="s">
        <v>140</v>
      </c>
      <c r="B737">
        <v>72279050</v>
      </c>
      <c r="C737" t="str">
        <f>VLOOKUP(B737,[1]Sheet1!A$1:C$84,3,FALSE)</f>
        <v>Non Alloy and Other Alloy Wire Rod</v>
      </c>
      <c r="D737" t="s">
        <v>72</v>
      </c>
      <c r="E737" t="s">
        <v>93</v>
      </c>
      <c r="F737" t="s">
        <v>68</v>
      </c>
      <c r="G737" t="s">
        <v>67</v>
      </c>
      <c r="H737" t="s">
        <v>212</v>
      </c>
      <c r="I737">
        <v>2695813</v>
      </c>
      <c r="J737">
        <v>2484893</v>
      </c>
      <c r="K737">
        <f t="shared" si="22"/>
        <v>2484.893</v>
      </c>
      <c r="L737">
        <f t="shared" si="23"/>
        <v>1084.8809184137908</v>
      </c>
    </row>
    <row r="738" spans="1:12" x14ac:dyDescent="0.35">
      <c r="A738" t="s">
        <v>140</v>
      </c>
      <c r="B738">
        <v>72279050</v>
      </c>
      <c r="C738" t="str">
        <f>VLOOKUP(B738,[1]Sheet1!A$1:C$84,3,FALSE)</f>
        <v>Non Alloy and Other Alloy Wire Rod</v>
      </c>
      <c r="D738" t="s">
        <v>92</v>
      </c>
      <c r="E738" t="s">
        <v>91</v>
      </c>
      <c r="F738" t="s">
        <v>68</v>
      </c>
      <c r="G738" t="s">
        <v>85</v>
      </c>
      <c r="H738" t="s">
        <v>212</v>
      </c>
      <c r="I738">
        <v>1838</v>
      </c>
      <c r="J738">
        <v>1721</v>
      </c>
      <c r="K738">
        <f t="shared" si="22"/>
        <v>1.7210000000000001</v>
      </c>
      <c r="L738">
        <f t="shared" si="23"/>
        <v>1067.9837303893084</v>
      </c>
    </row>
    <row r="739" spans="1:12" x14ac:dyDescent="0.35">
      <c r="A739" t="s">
        <v>140</v>
      </c>
      <c r="B739">
        <v>72279050</v>
      </c>
      <c r="C739" t="str">
        <f>VLOOKUP(B739,[1]Sheet1!A$1:C$84,3,FALSE)</f>
        <v>Non Alloy and Other Alloy Wire Rod</v>
      </c>
      <c r="D739" t="s">
        <v>92</v>
      </c>
      <c r="E739" t="s">
        <v>91</v>
      </c>
      <c r="F739" t="s">
        <v>68</v>
      </c>
      <c r="G739" t="s">
        <v>67</v>
      </c>
      <c r="H739" t="s">
        <v>212</v>
      </c>
      <c r="I739">
        <v>184069</v>
      </c>
      <c r="J739">
        <v>200185</v>
      </c>
      <c r="K739">
        <f t="shared" si="22"/>
        <v>200.185</v>
      </c>
      <c r="L739">
        <f t="shared" si="23"/>
        <v>919.49446761745389</v>
      </c>
    </row>
    <row r="740" spans="1:12" x14ac:dyDescent="0.35">
      <c r="A740" t="s">
        <v>140</v>
      </c>
      <c r="B740">
        <v>72279050</v>
      </c>
      <c r="C740" t="str">
        <f>VLOOKUP(B740,[1]Sheet1!A$1:C$84,3,FALSE)</f>
        <v>Non Alloy and Other Alloy Wire Rod</v>
      </c>
      <c r="D740" t="s">
        <v>80</v>
      </c>
      <c r="E740" t="s">
        <v>79</v>
      </c>
      <c r="F740" t="s">
        <v>68</v>
      </c>
      <c r="G740" t="s">
        <v>85</v>
      </c>
      <c r="H740" t="s">
        <v>212</v>
      </c>
      <c r="I740">
        <v>676</v>
      </c>
      <c r="J740">
        <v>632</v>
      </c>
      <c r="K740">
        <f t="shared" si="22"/>
        <v>0.63200000000000001</v>
      </c>
      <c r="L740">
        <f t="shared" si="23"/>
        <v>1069.620253164557</v>
      </c>
    </row>
    <row r="741" spans="1:12" x14ac:dyDescent="0.35">
      <c r="A741" t="s">
        <v>140</v>
      </c>
      <c r="B741">
        <v>72279050</v>
      </c>
      <c r="C741" t="str">
        <f>VLOOKUP(B741,[1]Sheet1!A$1:C$84,3,FALSE)</f>
        <v>Non Alloy and Other Alloy Wire Rod</v>
      </c>
      <c r="D741" t="s">
        <v>80</v>
      </c>
      <c r="E741" t="s">
        <v>79</v>
      </c>
      <c r="F741" t="s">
        <v>68</v>
      </c>
      <c r="G741" t="s">
        <v>67</v>
      </c>
      <c r="H741" t="s">
        <v>212</v>
      </c>
      <c r="I741">
        <v>36479</v>
      </c>
      <c r="J741">
        <v>33294</v>
      </c>
      <c r="K741">
        <f t="shared" si="22"/>
        <v>33.293999999999997</v>
      </c>
      <c r="L741">
        <f t="shared" si="23"/>
        <v>1095.6628822009973</v>
      </c>
    </row>
    <row r="742" spans="1:12" x14ac:dyDescent="0.35">
      <c r="A742" t="s">
        <v>139</v>
      </c>
      <c r="B742">
        <v>72279095</v>
      </c>
      <c r="C742" t="str">
        <f>VLOOKUP(B742,[1]Sheet1!A$1:C$84,3,FALSE)</f>
        <v>Non Alloy and Other Alloy Wire Rod</v>
      </c>
      <c r="D742" t="s">
        <v>67</v>
      </c>
      <c r="E742" t="s">
        <v>94</v>
      </c>
      <c r="F742" t="s">
        <v>68</v>
      </c>
      <c r="G742" t="s">
        <v>85</v>
      </c>
      <c r="H742" t="s">
        <v>212</v>
      </c>
      <c r="I742">
        <v>29575</v>
      </c>
      <c r="J742">
        <v>29123</v>
      </c>
      <c r="K742">
        <f t="shared" si="22"/>
        <v>29.123000000000001</v>
      </c>
      <c r="L742">
        <f t="shared" si="23"/>
        <v>1015.5203790818254</v>
      </c>
    </row>
    <row r="743" spans="1:12" x14ac:dyDescent="0.35">
      <c r="A743" t="s">
        <v>139</v>
      </c>
      <c r="B743">
        <v>72279095</v>
      </c>
      <c r="C743" t="str">
        <f>VLOOKUP(B743,[1]Sheet1!A$1:C$84,3,FALSE)</f>
        <v>Non Alloy and Other Alloy Wire Rod</v>
      </c>
      <c r="D743" t="s">
        <v>67</v>
      </c>
      <c r="E743" t="s">
        <v>94</v>
      </c>
      <c r="F743" t="s">
        <v>68</v>
      </c>
      <c r="G743" t="s">
        <v>67</v>
      </c>
      <c r="H743" t="s">
        <v>212</v>
      </c>
      <c r="I743">
        <v>4996401</v>
      </c>
      <c r="J743">
        <v>4461521</v>
      </c>
      <c r="K743">
        <f t="shared" si="22"/>
        <v>4461.5209999999997</v>
      </c>
      <c r="L743">
        <f t="shared" si="23"/>
        <v>1119.8873657660695</v>
      </c>
    </row>
    <row r="744" spans="1:12" x14ac:dyDescent="0.35">
      <c r="A744" t="s">
        <v>139</v>
      </c>
      <c r="B744">
        <v>72279095</v>
      </c>
      <c r="C744" t="str">
        <f>VLOOKUP(B744,[1]Sheet1!A$1:C$84,3,FALSE)</f>
        <v>Non Alloy and Other Alloy Wire Rod</v>
      </c>
      <c r="D744" t="s">
        <v>72</v>
      </c>
      <c r="E744" t="s">
        <v>93</v>
      </c>
      <c r="F744" t="s">
        <v>68</v>
      </c>
      <c r="G744" t="s">
        <v>85</v>
      </c>
      <c r="H744" t="s">
        <v>212</v>
      </c>
      <c r="I744">
        <v>2034</v>
      </c>
      <c r="J744">
        <v>1978</v>
      </c>
      <c r="K744">
        <f t="shared" si="22"/>
        <v>1.978</v>
      </c>
      <c r="L744">
        <f t="shared" si="23"/>
        <v>1028.3114256825077</v>
      </c>
    </row>
    <row r="745" spans="1:12" x14ac:dyDescent="0.35">
      <c r="A745" t="s">
        <v>139</v>
      </c>
      <c r="B745">
        <v>72279095</v>
      </c>
      <c r="C745" t="str">
        <f>VLOOKUP(B745,[1]Sheet1!A$1:C$84,3,FALSE)</f>
        <v>Non Alloy and Other Alloy Wire Rod</v>
      </c>
      <c r="D745" t="s">
        <v>72</v>
      </c>
      <c r="E745" t="s">
        <v>93</v>
      </c>
      <c r="F745" t="s">
        <v>68</v>
      </c>
      <c r="G745" t="s">
        <v>67</v>
      </c>
      <c r="H745" t="s">
        <v>212</v>
      </c>
      <c r="I745">
        <v>30499</v>
      </c>
      <c r="J745">
        <v>54545</v>
      </c>
      <c r="K745">
        <f t="shared" si="22"/>
        <v>54.545000000000002</v>
      </c>
      <c r="L745">
        <f t="shared" si="23"/>
        <v>559.15299294160786</v>
      </c>
    </row>
    <row r="746" spans="1:12" x14ac:dyDescent="0.35">
      <c r="A746" t="s">
        <v>139</v>
      </c>
      <c r="B746">
        <v>72279095</v>
      </c>
      <c r="C746" t="str">
        <f>VLOOKUP(B746,[1]Sheet1!A$1:C$84,3,FALSE)</f>
        <v>Non Alloy and Other Alloy Wire Rod</v>
      </c>
      <c r="D746" t="s">
        <v>92</v>
      </c>
      <c r="E746" t="s">
        <v>91</v>
      </c>
      <c r="F746" t="s">
        <v>68</v>
      </c>
      <c r="G746" t="s">
        <v>85</v>
      </c>
      <c r="H746" t="s">
        <v>212</v>
      </c>
      <c r="I746">
        <v>4679</v>
      </c>
      <c r="J746">
        <v>4595</v>
      </c>
      <c r="K746">
        <f t="shared" si="22"/>
        <v>4.5949999999999998</v>
      </c>
      <c r="L746">
        <f t="shared" si="23"/>
        <v>1018.2807399347117</v>
      </c>
    </row>
    <row r="747" spans="1:12" x14ac:dyDescent="0.35">
      <c r="A747" t="s">
        <v>139</v>
      </c>
      <c r="B747">
        <v>72279095</v>
      </c>
      <c r="C747" t="str">
        <f>VLOOKUP(B747,[1]Sheet1!A$1:C$84,3,FALSE)</f>
        <v>Non Alloy and Other Alloy Wire Rod</v>
      </c>
      <c r="D747" t="s">
        <v>92</v>
      </c>
      <c r="E747" t="s">
        <v>91</v>
      </c>
      <c r="F747" t="s">
        <v>68</v>
      </c>
      <c r="G747" t="s">
        <v>67</v>
      </c>
      <c r="H747" t="s">
        <v>212</v>
      </c>
      <c r="I747">
        <v>473963</v>
      </c>
      <c r="J747">
        <v>592364</v>
      </c>
      <c r="K747">
        <f t="shared" si="22"/>
        <v>592.36400000000003</v>
      </c>
      <c r="L747">
        <f t="shared" si="23"/>
        <v>800.12120925647059</v>
      </c>
    </row>
    <row r="748" spans="1:12" x14ac:dyDescent="0.35">
      <c r="A748" t="s">
        <v>139</v>
      </c>
      <c r="B748">
        <v>72279095</v>
      </c>
      <c r="C748" t="str">
        <f>VLOOKUP(B748,[1]Sheet1!A$1:C$84,3,FALSE)</f>
        <v>Non Alloy and Other Alloy Wire Rod</v>
      </c>
      <c r="D748" t="s">
        <v>89</v>
      </c>
      <c r="E748" t="s">
        <v>88</v>
      </c>
      <c r="F748" t="s">
        <v>68</v>
      </c>
      <c r="G748" t="s">
        <v>67</v>
      </c>
      <c r="H748" t="s">
        <v>212</v>
      </c>
      <c r="I748">
        <v>2465223</v>
      </c>
      <c r="J748">
        <v>2827637</v>
      </c>
      <c r="K748">
        <f t="shared" si="22"/>
        <v>2827.6370000000002</v>
      </c>
      <c r="L748">
        <f t="shared" si="23"/>
        <v>871.83149746590527</v>
      </c>
    </row>
    <row r="749" spans="1:12" x14ac:dyDescent="0.35">
      <c r="A749" t="s">
        <v>139</v>
      </c>
      <c r="B749">
        <v>72279095</v>
      </c>
      <c r="C749" t="str">
        <f>VLOOKUP(B749,[1]Sheet1!A$1:C$84,3,FALSE)</f>
        <v>Non Alloy and Other Alloy Wire Rod</v>
      </c>
      <c r="D749" t="s">
        <v>87</v>
      </c>
      <c r="E749" t="s">
        <v>86</v>
      </c>
      <c r="F749" t="s">
        <v>68</v>
      </c>
      <c r="G749" t="s">
        <v>85</v>
      </c>
      <c r="H749" t="s">
        <v>212</v>
      </c>
      <c r="I749">
        <v>34046</v>
      </c>
      <c r="J749">
        <v>33158</v>
      </c>
      <c r="K749">
        <f t="shared" si="22"/>
        <v>33.158000000000001</v>
      </c>
      <c r="L749">
        <f t="shared" si="23"/>
        <v>1026.7808673623258</v>
      </c>
    </row>
    <row r="750" spans="1:12" x14ac:dyDescent="0.35">
      <c r="A750" t="s">
        <v>139</v>
      </c>
      <c r="B750">
        <v>72279095</v>
      </c>
      <c r="C750" t="str">
        <f>VLOOKUP(B750,[1]Sheet1!A$1:C$84,3,FALSE)</f>
        <v>Non Alloy and Other Alloy Wire Rod</v>
      </c>
      <c r="D750" t="s">
        <v>87</v>
      </c>
      <c r="E750" t="s">
        <v>86</v>
      </c>
      <c r="F750" t="s">
        <v>68</v>
      </c>
      <c r="G750" t="s">
        <v>67</v>
      </c>
      <c r="H750" t="s">
        <v>212</v>
      </c>
      <c r="I750">
        <v>36648</v>
      </c>
      <c r="J750">
        <v>4562</v>
      </c>
      <c r="K750">
        <f t="shared" si="22"/>
        <v>4.5620000000000003</v>
      </c>
      <c r="L750">
        <f t="shared" si="23"/>
        <v>8033.3187198597097</v>
      </c>
    </row>
    <row r="751" spans="1:12" x14ac:dyDescent="0.35">
      <c r="A751" t="s">
        <v>139</v>
      </c>
      <c r="B751">
        <v>72279095</v>
      </c>
      <c r="C751" t="str">
        <f>VLOOKUP(B751,[1]Sheet1!A$1:C$84,3,FALSE)</f>
        <v>Non Alloy and Other Alloy Wire Rod</v>
      </c>
      <c r="D751" t="s">
        <v>82</v>
      </c>
      <c r="E751" t="s">
        <v>81</v>
      </c>
      <c r="F751" t="s">
        <v>68</v>
      </c>
      <c r="G751" t="s">
        <v>67</v>
      </c>
      <c r="H751" t="s">
        <v>212</v>
      </c>
      <c r="I751">
        <v>3768</v>
      </c>
      <c r="J751">
        <v>2521</v>
      </c>
      <c r="K751">
        <f t="shared" si="22"/>
        <v>2.5209999999999999</v>
      </c>
      <c r="L751">
        <f t="shared" si="23"/>
        <v>1494.6449821499405</v>
      </c>
    </row>
    <row r="752" spans="1:12" x14ac:dyDescent="0.35">
      <c r="A752" t="s">
        <v>139</v>
      </c>
      <c r="B752">
        <v>72279095</v>
      </c>
      <c r="C752" t="str">
        <f>VLOOKUP(B752,[1]Sheet1!A$1:C$84,3,FALSE)</f>
        <v>Non Alloy and Other Alloy Wire Rod</v>
      </c>
      <c r="D752" t="s">
        <v>80</v>
      </c>
      <c r="E752" t="s">
        <v>79</v>
      </c>
      <c r="F752" t="s">
        <v>68</v>
      </c>
      <c r="G752" t="s">
        <v>85</v>
      </c>
      <c r="H752" t="s">
        <v>212</v>
      </c>
      <c r="I752">
        <v>37735</v>
      </c>
      <c r="J752">
        <v>37011</v>
      </c>
      <c r="K752">
        <f t="shared" si="22"/>
        <v>37.011000000000003</v>
      </c>
      <c r="L752">
        <f t="shared" si="23"/>
        <v>1019.5617519115938</v>
      </c>
    </row>
    <row r="753" spans="1:12" x14ac:dyDescent="0.35">
      <c r="A753" t="s">
        <v>139</v>
      </c>
      <c r="B753">
        <v>72279095</v>
      </c>
      <c r="C753" t="str">
        <f>VLOOKUP(B753,[1]Sheet1!A$1:C$84,3,FALSE)</f>
        <v>Non Alloy and Other Alloy Wire Rod</v>
      </c>
      <c r="D753" t="s">
        <v>80</v>
      </c>
      <c r="E753" t="s">
        <v>79</v>
      </c>
      <c r="F753" t="s">
        <v>68</v>
      </c>
      <c r="G753" t="s">
        <v>67</v>
      </c>
      <c r="H753" t="s">
        <v>212</v>
      </c>
      <c r="I753">
        <v>1974341</v>
      </c>
      <c r="J753">
        <v>2045007</v>
      </c>
      <c r="K753">
        <f t="shared" si="22"/>
        <v>2045.0070000000001</v>
      </c>
      <c r="L753">
        <f t="shared" si="23"/>
        <v>965.44461705999049</v>
      </c>
    </row>
    <row r="754" spans="1:12" x14ac:dyDescent="0.35">
      <c r="A754" t="s">
        <v>139</v>
      </c>
      <c r="B754">
        <v>72279095</v>
      </c>
      <c r="C754" t="str">
        <f>VLOOKUP(B754,[1]Sheet1!A$1:C$84,3,FALSE)</f>
        <v>Non Alloy and Other Alloy Wire Rod</v>
      </c>
      <c r="D754" t="s">
        <v>135</v>
      </c>
      <c r="E754" t="s">
        <v>134</v>
      </c>
      <c r="F754" t="s">
        <v>68</v>
      </c>
      <c r="G754" t="s">
        <v>67</v>
      </c>
      <c r="H754" t="s">
        <v>212</v>
      </c>
      <c r="I754">
        <v>247207</v>
      </c>
      <c r="J754">
        <v>242588</v>
      </c>
      <c r="K754">
        <f t="shared" si="22"/>
        <v>242.58799999999999</v>
      </c>
      <c r="L754">
        <f t="shared" si="23"/>
        <v>1019.0405131333785</v>
      </c>
    </row>
    <row r="755" spans="1:12" x14ac:dyDescent="0.35">
      <c r="A755" t="s">
        <v>139</v>
      </c>
      <c r="B755">
        <v>72279095</v>
      </c>
      <c r="C755" t="str">
        <f>VLOOKUP(B755,[1]Sheet1!A$1:C$84,3,FALSE)</f>
        <v>Non Alloy and Other Alloy Wire Rod</v>
      </c>
      <c r="D755" t="s">
        <v>97</v>
      </c>
      <c r="E755" t="s">
        <v>96</v>
      </c>
      <c r="F755" t="s">
        <v>68</v>
      </c>
      <c r="G755" t="s">
        <v>67</v>
      </c>
      <c r="H755" t="s">
        <v>212</v>
      </c>
      <c r="I755">
        <v>606326</v>
      </c>
      <c r="J755">
        <v>651812</v>
      </c>
      <c r="K755">
        <f t="shared" si="22"/>
        <v>651.81200000000001</v>
      </c>
      <c r="L755">
        <f t="shared" si="23"/>
        <v>930.21607457365008</v>
      </c>
    </row>
    <row r="756" spans="1:12" x14ac:dyDescent="0.35">
      <c r="A756" t="s">
        <v>139</v>
      </c>
      <c r="B756">
        <v>72279095</v>
      </c>
      <c r="C756" t="str">
        <f>VLOOKUP(B756,[1]Sheet1!A$1:C$84,3,FALSE)</f>
        <v>Non Alloy and Other Alloy Wire Rod</v>
      </c>
      <c r="D756" t="s">
        <v>74</v>
      </c>
      <c r="E756" t="s">
        <v>73</v>
      </c>
      <c r="F756" t="s">
        <v>68</v>
      </c>
      <c r="G756" t="s">
        <v>85</v>
      </c>
      <c r="H756" t="s">
        <v>212</v>
      </c>
      <c r="I756">
        <v>67099</v>
      </c>
      <c r="J756">
        <v>66271</v>
      </c>
      <c r="K756">
        <f t="shared" si="22"/>
        <v>66.271000000000001</v>
      </c>
      <c r="L756">
        <f t="shared" si="23"/>
        <v>1012.4941527968493</v>
      </c>
    </row>
    <row r="757" spans="1:12" x14ac:dyDescent="0.35">
      <c r="A757" t="s">
        <v>139</v>
      </c>
      <c r="B757">
        <v>72279095</v>
      </c>
      <c r="C757" t="str">
        <f>VLOOKUP(B757,[1]Sheet1!A$1:C$84,3,FALSE)</f>
        <v>Non Alloy and Other Alloy Wire Rod</v>
      </c>
      <c r="D757" t="s">
        <v>74</v>
      </c>
      <c r="E757" t="s">
        <v>73</v>
      </c>
      <c r="F757" t="s">
        <v>68</v>
      </c>
      <c r="G757" t="s">
        <v>67</v>
      </c>
      <c r="H757" t="s">
        <v>212</v>
      </c>
      <c r="I757">
        <v>61078</v>
      </c>
      <c r="J757">
        <v>94284</v>
      </c>
      <c r="K757">
        <f t="shared" si="22"/>
        <v>94.284000000000006</v>
      </c>
      <c r="L757">
        <f t="shared" si="23"/>
        <v>647.80874803784309</v>
      </c>
    </row>
    <row r="758" spans="1:12" x14ac:dyDescent="0.35">
      <c r="A758" t="s">
        <v>138</v>
      </c>
      <c r="B758">
        <v>72281020</v>
      </c>
      <c r="C758" t="str">
        <f>VLOOKUP(B758,[1]Sheet1!A$1:C$84,3,FALSE)</f>
        <v>Non Alloy and Other Alloy Merchant Bars and Light Sections</v>
      </c>
      <c r="D758" t="s">
        <v>67</v>
      </c>
      <c r="E758" t="s">
        <v>94</v>
      </c>
      <c r="F758" t="s">
        <v>68</v>
      </c>
      <c r="G758" t="s">
        <v>85</v>
      </c>
      <c r="H758" t="s">
        <v>212</v>
      </c>
      <c r="I758">
        <v>67360</v>
      </c>
      <c r="J758">
        <v>8079</v>
      </c>
      <c r="K758">
        <f t="shared" si="22"/>
        <v>8.0790000000000006</v>
      </c>
      <c r="L758">
        <f t="shared" si="23"/>
        <v>8337.6655526674094</v>
      </c>
    </row>
    <row r="759" spans="1:12" x14ac:dyDescent="0.35">
      <c r="A759" t="s">
        <v>138</v>
      </c>
      <c r="B759">
        <v>72281020</v>
      </c>
      <c r="C759" t="str">
        <f>VLOOKUP(B759,[1]Sheet1!A$1:C$84,3,FALSE)</f>
        <v>Non Alloy and Other Alloy Merchant Bars and Light Sections</v>
      </c>
      <c r="D759" t="s">
        <v>67</v>
      </c>
      <c r="E759" t="s">
        <v>94</v>
      </c>
      <c r="F759" t="s">
        <v>68</v>
      </c>
      <c r="G759" t="s">
        <v>67</v>
      </c>
      <c r="H759" t="s">
        <v>212</v>
      </c>
      <c r="I759">
        <v>923773</v>
      </c>
      <c r="J759">
        <v>77361</v>
      </c>
      <c r="K759">
        <f t="shared" si="22"/>
        <v>77.361000000000004</v>
      </c>
      <c r="L759">
        <f t="shared" si="23"/>
        <v>11941.068497046315</v>
      </c>
    </row>
    <row r="760" spans="1:12" x14ac:dyDescent="0.35">
      <c r="A760" t="s">
        <v>138</v>
      </c>
      <c r="B760">
        <v>72281020</v>
      </c>
      <c r="C760" t="str">
        <f>VLOOKUP(B760,[1]Sheet1!A$1:C$84,3,FALSE)</f>
        <v>Non Alloy and Other Alloy Merchant Bars and Light Sections</v>
      </c>
      <c r="D760" t="s">
        <v>92</v>
      </c>
      <c r="E760" t="s">
        <v>91</v>
      </c>
      <c r="F760" t="s">
        <v>68</v>
      </c>
      <c r="G760" t="s">
        <v>85</v>
      </c>
      <c r="H760" t="s">
        <v>212</v>
      </c>
      <c r="I760">
        <v>47587</v>
      </c>
      <c r="J760">
        <v>6079</v>
      </c>
      <c r="K760">
        <f t="shared" si="22"/>
        <v>6.0789999999999997</v>
      </c>
      <c r="L760">
        <f t="shared" si="23"/>
        <v>7828.0967264352694</v>
      </c>
    </row>
    <row r="761" spans="1:12" x14ac:dyDescent="0.35">
      <c r="A761" t="s">
        <v>138</v>
      </c>
      <c r="B761">
        <v>72281020</v>
      </c>
      <c r="C761" t="str">
        <f>VLOOKUP(B761,[1]Sheet1!A$1:C$84,3,FALSE)</f>
        <v>Non Alloy and Other Alloy Merchant Bars and Light Sections</v>
      </c>
      <c r="D761" t="s">
        <v>92</v>
      </c>
      <c r="E761" t="s">
        <v>91</v>
      </c>
      <c r="F761" t="s">
        <v>68</v>
      </c>
      <c r="G761" t="s">
        <v>67</v>
      </c>
      <c r="H761" t="s">
        <v>212</v>
      </c>
      <c r="I761">
        <v>207824</v>
      </c>
      <c r="J761">
        <v>31863</v>
      </c>
      <c r="K761">
        <f t="shared" si="22"/>
        <v>31.863</v>
      </c>
      <c r="L761">
        <f t="shared" si="23"/>
        <v>6522.4241282992816</v>
      </c>
    </row>
    <row r="762" spans="1:12" x14ac:dyDescent="0.35">
      <c r="A762" t="s">
        <v>138</v>
      </c>
      <c r="B762">
        <v>72281020</v>
      </c>
      <c r="C762" t="str">
        <f>VLOOKUP(B762,[1]Sheet1!A$1:C$84,3,FALSE)</f>
        <v>Non Alloy and Other Alloy Merchant Bars and Light Sections</v>
      </c>
      <c r="D762" t="s">
        <v>89</v>
      </c>
      <c r="E762" t="s">
        <v>88</v>
      </c>
      <c r="F762" t="s">
        <v>68</v>
      </c>
      <c r="G762" t="s">
        <v>85</v>
      </c>
      <c r="H762" t="s">
        <v>212</v>
      </c>
      <c r="I762">
        <v>2842</v>
      </c>
      <c r="J762">
        <v>385</v>
      </c>
      <c r="K762">
        <f t="shared" si="22"/>
        <v>0.38500000000000001</v>
      </c>
      <c r="L762">
        <f t="shared" si="23"/>
        <v>7381.818181818182</v>
      </c>
    </row>
    <row r="763" spans="1:12" x14ac:dyDescent="0.35">
      <c r="A763" t="s">
        <v>138</v>
      </c>
      <c r="B763">
        <v>72281020</v>
      </c>
      <c r="C763" t="str">
        <f>VLOOKUP(B763,[1]Sheet1!A$1:C$84,3,FALSE)</f>
        <v>Non Alloy and Other Alloy Merchant Bars and Light Sections</v>
      </c>
      <c r="D763" t="s">
        <v>89</v>
      </c>
      <c r="E763" t="s">
        <v>88</v>
      </c>
      <c r="F763" t="s">
        <v>68</v>
      </c>
      <c r="G763" t="s">
        <v>67</v>
      </c>
      <c r="H763" t="s">
        <v>212</v>
      </c>
      <c r="I763">
        <v>35319</v>
      </c>
      <c r="J763">
        <v>18575</v>
      </c>
      <c r="K763">
        <f t="shared" si="22"/>
        <v>18.574999999999999</v>
      </c>
      <c r="L763">
        <f t="shared" si="23"/>
        <v>1901.4266487213997</v>
      </c>
    </row>
    <row r="764" spans="1:12" x14ac:dyDescent="0.35">
      <c r="A764" t="s">
        <v>138</v>
      </c>
      <c r="B764">
        <v>72281020</v>
      </c>
      <c r="C764" t="str">
        <f>VLOOKUP(B764,[1]Sheet1!A$1:C$84,3,FALSE)</f>
        <v>Non Alloy and Other Alloy Merchant Bars and Light Sections</v>
      </c>
      <c r="D764" t="s">
        <v>76</v>
      </c>
      <c r="E764" t="s">
        <v>75</v>
      </c>
      <c r="F764" t="s">
        <v>68</v>
      </c>
      <c r="G764" t="s">
        <v>85</v>
      </c>
      <c r="H764" t="s">
        <v>212</v>
      </c>
      <c r="I764">
        <v>3170</v>
      </c>
      <c r="J764">
        <v>395</v>
      </c>
      <c r="K764">
        <f t="shared" si="22"/>
        <v>0.39500000000000002</v>
      </c>
      <c r="L764">
        <f t="shared" si="23"/>
        <v>8025.316455696202</v>
      </c>
    </row>
    <row r="765" spans="1:12" x14ac:dyDescent="0.35">
      <c r="A765" t="s">
        <v>138</v>
      </c>
      <c r="B765">
        <v>72281020</v>
      </c>
      <c r="C765" t="str">
        <f>VLOOKUP(B765,[1]Sheet1!A$1:C$84,3,FALSE)</f>
        <v>Non Alloy and Other Alloy Merchant Bars and Light Sections</v>
      </c>
      <c r="D765" t="s">
        <v>76</v>
      </c>
      <c r="E765" t="s">
        <v>75</v>
      </c>
      <c r="F765" t="s">
        <v>68</v>
      </c>
      <c r="G765" t="s">
        <v>67</v>
      </c>
      <c r="H765" t="s">
        <v>212</v>
      </c>
      <c r="I765">
        <v>20444</v>
      </c>
      <c r="J765">
        <v>1240</v>
      </c>
      <c r="K765">
        <f t="shared" si="22"/>
        <v>1.24</v>
      </c>
      <c r="L765">
        <f t="shared" si="23"/>
        <v>16487.096774193549</v>
      </c>
    </row>
    <row r="766" spans="1:12" x14ac:dyDescent="0.35">
      <c r="A766" t="s">
        <v>138</v>
      </c>
      <c r="B766">
        <v>72281020</v>
      </c>
      <c r="C766" t="str">
        <f>VLOOKUP(B766,[1]Sheet1!A$1:C$84,3,FALSE)</f>
        <v>Non Alloy and Other Alloy Merchant Bars and Light Sections</v>
      </c>
      <c r="D766" t="s">
        <v>97</v>
      </c>
      <c r="E766" t="s">
        <v>96</v>
      </c>
      <c r="F766" t="s">
        <v>68</v>
      </c>
      <c r="G766" t="s">
        <v>85</v>
      </c>
      <c r="H766" t="s">
        <v>212</v>
      </c>
      <c r="I766">
        <v>1857</v>
      </c>
      <c r="J766">
        <v>214</v>
      </c>
      <c r="K766">
        <f t="shared" si="22"/>
        <v>0.214</v>
      </c>
      <c r="L766">
        <f t="shared" si="23"/>
        <v>8677.5700934579436</v>
      </c>
    </row>
    <row r="767" spans="1:12" x14ac:dyDescent="0.35">
      <c r="A767" t="s">
        <v>138</v>
      </c>
      <c r="B767">
        <v>72281020</v>
      </c>
      <c r="C767" t="str">
        <f>VLOOKUP(B767,[1]Sheet1!A$1:C$84,3,FALSE)</f>
        <v>Non Alloy and Other Alloy Merchant Bars and Light Sections</v>
      </c>
      <c r="D767" t="s">
        <v>97</v>
      </c>
      <c r="E767" t="s">
        <v>96</v>
      </c>
      <c r="F767" t="s">
        <v>68</v>
      </c>
      <c r="G767" t="s">
        <v>67</v>
      </c>
      <c r="H767" t="s">
        <v>212</v>
      </c>
      <c r="I767">
        <v>79770</v>
      </c>
      <c r="J767">
        <v>10143</v>
      </c>
      <c r="K767">
        <f t="shared" si="22"/>
        <v>10.143000000000001</v>
      </c>
      <c r="L767">
        <f t="shared" si="23"/>
        <v>7864.5371191955037</v>
      </c>
    </row>
    <row r="768" spans="1:12" x14ac:dyDescent="0.35">
      <c r="A768" t="s">
        <v>138</v>
      </c>
      <c r="B768">
        <v>72281020</v>
      </c>
      <c r="C768" t="str">
        <f>VLOOKUP(B768,[1]Sheet1!A$1:C$84,3,FALSE)</f>
        <v>Non Alloy and Other Alloy Merchant Bars and Light Sections</v>
      </c>
      <c r="D768" t="s">
        <v>145</v>
      </c>
      <c r="E768" t="s">
        <v>144</v>
      </c>
      <c r="F768" t="s">
        <v>68</v>
      </c>
      <c r="G768" t="s">
        <v>85</v>
      </c>
      <c r="H768" t="s">
        <v>212</v>
      </c>
      <c r="I768">
        <v>25381</v>
      </c>
      <c r="J768">
        <v>3053</v>
      </c>
      <c r="K768">
        <f t="shared" si="22"/>
        <v>3.0529999999999999</v>
      </c>
      <c r="L768">
        <f t="shared" si="23"/>
        <v>8313.4621683589921</v>
      </c>
    </row>
    <row r="769" spans="1:12" x14ac:dyDescent="0.35">
      <c r="A769" t="s">
        <v>138</v>
      </c>
      <c r="B769">
        <v>72281020</v>
      </c>
      <c r="C769" t="str">
        <f>VLOOKUP(B769,[1]Sheet1!A$1:C$84,3,FALSE)</f>
        <v>Non Alloy and Other Alloy Merchant Bars and Light Sections</v>
      </c>
      <c r="D769" t="s">
        <v>145</v>
      </c>
      <c r="E769" t="s">
        <v>144</v>
      </c>
      <c r="F769" t="s">
        <v>68</v>
      </c>
      <c r="G769" t="s">
        <v>67</v>
      </c>
      <c r="H769" t="s">
        <v>212</v>
      </c>
      <c r="I769">
        <v>24365</v>
      </c>
      <c r="J769">
        <v>4732</v>
      </c>
      <c r="K769">
        <f t="shared" si="22"/>
        <v>4.7320000000000002</v>
      </c>
      <c r="L769">
        <f t="shared" si="23"/>
        <v>5148.9856297548604</v>
      </c>
    </row>
    <row r="770" spans="1:12" x14ac:dyDescent="0.35">
      <c r="A770" t="s">
        <v>137</v>
      </c>
      <c r="B770">
        <v>72281090</v>
      </c>
      <c r="C770" t="str">
        <f>VLOOKUP(B770,[1]Sheet1!A$1:C$84,3,FALSE)</f>
        <v>Non-alloy and other alloy cold finished bars</v>
      </c>
      <c r="D770" t="s">
        <v>67</v>
      </c>
      <c r="E770" t="s">
        <v>94</v>
      </c>
      <c r="F770" t="s">
        <v>68</v>
      </c>
      <c r="G770" t="s">
        <v>85</v>
      </c>
      <c r="H770" t="s">
        <v>212</v>
      </c>
      <c r="I770">
        <v>32207</v>
      </c>
      <c r="J770">
        <v>4070</v>
      </c>
      <c r="K770">
        <f t="shared" ref="K770:K833" si="24">J770/1000</f>
        <v>4.07</v>
      </c>
      <c r="L770">
        <f t="shared" ref="L770:L833" si="25">I770/K770</f>
        <v>7913.2678132678129</v>
      </c>
    </row>
    <row r="771" spans="1:12" x14ac:dyDescent="0.35">
      <c r="A771" t="s">
        <v>137</v>
      </c>
      <c r="B771">
        <v>72281090</v>
      </c>
      <c r="C771" t="str">
        <f>VLOOKUP(B771,[1]Sheet1!A$1:C$84,3,FALSE)</f>
        <v>Non-alloy and other alloy cold finished bars</v>
      </c>
      <c r="D771" t="s">
        <v>67</v>
      </c>
      <c r="E771" t="s">
        <v>94</v>
      </c>
      <c r="F771" t="s">
        <v>68</v>
      </c>
      <c r="G771" t="s">
        <v>67</v>
      </c>
      <c r="H771" t="s">
        <v>212</v>
      </c>
      <c r="I771">
        <v>504520</v>
      </c>
      <c r="J771">
        <v>43017</v>
      </c>
      <c r="K771">
        <f t="shared" si="24"/>
        <v>43.017000000000003</v>
      </c>
      <c r="L771">
        <f t="shared" si="25"/>
        <v>11728.386451867866</v>
      </c>
    </row>
    <row r="772" spans="1:12" x14ac:dyDescent="0.35">
      <c r="A772" t="s">
        <v>137</v>
      </c>
      <c r="B772">
        <v>72281090</v>
      </c>
      <c r="C772" t="str">
        <f>VLOOKUP(B772,[1]Sheet1!A$1:C$84,3,FALSE)</f>
        <v>Non-alloy and other alloy cold finished bars</v>
      </c>
      <c r="D772" t="s">
        <v>72</v>
      </c>
      <c r="E772" t="s">
        <v>93</v>
      </c>
      <c r="F772" t="s">
        <v>68</v>
      </c>
      <c r="G772" t="s">
        <v>85</v>
      </c>
      <c r="H772" t="s">
        <v>212</v>
      </c>
      <c r="I772">
        <v>4973</v>
      </c>
      <c r="J772">
        <v>631</v>
      </c>
      <c r="K772">
        <f t="shared" si="24"/>
        <v>0.63100000000000001</v>
      </c>
      <c r="L772">
        <f t="shared" si="25"/>
        <v>7881.1410459587951</v>
      </c>
    </row>
    <row r="773" spans="1:12" x14ac:dyDescent="0.35">
      <c r="A773" t="s">
        <v>137</v>
      </c>
      <c r="B773">
        <v>72281090</v>
      </c>
      <c r="C773" t="str">
        <f>VLOOKUP(B773,[1]Sheet1!A$1:C$84,3,FALSE)</f>
        <v>Non-alloy and other alloy cold finished bars</v>
      </c>
      <c r="D773" t="s">
        <v>72</v>
      </c>
      <c r="E773" t="s">
        <v>93</v>
      </c>
      <c r="F773" t="s">
        <v>68</v>
      </c>
      <c r="G773" t="s">
        <v>67</v>
      </c>
      <c r="H773" t="s">
        <v>212</v>
      </c>
      <c r="I773">
        <v>6172</v>
      </c>
      <c r="J773">
        <v>64</v>
      </c>
      <c r="K773">
        <f t="shared" si="24"/>
        <v>6.4000000000000001E-2</v>
      </c>
      <c r="L773">
        <f t="shared" si="25"/>
        <v>96437.5</v>
      </c>
    </row>
    <row r="774" spans="1:12" x14ac:dyDescent="0.35">
      <c r="A774" t="s">
        <v>137</v>
      </c>
      <c r="B774">
        <v>72281090</v>
      </c>
      <c r="C774" t="str">
        <f>VLOOKUP(B774,[1]Sheet1!A$1:C$84,3,FALSE)</f>
        <v>Non-alloy and other alloy cold finished bars</v>
      </c>
      <c r="D774" t="s">
        <v>92</v>
      </c>
      <c r="E774" t="s">
        <v>91</v>
      </c>
      <c r="F774" t="s">
        <v>68</v>
      </c>
      <c r="G774" t="s">
        <v>85</v>
      </c>
      <c r="H774" t="s">
        <v>212</v>
      </c>
      <c r="I774">
        <v>41845</v>
      </c>
      <c r="J774">
        <v>5360</v>
      </c>
      <c r="K774">
        <f t="shared" si="24"/>
        <v>5.36</v>
      </c>
      <c r="L774">
        <f t="shared" si="25"/>
        <v>7806.9029850746265</v>
      </c>
    </row>
    <row r="775" spans="1:12" x14ac:dyDescent="0.35">
      <c r="A775" t="s">
        <v>137</v>
      </c>
      <c r="B775">
        <v>72281090</v>
      </c>
      <c r="C775" t="str">
        <f>VLOOKUP(B775,[1]Sheet1!A$1:C$84,3,FALSE)</f>
        <v>Non-alloy and other alloy cold finished bars</v>
      </c>
      <c r="D775" t="s">
        <v>92</v>
      </c>
      <c r="E775" t="s">
        <v>91</v>
      </c>
      <c r="F775" t="s">
        <v>68</v>
      </c>
      <c r="G775" t="s">
        <v>67</v>
      </c>
      <c r="H775" t="s">
        <v>212</v>
      </c>
      <c r="I775">
        <v>166683</v>
      </c>
      <c r="J775">
        <v>34699</v>
      </c>
      <c r="K775">
        <f t="shared" si="24"/>
        <v>34.698999999999998</v>
      </c>
      <c r="L775">
        <f t="shared" si="25"/>
        <v>4803.68310325946</v>
      </c>
    </row>
    <row r="776" spans="1:12" x14ac:dyDescent="0.35">
      <c r="A776" t="s">
        <v>137</v>
      </c>
      <c r="B776">
        <v>72281090</v>
      </c>
      <c r="C776" t="str">
        <f>VLOOKUP(B776,[1]Sheet1!A$1:C$84,3,FALSE)</f>
        <v>Non-alloy and other alloy cold finished bars</v>
      </c>
      <c r="D776" t="s">
        <v>89</v>
      </c>
      <c r="E776" t="s">
        <v>88</v>
      </c>
      <c r="F776" t="s">
        <v>68</v>
      </c>
      <c r="G776" t="s">
        <v>85</v>
      </c>
      <c r="H776" t="s">
        <v>212</v>
      </c>
      <c r="I776">
        <v>18596</v>
      </c>
      <c r="J776">
        <v>2436</v>
      </c>
      <c r="K776">
        <f t="shared" si="24"/>
        <v>2.4359999999999999</v>
      </c>
      <c r="L776">
        <f t="shared" si="25"/>
        <v>7633.8259441707723</v>
      </c>
    </row>
    <row r="777" spans="1:12" x14ac:dyDescent="0.35">
      <c r="A777" t="s">
        <v>137</v>
      </c>
      <c r="B777">
        <v>72281090</v>
      </c>
      <c r="C777" t="str">
        <f>VLOOKUP(B777,[1]Sheet1!A$1:C$84,3,FALSE)</f>
        <v>Non-alloy and other alloy cold finished bars</v>
      </c>
      <c r="D777" t="s">
        <v>89</v>
      </c>
      <c r="E777" t="s">
        <v>88</v>
      </c>
      <c r="F777" t="s">
        <v>68</v>
      </c>
      <c r="G777" t="s">
        <v>67</v>
      </c>
      <c r="H777" t="s">
        <v>212</v>
      </c>
      <c r="I777">
        <v>199578</v>
      </c>
      <c r="J777">
        <v>141206</v>
      </c>
      <c r="K777">
        <f t="shared" si="24"/>
        <v>141.20599999999999</v>
      </c>
      <c r="L777">
        <f t="shared" si="25"/>
        <v>1413.3818676260216</v>
      </c>
    </row>
    <row r="778" spans="1:12" x14ac:dyDescent="0.35">
      <c r="A778" t="s">
        <v>137</v>
      </c>
      <c r="B778">
        <v>72281090</v>
      </c>
      <c r="C778" t="str">
        <f>VLOOKUP(B778,[1]Sheet1!A$1:C$84,3,FALSE)</f>
        <v>Non-alloy and other alloy cold finished bars</v>
      </c>
      <c r="D778" t="s">
        <v>76</v>
      </c>
      <c r="E778" t="s">
        <v>75</v>
      </c>
      <c r="F778" t="s">
        <v>68</v>
      </c>
      <c r="G778" t="s">
        <v>85</v>
      </c>
      <c r="H778" t="s">
        <v>212</v>
      </c>
      <c r="I778">
        <v>6129</v>
      </c>
      <c r="J778">
        <v>779</v>
      </c>
      <c r="K778">
        <f t="shared" si="24"/>
        <v>0.77900000000000003</v>
      </c>
      <c r="L778">
        <f t="shared" si="25"/>
        <v>7867.7792041078301</v>
      </c>
    </row>
    <row r="779" spans="1:12" x14ac:dyDescent="0.35">
      <c r="A779" t="s">
        <v>137</v>
      </c>
      <c r="B779">
        <v>72281090</v>
      </c>
      <c r="C779" t="str">
        <f>VLOOKUP(B779,[1]Sheet1!A$1:C$84,3,FALSE)</f>
        <v>Non-alloy and other alloy cold finished bars</v>
      </c>
      <c r="D779" t="s">
        <v>76</v>
      </c>
      <c r="E779" t="s">
        <v>75</v>
      </c>
      <c r="F779" t="s">
        <v>68</v>
      </c>
      <c r="G779" t="s">
        <v>67</v>
      </c>
      <c r="H779" t="s">
        <v>212</v>
      </c>
      <c r="I779">
        <v>39768</v>
      </c>
      <c r="J779">
        <v>2472</v>
      </c>
      <c r="K779">
        <f t="shared" si="24"/>
        <v>2.472</v>
      </c>
      <c r="L779">
        <f t="shared" si="25"/>
        <v>16087.378640776698</v>
      </c>
    </row>
    <row r="780" spans="1:12" x14ac:dyDescent="0.35">
      <c r="A780" t="s">
        <v>137</v>
      </c>
      <c r="B780">
        <v>72281090</v>
      </c>
      <c r="C780" t="str">
        <f>VLOOKUP(B780,[1]Sheet1!A$1:C$84,3,FALSE)</f>
        <v>Non-alloy and other alloy cold finished bars</v>
      </c>
      <c r="D780" t="s">
        <v>97</v>
      </c>
      <c r="E780" t="s">
        <v>96</v>
      </c>
      <c r="F780" t="s">
        <v>68</v>
      </c>
      <c r="G780" t="s">
        <v>85</v>
      </c>
      <c r="H780" t="s">
        <v>212</v>
      </c>
      <c r="I780">
        <v>34439</v>
      </c>
      <c r="J780">
        <v>4651</v>
      </c>
      <c r="K780">
        <f t="shared" si="24"/>
        <v>4.6509999999999998</v>
      </c>
      <c r="L780">
        <f t="shared" si="25"/>
        <v>7404.6441625456891</v>
      </c>
    </row>
    <row r="781" spans="1:12" x14ac:dyDescent="0.35">
      <c r="A781" t="s">
        <v>137</v>
      </c>
      <c r="B781">
        <v>72281090</v>
      </c>
      <c r="C781" t="str">
        <f>VLOOKUP(B781,[1]Sheet1!A$1:C$84,3,FALSE)</f>
        <v>Non-alloy and other alloy cold finished bars</v>
      </c>
      <c r="D781" t="s">
        <v>97</v>
      </c>
      <c r="E781" t="s">
        <v>96</v>
      </c>
      <c r="F781" t="s">
        <v>68</v>
      </c>
      <c r="G781" t="s">
        <v>67</v>
      </c>
      <c r="H781" t="s">
        <v>212</v>
      </c>
      <c r="I781">
        <v>1670851</v>
      </c>
      <c r="J781">
        <v>215927</v>
      </c>
      <c r="K781">
        <f t="shared" si="24"/>
        <v>215.92699999999999</v>
      </c>
      <c r="L781">
        <f t="shared" si="25"/>
        <v>7738.036466027871</v>
      </c>
    </row>
    <row r="782" spans="1:12" x14ac:dyDescent="0.35">
      <c r="A782" t="s">
        <v>136</v>
      </c>
      <c r="B782">
        <v>72282010</v>
      </c>
      <c r="C782" t="str">
        <f>VLOOKUP(B782,[1]Sheet1!A$1:C$84,3,FALSE)</f>
        <v>Non Alloy and Other Alloy Merchant Bars and Light Sections</v>
      </c>
      <c r="D782" t="s">
        <v>92</v>
      </c>
      <c r="E782" t="s">
        <v>91</v>
      </c>
      <c r="F782" t="s">
        <v>68</v>
      </c>
      <c r="G782" t="s">
        <v>85</v>
      </c>
      <c r="H782" t="s">
        <v>212</v>
      </c>
      <c r="I782">
        <v>17451</v>
      </c>
      <c r="J782">
        <v>22713</v>
      </c>
      <c r="K782">
        <f t="shared" si="24"/>
        <v>22.713000000000001</v>
      </c>
      <c r="L782">
        <f t="shared" si="25"/>
        <v>768.32650904768195</v>
      </c>
    </row>
    <row r="783" spans="1:12" x14ac:dyDescent="0.35">
      <c r="A783" t="s">
        <v>136</v>
      </c>
      <c r="B783">
        <v>72282010</v>
      </c>
      <c r="C783" t="str">
        <f>VLOOKUP(B783,[1]Sheet1!A$1:C$84,3,FALSE)</f>
        <v>Non Alloy and Other Alloy Merchant Bars and Light Sections</v>
      </c>
      <c r="D783" t="s">
        <v>92</v>
      </c>
      <c r="E783" t="s">
        <v>91</v>
      </c>
      <c r="F783" t="s">
        <v>68</v>
      </c>
      <c r="G783" t="s">
        <v>67</v>
      </c>
      <c r="H783" t="s">
        <v>212</v>
      </c>
      <c r="I783">
        <v>76385</v>
      </c>
      <c r="J783">
        <v>20966</v>
      </c>
      <c r="K783">
        <f t="shared" si="24"/>
        <v>20.966000000000001</v>
      </c>
      <c r="L783">
        <f t="shared" si="25"/>
        <v>3643.2795955356291</v>
      </c>
    </row>
    <row r="784" spans="1:12" x14ac:dyDescent="0.35">
      <c r="A784" t="s">
        <v>136</v>
      </c>
      <c r="B784">
        <v>72282010</v>
      </c>
      <c r="C784" t="str">
        <f>VLOOKUP(B784,[1]Sheet1!A$1:C$84,3,FALSE)</f>
        <v>Non Alloy and Other Alloy Merchant Bars and Light Sections</v>
      </c>
      <c r="D784" t="s">
        <v>89</v>
      </c>
      <c r="E784" t="s">
        <v>88</v>
      </c>
      <c r="F784" t="s">
        <v>68</v>
      </c>
      <c r="G784" t="s">
        <v>85</v>
      </c>
      <c r="H784" t="s">
        <v>212</v>
      </c>
      <c r="I784">
        <v>2003</v>
      </c>
      <c r="J784">
        <v>2597</v>
      </c>
      <c r="K784">
        <f t="shared" si="24"/>
        <v>2.597</v>
      </c>
      <c r="L784">
        <f t="shared" si="25"/>
        <v>771.27454755487099</v>
      </c>
    </row>
    <row r="785" spans="1:12" x14ac:dyDescent="0.35">
      <c r="A785" t="s">
        <v>136</v>
      </c>
      <c r="B785">
        <v>72282010</v>
      </c>
      <c r="C785" t="str">
        <f>VLOOKUP(B785,[1]Sheet1!A$1:C$84,3,FALSE)</f>
        <v>Non Alloy and Other Alloy Merchant Bars and Light Sections</v>
      </c>
      <c r="D785" t="s">
        <v>89</v>
      </c>
      <c r="E785" t="s">
        <v>88</v>
      </c>
      <c r="F785" t="s">
        <v>68</v>
      </c>
      <c r="G785" t="s">
        <v>67</v>
      </c>
      <c r="H785" t="s">
        <v>212</v>
      </c>
      <c r="I785">
        <v>23511</v>
      </c>
      <c r="J785">
        <v>38520</v>
      </c>
      <c r="K785">
        <f t="shared" si="24"/>
        <v>38.520000000000003</v>
      </c>
      <c r="L785">
        <f t="shared" si="25"/>
        <v>610.35825545171338</v>
      </c>
    </row>
    <row r="786" spans="1:12" x14ac:dyDescent="0.35">
      <c r="A786" t="s">
        <v>136</v>
      </c>
      <c r="B786">
        <v>72282010</v>
      </c>
      <c r="C786" t="str">
        <f>VLOOKUP(B786,[1]Sheet1!A$1:C$84,3,FALSE)</f>
        <v>Non Alloy and Other Alloy Merchant Bars and Light Sections</v>
      </c>
      <c r="D786" t="s">
        <v>80</v>
      </c>
      <c r="E786" t="s">
        <v>79</v>
      </c>
      <c r="F786" t="s">
        <v>68</v>
      </c>
      <c r="G786" t="s">
        <v>85</v>
      </c>
      <c r="H786" t="s">
        <v>212</v>
      </c>
      <c r="I786">
        <v>2054</v>
      </c>
      <c r="J786">
        <v>2700</v>
      </c>
      <c r="K786">
        <f t="shared" si="24"/>
        <v>2.7</v>
      </c>
      <c r="L786">
        <f t="shared" si="25"/>
        <v>760.74074074074065</v>
      </c>
    </row>
    <row r="787" spans="1:12" x14ac:dyDescent="0.35">
      <c r="A787" t="s">
        <v>136</v>
      </c>
      <c r="B787">
        <v>72282010</v>
      </c>
      <c r="C787" t="str">
        <f>VLOOKUP(B787,[1]Sheet1!A$1:C$84,3,FALSE)</f>
        <v>Non Alloy and Other Alloy Merchant Bars and Light Sections</v>
      </c>
      <c r="D787" t="s">
        <v>80</v>
      </c>
      <c r="E787" t="s">
        <v>79</v>
      </c>
      <c r="F787" t="s">
        <v>68</v>
      </c>
      <c r="G787" t="s">
        <v>67</v>
      </c>
      <c r="H787" t="s">
        <v>212</v>
      </c>
      <c r="I787">
        <v>11696</v>
      </c>
      <c r="J787">
        <v>18050</v>
      </c>
      <c r="K787">
        <f t="shared" si="24"/>
        <v>18.05</v>
      </c>
      <c r="L787">
        <f t="shared" si="25"/>
        <v>647.97783933518008</v>
      </c>
    </row>
    <row r="788" spans="1:12" x14ac:dyDescent="0.35">
      <c r="A788" t="s">
        <v>136</v>
      </c>
      <c r="B788">
        <v>72282010</v>
      </c>
      <c r="C788" t="str">
        <f>VLOOKUP(B788,[1]Sheet1!A$1:C$84,3,FALSE)</f>
        <v>Non Alloy and Other Alloy Merchant Bars and Light Sections</v>
      </c>
      <c r="D788" t="s">
        <v>76</v>
      </c>
      <c r="E788" t="s">
        <v>75</v>
      </c>
      <c r="F788" t="s">
        <v>68</v>
      </c>
      <c r="G788" t="s">
        <v>85</v>
      </c>
      <c r="H788" t="s">
        <v>212</v>
      </c>
      <c r="I788">
        <v>95915</v>
      </c>
      <c r="J788">
        <v>125630</v>
      </c>
      <c r="K788">
        <f t="shared" si="24"/>
        <v>125.63</v>
      </c>
      <c r="L788">
        <f t="shared" si="25"/>
        <v>763.47210061291094</v>
      </c>
    </row>
    <row r="789" spans="1:12" x14ac:dyDescent="0.35">
      <c r="A789" t="s">
        <v>136</v>
      </c>
      <c r="B789">
        <v>72282010</v>
      </c>
      <c r="C789" t="str">
        <f>VLOOKUP(B789,[1]Sheet1!A$1:C$84,3,FALSE)</f>
        <v>Non Alloy and Other Alloy Merchant Bars and Light Sections</v>
      </c>
      <c r="D789" t="s">
        <v>76</v>
      </c>
      <c r="E789" t="s">
        <v>75</v>
      </c>
      <c r="F789" t="s">
        <v>68</v>
      </c>
      <c r="G789" t="s">
        <v>67</v>
      </c>
      <c r="H789" t="s">
        <v>212</v>
      </c>
      <c r="I789">
        <v>602552</v>
      </c>
      <c r="J789">
        <v>906247</v>
      </c>
      <c r="K789">
        <f t="shared" si="24"/>
        <v>906.24699999999996</v>
      </c>
      <c r="L789">
        <f t="shared" si="25"/>
        <v>664.88716652303401</v>
      </c>
    </row>
    <row r="790" spans="1:12" x14ac:dyDescent="0.35">
      <c r="A790" t="s">
        <v>133</v>
      </c>
      <c r="B790">
        <v>72282091</v>
      </c>
      <c r="C790" t="str">
        <f>VLOOKUP(B790,[1]Sheet1!A$1:C$84,3,FALSE)</f>
        <v>Non Alloy and Other Alloy Merchant Bars and Light Sections</v>
      </c>
      <c r="D790" t="s">
        <v>92</v>
      </c>
      <c r="E790" t="s">
        <v>91</v>
      </c>
      <c r="F790" t="s">
        <v>68</v>
      </c>
      <c r="G790" t="s">
        <v>85</v>
      </c>
      <c r="H790" t="s">
        <v>212</v>
      </c>
      <c r="I790">
        <v>595244</v>
      </c>
      <c r="J790">
        <v>771915</v>
      </c>
      <c r="K790">
        <f t="shared" si="24"/>
        <v>771.91499999999996</v>
      </c>
      <c r="L790">
        <f t="shared" si="25"/>
        <v>771.12635458567331</v>
      </c>
    </row>
    <row r="791" spans="1:12" x14ac:dyDescent="0.35">
      <c r="A791" t="s">
        <v>133</v>
      </c>
      <c r="B791">
        <v>72282091</v>
      </c>
      <c r="C791" t="str">
        <f>VLOOKUP(B791,[1]Sheet1!A$1:C$84,3,FALSE)</f>
        <v>Non Alloy and Other Alloy Merchant Bars and Light Sections</v>
      </c>
      <c r="D791" t="s">
        <v>92</v>
      </c>
      <c r="E791" t="s">
        <v>91</v>
      </c>
      <c r="F791" t="s">
        <v>68</v>
      </c>
      <c r="G791" t="s">
        <v>67</v>
      </c>
      <c r="H791" t="s">
        <v>212</v>
      </c>
      <c r="I791">
        <v>2422730</v>
      </c>
      <c r="J791">
        <v>2693468</v>
      </c>
      <c r="K791">
        <f t="shared" si="24"/>
        <v>2693.4679999999998</v>
      </c>
      <c r="L791">
        <f t="shared" si="25"/>
        <v>899.48349117197608</v>
      </c>
    </row>
    <row r="792" spans="1:12" x14ac:dyDescent="0.35">
      <c r="A792" t="s">
        <v>133</v>
      </c>
      <c r="B792">
        <v>72282091</v>
      </c>
      <c r="C792" t="str">
        <f>VLOOKUP(B792,[1]Sheet1!A$1:C$84,3,FALSE)</f>
        <v>Non Alloy and Other Alloy Merchant Bars and Light Sections</v>
      </c>
      <c r="D792" t="s">
        <v>135</v>
      </c>
      <c r="E792" t="s">
        <v>134</v>
      </c>
      <c r="F792" t="s">
        <v>68</v>
      </c>
      <c r="G792" t="s">
        <v>67</v>
      </c>
      <c r="H792" t="s">
        <v>212</v>
      </c>
      <c r="I792">
        <v>972895</v>
      </c>
      <c r="J792">
        <v>1381233</v>
      </c>
      <c r="K792">
        <f t="shared" si="24"/>
        <v>1381.2329999999999</v>
      </c>
      <c r="L792">
        <f t="shared" si="25"/>
        <v>704.36704017352611</v>
      </c>
    </row>
    <row r="793" spans="1:12" x14ac:dyDescent="0.35">
      <c r="A793" t="s">
        <v>133</v>
      </c>
      <c r="B793">
        <v>72282091</v>
      </c>
      <c r="C793" t="str">
        <f>VLOOKUP(B793,[1]Sheet1!A$1:C$84,3,FALSE)</f>
        <v>Non Alloy and Other Alloy Merchant Bars and Light Sections</v>
      </c>
      <c r="D793" t="s">
        <v>76</v>
      </c>
      <c r="E793" t="s">
        <v>75</v>
      </c>
      <c r="F793" t="s">
        <v>68</v>
      </c>
      <c r="G793" t="s">
        <v>85</v>
      </c>
      <c r="H793" t="s">
        <v>212</v>
      </c>
      <c r="I793">
        <v>906805</v>
      </c>
      <c r="J793">
        <v>1175954</v>
      </c>
      <c r="K793">
        <f t="shared" si="24"/>
        <v>1175.954</v>
      </c>
      <c r="L793">
        <f t="shared" si="25"/>
        <v>771.12285004345415</v>
      </c>
    </row>
    <row r="794" spans="1:12" x14ac:dyDescent="0.35">
      <c r="A794" t="s">
        <v>133</v>
      </c>
      <c r="B794">
        <v>72282091</v>
      </c>
      <c r="C794" t="str">
        <f>VLOOKUP(B794,[1]Sheet1!A$1:C$84,3,FALSE)</f>
        <v>Non Alloy and Other Alloy Merchant Bars and Light Sections</v>
      </c>
      <c r="D794" t="s">
        <v>76</v>
      </c>
      <c r="E794" t="s">
        <v>75</v>
      </c>
      <c r="F794" t="s">
        <v>68</v>
      </c>
      <c r="G794" t="s">
        <v>67</v>
      </c>
      <c r="H794" t="s">
        <v>212</v>
      </c>
      <c r="I794">
        <v>5776549</v>
      </c>
      <c r="J794">
        <v>8463108</v>
      </c>
      <c r="K794">
        <f t="shared" si="24"/>
        <v>8463.1080000000002</v>
      </c>
      <c r="L794">
        <f t="shared" si="25"/>
        <v>682.55645561890503</v>
      </c>
    </row>
    <row r="795" spans="1:12" x14ac:dyDescent="0.35">
      <c r="A795" t="s">
        <v>133</v>
      </c>
      <c r="B795">
        <v>72282091</v>
      </c>
      <c r="C795" t="str">
        <f>VLOOKUP(B795,[1]Sheet1!A$1:C$84,3,FALSE)</f>
        <v>Non Alloy and Other Alloy Merchant Bars and Light Sections</v>
      </c>
      <c r="D795" t="s">
        <v>97</v>
      </c>
      <c r="E795" t="s">
        <v>96</v>
      </c>
      <c r="F795" t="s">
        <v>68</v>
      </c>
      <c r="G795" t="s">
        <v>85</v>
      </c>
      <c r="H795" t="s">
        <v>212</v>
      </c>
      <c r="I795">
        <v>18796</v>
      </c>
      <c r="J795">
        <v>24374</v>
      </c>
      <c r="K795">
        <f t="shared" si="24"/>
        <v>24.373999999999999</v>
      </c>
      <c r="L795">
        <f t="shared" si="25"/>
        <v>771.14958562402569</v>
      </c>
    </row>
    <row r="796" spans="1:12" x14ac:dyDescent="0.35">
      <c r="A796" t="s">
        <v>133</v>
      </c>
      <c r="B796">
        <v>72282091</v>
      </c>
      <c r="C796" t="str">
        <f>VLOOKUP(B796,[1]Sheet1!A$1:C$84,3,FALSE)</f>
        <v>Non Alloy and Other Alloy Merchant Bars and Light Sections</v>
      </c>
      <c r="D796" t="s">
        <v>97</v>
      </c>
      <c r="E796" t="s">
        <v>96</v>
      </c>
      <c r="F796" t="s">
        <v>68</v>
      </c>
      <c r="G796" t="s">
        <v>67</v>
      </c>
      <c r="H796" t="s">
        <v>212</v>
      </c>
      <c r="I796">
        <v>914466</v>
      </c>
      <c r="J796">
        <v>693222</v>
      </c>
      <c r="K796">
        <f t="shared" si="24"/>
        <v>693.22199999999998</v>
      </c>
      <c r="L796">
        <f t="shared" si="25"/>
        <v>1319.1531717112268</v>
      </c>
    </row>
    <row r="797" spans="1:12" x14ac:dyDescent="0.35">
      <c r="A797" t="s">
        <v>132</v>
      </c>
      <c r="B797">
        <v>72282099</v>
      </c>
      <c r="C797" t="str">
        <f>VLOOKUP(B797,[1]Sheet1!A$1:C$84,3,FALSE)</f>
        <v>Non-alloy and other alloy cold finished bars</v>
      </c>
      <c r="D797" t="s">
        <v>67</v>
      </c>
      <c r="E797" t="s">
        <v>94</v>
      </c>
      <c r="F797" t="s">
        <v>68</v>
      </c>
      <c r="G797" t="s">
        <v>85</v>
      </c>
      <c r="H797" t="s">
        <v>212</v>
      </c>
      <c r="I797">
        <v>50268</v>
      </c>
      <c r="J797">
        <v>51911</v>
      </c>
      <c r="K797">
        <f t="shared" si="24"/>
        <v>51.911000000000001</v>
      </c>
      <c r="L797">
        <f t="shared" si="25"/>
        <v>968.34967540598325</v>
      </c>
    </row>
    <row r="798" spans="1:12" x14ac:dyDescent="0.35">
      <c r="A798" t="s">
        <v>132</v>
      </c>
      <c r="B798">
        <v>72282099</v>
      </c>
      <c r="C798" t="str">
        <f>VLOOKUP(B798,[1]Sheet1!A$1:C$84,3,FALSE)</f>
        <v>Non-alloy and other alloy cold finished bars</v>
      </c>
      <c r="D798" t="s">
        <v>67</v>
      </c>
      <c r="E798" t="s">
        <v>94</v>
      </c>
      <c r="F798" t="s">
        <v>68</v>
      </c>
      <c r="G798" t="s">
        <v>67</v>
      </c>
      <c r="H798" t="s">
        <v>212</v>
      </c>
      <c r="I798">
        <v>582886</v>
      </c>
      <c r="J798">
        <v>604490</v>
      </c>
      <c r="K798">
        <f t="shared" si="24"/>
        <v>604.49</v>
      </c>
      <c r="L798">
        <f t="shared" si="25"/>
        <v>964.26078181607636</v>
      </c>
    </row>
    <row r="799" spans="1:12" x14ac:dyDescent="0.35">
      <c r="A799" t="s">
        <v>132</v>
      </c>
      <c r="B799">
        <v>72282099</v>
      </c>
      <c r="C799" t="str">
        <f>VLOOKUP(B799,[1]Sheet1!A$1:C$84,3,FALSE)</f>
        <v>Non-alloy and other alloy cold finished bars</v>
      </c>
      <c r="D799" t="s">
        <v>72</v>
      </c>
      <c r="E799" t="s">
        <v>93</v>
      </c>
      <c r="F799" t="s">
        <v>68</v>
      </c>
      <c r="G799" t="s">
        <v>85</v>
      </c>
      <c r="H799" t="s">
        <v>212</v>
      </c>
      <c r="I799">
        <v>161</v>
      </c>
      <c r="J799">
        <v>166</v>
      </c>
      <c r="K799">
        <f t="shared" si="24"/>
        <v>0.16600000000000001</v>
      </c>
      <c r="L799">
        <f t="shared" si="25"/>
        <v>969.8795180722891</v>
      </c>
    </row>
    <row r="800" spans="1:12" x14ac:dyDescent="0.35">
      <c r="A800" t="s">
        <v>132</v>
      </c>
      <c r="B800">
        <v>72282099</v>
      </c>
      <c r="C800" t="str">
        <f>VLOOKUP(B800,[1]Sheet1!A$1:C$84,3,FALSE)</f>
        <v>Non-alloy and other alloy cold finished bars</v>
      </c>
      <c r="D800" t="s">
        <v>72</v>
      </c>
      <c r="E800" t="s">
        <v>93</v>
      </c>
      <c r="F800" t="s">
        <v>68</v>
      </c>
      <c r="G800" t="s">
        <v>67</v>
      </c>
      <c r="H800" t="s">
        <v>212</v>
      </c>
      <c r="I800">
        <v>219</v>
      </c>
      <c r="J800">
        <v>3</v>
      </c>
      <c r="K800">
        <f t="shared" si="24"/>
        <v>3.0000000000000001E-3</v>
      </c>
      <c r="L800">
        <f t="shared" si="25"/>
        <v>73000</v>
      </c>
    </row>
    <row r="801" spans="1:12" x14ac:dyDescent="0.35">
      <c r="A801" t="s">
        <v>132</v>
      </c>
      <c r="B801">
        <v>72282099</v>
      </c>
      <c r="C801" t="str">
        <f>VLOOKUP(B801,[1]Sheet1!A$1:C$84,3,FALSE)</f>
        <v>Non-alloy and other alloy cold finished bars</v>
      </c>
      <c r="D801" t="s">
        <v>78</v>
      </c>
      <c r="E801" t="s">
        <v>77</v>
      </c>
      <c r="F801" t="s">
        <v>68</v>
      </c>
      <c r="G801" t="s">
        <v>85</v>
      </c>
      <c r="H801" t="s">
        <v>212</v>
      </c>
      <c r="I801">
        <v>249</v>
      </c>
      <c r="J801">
        <v>256</v>
      </c>
      <c r="K801">
        <f t="shared" si="24"/>
        <v>0.25600000000000001</v>
      </c>
      <c r="L801">
        <f t="shared" si="25"/>
        <v>972.65625</v>
      </c>
    </row>
    <row r="802" spans="1:12" x14ac:dyDescent="0.35">
      <c r="A802" t="s">
        <v>132</v>
      </c>
      <c r="B802">
        <v>72282099</v>
      </c>
      <c r="C802" t="str">
        <f>VLOOKUP(B802,[1]Sheet1!A$1:C$84,3,FALSE)</f>
        <v>Non-alloy and other alloy cold finished bars</v>
      </c>
      <c r="D802" t="s">
        <v>78</v>
      </c>
      <c r="E802" t="s">
        <v>77</v>
      </c>
      <c r="F802" t="s">
        <v>68</v>
      </c>
      <c r="G802" t="s">
        <v>67</v>
      </c>
      <c r="H802" t="s">
        <v>212</v>
      </c>
      <c r="I802">
        <v>736</v>
      </c>
      <c r="J802">
        <v>771</v>
      </c>
      <c r="K802">
        <f t="shared" si="24"/>
        <v>0.77100000000000002</v>
      </c>
      <c r="L802">
        <f t="shared" si="25"/>
        <v>954.60440985732816</v>
      </c>
    </row>
    <row r="803" spans="1:12" x14ac:dyDescent="0.35">
      <c r="A803" t="s">
        <v>131</v>
      </c>
      <c r="B803">
        <v>72283020</v>
      </c>
      <c r="C803" t="e">
        <f>VLOOKUP(B803,[1]Sheet1!A$1:C$84,3,FALSE)</f>
        <v>#N/A</v>
      </c>
      <c r="D803" t="s">
        <v>67</v>
      </c>
      <c r="E803" t="s">
        <v>94</v>
      </c>
      <c r="F803" t="s">
        <v>68</v>
      </c>
      <c r="G803" t="s">
        <v>85</v>
      </c>
      <c r="H803" t="s">
        <v>212</v>
      </c>
      <c r="I803">
        <v>2</v>
      </c>
      <c r="J803">
        <v>0</v>
      </c>
      <c r="K803">
        <f t="shared" si="24"/>
        <v>0</v>
      </c>
      <c r="L803" t="e">
        <f t="shared" si="25"/>
        <v>#DIV/0!</v>
      </c>
    </row>
    <row r="804" spans="1:12" x14ac:dyDescent="0.35">
      <c r="A804" t="s">
        <v>131</v>
      </c>
      <c r="B804">
        <v>72283020</v>
      </c>
      <c r="C804" t="e">
        <f>VLOOKUP(B804,[1]Sheet1!A$1:C$84,3,FALSE)</f>
        <v>#N/A</v>
      </c>
      <c r="D804" t="s">
        <v>67</v>
      </c>
      <c r="E804" t="s">
        <v>94</v>
      </c>
      <c r="F804" t="s">
        <v>68</v>
      </c>
      <c r="G804" t="s">
        <v>67</v>
      </c>
      <c r="H804" t="s">
        <v>212</v>
      </c>
      <c r="I804">
        <v>34</v>
      </c>
      <c r="J804">
        <v>30</v>
      </c>
      <c r="K804">
        <f t="shared" si="24"/>
        <v>0.03</v>
      </c>
      <c r="L804">
        <f t="shared" si="25"/>
        <v>1133.3333333333335</v>
      </c>
    </row>
    <row r="805" spans="1:12" x14ac:dyDescent="0.35">
      <c r="A805" t="s">
        <v>131</v>
      </c>
      <c r="B805">
        <v>72283020</v>
      </c>
      <c r="C805" t="e">
        <f>VLOOKUP(B805,[1]Sheet1!A$1:C$84,3,FALSE)</f>
        <v>#N/A</v>
      </c>
      <c r="D805" t="s">
        <v>72</v>
      </c>
      <c r="E805" t="s">
        <v>93</v>
      </c>
      <c r="F805" t="s">
        <v>68</v>
      </c>
      <c r="G805" t="s">
        <v>85</v>
      </c>
      <c r="H805" t="s">
        <v>212</v>
      </c>
      <c r="I805">
        <v>31742</v>
      </c>
      <c r="J805">
        <v>9194</v>
      </c>
      <c r="K805">
        <f t="shared" si="24"/>
        <v>9.1940000000000008</v>
      </c>
      <c r="L805">
        <f t="shared" si="25"/>
        <v>3452.469001522732</v>
      </c>
    </row>
    <row r="806" spans="1:12" x14ac:dyDescent="0.35">
      <c r="A806" t="s">
        <v>131</v>
      </c>
      <c r="B806">
        <v>72283020</v>
      </c>
      <c r="C806" t="e">
        <f>VLOOKUP(B806,[1]Sheet1!A$1:C$84,3,FALSE)</f>
        <v>#N/A</v>
      </c>
      <c r="D806" t="s">
        <v>72</v>
      </c>
      <c r="E806" t="s">
        <v>93</v>
      </c>
      <c r="F806" t="s">
        <v>68</v>
      </c>
      <c r="G806" t="s">
        <v>67</v>
      </c>
      <c r="H806" t="s">
        <v>212</v>
      </c>
      <c r="I806">
        <v>33929</v>
      </c>
      <c r="J806">
        <v>4207</v>
      </c>
      <c r="K806">
        <f t="shared" si="24"/>
        <v>4.2069999999999999</v>
      </c>
      <c r="L806">
        <f t="shared" si="25"/>
        <v>8064.891846921797</v>
      </c>
    </row>
    <row r="807" spans="1:12" x14ac:dyDescent="0.35">
      <c r="A807" t="s">
        <v>131</v>
      </c>
      <c r="B807">
        <v>72283020</v>
      </c>
      <c r="C807" t="e">
        <f>VLOOKUP(B807,[1]Sheet1!A$1:C$84,3,FALSE)</f>
        <v>#N/A</v>
      </c>
      <c r="D807" t="s">
        <v>92</v>
      </c>
      <c r="E807" t="s">
        <v>91</v>
      </c>
      <c r="F807" t="s">
        <v>68</v>
      </c>
      <c r="G807" t="s">
        <v>85</v>
      </c>
      <c r="H807" t="s">
        <v>212</v>
      </c>
      <c r="I807">
        <v>271866</v>
      </c>
      <c r="J807">
        <v>75904</v>
      </c>
      <c r="K807">
        <f t="shared" si="24"/>
        <v>75.903999999999996</v>
      </c>
      <c r="L807">
        <f t="shared" si="25"/>
        <v>3581.7084738617204</v>
      </c>
    </row>
    <row r="808" spans="1:12" x14ac:dyDescent="0.35">
      <c r="A808" t="s">
        <v>131</v>
      </c>
      <c r="B808">
        <v>72283020</v>
      </c>
      <c r="C808" t="e">
        <f>VLOOKUP(B808,[1]Sheet1!A$1:C$84,3,FALSE)</f>
        <v>#N/A</v>
      </c>
      <c r="D808" t="s">
        <v>92</v>
      </c>
      <c r="E808" t="s">
        <v>91</v>
      </c>
      <c r="F808" t="s">
        <v>68</v>
      </c>
      <c r="G808" t="s">
        <v>67</v>
      </c>
      <c r="H808" t="s">
        <v>212</v>
      </c>
      <c r="I808">
        <v>1062057</v>
      </c>
      <c r="J808">
        <v>497242</v>
      </c>
      <c r="K808">
        <f t="shared" si="24"/>
        <v>497.24200000000002</v>
      </c>
      <c r="L808">
        <f t="shared" si="25"/>
        <v>2135.8956001303186</v>
      </c>
    </row>
    <row r="809" spans="1:12" x14ac:dyDescent="0.35">
      <c r="A809" t="s">
        <v>131</v>
      </c>
      <c r="B809">
        <v>72283020</v>
      </c>
      <c r="C809" t="e">
        <f>VLOOKUP(B809,[1]Sheet1!A$1:C$84,3,FALSE)</f>
        <v>#N/A</v>
      </c>
      <c r="D809" t="s">
        <v>87</v>
      </c>
      <c r="E809" t="s">
        <v>86</v>
      </c>
      <c r="F809" t="s">
        <v>68</v>
      </c>
      <c r="G809" t="s">
        <v>85</v>
      </c>
      <c r="H809" t="s">
        <v>212</v>
      </c>
      <c r="I809">
        <v>6749</v>
      </c>
      <c r="J809">
        <v>1806</v>
      </c>
      <c r="K809">
        <f t="shared" si="24"/>
        <v>1.806</v>
      </c>
      <c r="L809">
        <f t="shared" si="25"/>
        <v>3736.987818383167</v>
      </c>
    </row>
    <row r="810" spans="1:12" x14ac:dyDescent="0.35">
      <c r="A810" t="s">
        <v>131</v>
      </c>
      <c r="B810">
        <v>72283020</v>
      </c>
      <c r="C810" t="e">
        <f>VLOOKUP(B810,[1]Sheet1!A$1:C$84,3,FALSE)</f>
        <v>#N/A</v>
      </c>
      <c r="D810" t="s">
        <v>87</v>
      </c>
      <c r="E810" t="s">
        <v>86</v>
      </c>
      <c r="F810" t="s">
        <v>68</v>
      </c>
      <c r="G810" t="s">
        <v>67</v>
      </c>
      <c r="H810" t="s">
        <v>212</v>
      </c>
      <c r="I810">
        <v>6723</v>
      </c>
      <c r="J810">
        <v>2520</v>
      </c>
      <c r="K810">
        <f t="shared" si="24"/>
        <v>2.52</v>
      </c>
      <c r="L810">
        <f t="shared" si="25"/>
        <v>2667.8571428571427</v>
      </c>
    </row>
    <row r="811" spans="1:12" x14ac:dyDescent="0.35">
      <c r="A811" t="s">
        <v>131</v>
      </c>
      <c r="B811">
        <v>72283020</v>
      </c>
      <c r="C811" t="e">
        <f>VLOOKUP(B811,[1]Sheet1!A$1:C$84,3,FALSE)</f>
        <v>#N/A</v>
      </c>
      <c r="D811" t="s">
        <v>80</v>
      </c>
      <c r="E811" t="s">
        <v>79</v>
      </c>
      <c r="F811" t="s">
        <v>68</v>
      </c>
      <c r="G811" t="s">
        <v>85</v>
      </c>
      <c r="H811" t="s">
        <v>212</v>
      </c>
      <c r="I811">
        <v>3403</v>
      </c>
      <c r="J811">
        <v>941</v>
      </c>
      <c r="K811">
        <f t="shared" si="24"/>
        <v>0.94099999999999995</v>
      </c>
      <c r="L811">
        <f t="shared" si="25"/>
        <v>3616.3655685441022</v>
      </c>
    </row>
    <row r="812" spans="1:12" x14ac:dyDescent="0.35">
      <c r="A812" t="s">
        <v>131</v>
      </c>
      <c r="B812">
        <v>72283020</v>
      </c>
      <c r="C812" t="e">
        <f>VLOOKUP(B812,[1]Sheet1!A$1:C$84,3,FALSE)</f>
        <v>#N/A</v>
      </c>
      <c r="D812" t="s">
        <v>80</v>
      </c>
      <c r="E812" t="s">
        <v>79</v>
      </c>
      <c r="F812" t="s">
        <v>68</v>
      </c>
      <c r="G812" t="s">
        <v>67</v>
      </c>
      <c r="H812" t="s">
        <v>212</v>
      </c>
      <c r="I812">
        <v>19667</v>
      </c>
      <c r="J812">
        <v>16311</v>
      </c>
      <c r="K812">
        <f t="shared" si="24"/>
        <v>16.311</v>
      </c>
      <c r="L812">
        <f t="shared" si="25"/>
        <v>1205.7507203727546</v>
      </c>
    </row>
    <row r="813" spans="1:12" x14ac:dyDescent="0.35">
      <c r="A813" t="s">
        <v>131</v>
      </c>
      <c r="B813">
        <v>72283020</v>
      </c>
      <c r="C813" t="e">
        <f>VLOOKUP(B813,[1]Sheet1!A$1:C$84,3,FALSE)</f>
        <v>#N/A</v>
      </c>
      <c r="D813" t="s">
        <v>76</v>
      </c>
      <c r="E813" t="s">
        <v>75</v>
      </c>
      <c r="F813" t="s">
        <v>68</v>
      </c>
      <c r="G813" t="s">
        <v>85</v>
      </c>
      <c r="H813" t="s">
        <v>212</v>
      </c>
      <c r="I813">
        <v>53123</v>
      </c>
      <c r="J813">
        <v>14598</v>
      </c>
      <c r="K813">
        <f t="shared" si="24"/>
        <v>14.598000000000001</v>
      </c>
      <c r="L813">
        <f t="shared" si="25"/>
        <v>3639.0601452253732</v>
      </c>
    </row>
    <row r="814" spans="1:12" x14ac:dyDescent="0.35">
      <c r="A814" t="s">
        <v>131</v>
      </c>
      <c r="B814">
        <v>72283020</v>
      </c>
      <c r="C814" t="e">
        <f>VLOOKUP(B814,[1]Sheet1!A$1:C$84,3,FALSE)</f>
        <v>#N/A</v>
      </c>
      <c r="D814" t="s">
        <v>76</v>
      </c>
      <c r="E814" t="s">
        <v>75</v>
      </c>
      <c r="F814" t="s">
        <v>68</v>
      </c>
      <c r="G814" t="s">
        <v>67</v>
      </c>
      <c r="H814" t="s">
        <v>212</v>
      </c>
      <c r="I814">
        <v>333963</v>
      </c>
      <c r="J814">
        <v>91461</v>
      </c>
      <c r="K814">
        <f t="shared" si="24"/>
        <v>91.460999999999999</v>
      </c>
      <c r="L814">
        <f t="shared" si="25"/>
        <v>3651.4251976252172</v>
      </c>
    </row>
    <row r="815" spans="1:12" x14ac:dyDescent="0.35">
      <c r="A815" t="s">
        <v>131</v>
      </c>
      <c r="B815">
        <v>72283020</v>
      </c>
      <c r="C815" t="e">
        <f>VLOOKUP(B815,[1]Sheet1!A$1:C$84,3,FALSE)</f>
        <v>#N/A</v>
      </c>
      <c r="D815" t="s">
        <v>97</v>
      </c>
      <c r="E815" t="s">
        <v>96</v>
      </c>
      <c r="F815" t="s">
        <v>68</v>
      </c>
      <c r="G815" t="s">
        <v>85</v>
      </c>
      <c r="H815" t="s">
        <v>212</v>
      </c>
      <c r="I815">
        <v>25676</v>
      </c>
      <c r="J815">
        <v>7099</v>
      </c>
      <c r="K815">
        <f t="shared" si="24"/>
        <v>7.0990000000000002</v>
      </c>
      <c r="L815">
        <f t="shared" si="25"/>
        <v>3616.8474433018732</v>
      </c>
    </row>
    <row r="816" spans="1:12" x14ac:dyDescent="0.35">
      <c r="A816" t="s">
        <v>131</v>
      </c>
      <c r="B816">
        <v>72283020</v>
      </c>
      <c r="C816" t="e">
        <f>VLOOKUP(B816,[1]Sheet1!A$1:C$84,3,FALSE)</f>
        <v>#N/A</v>
      </c>
      <c r="D816" t="s">
        <v>97</v>
      </c>
      <c r="E816" t="s">
        <v>96</v>
      </c>
      <c r="F816" t="s">
        <v>68</v>
      </c>
      <c r="G816" t="s">
        <v>67</v>
      </c>
      <c r="H816" t="s">
        <v>212</v>
      </c>
      <c r="I816">
        <v>1401641</v>
      </c>
      <c r="J816">
        <v>269496</v>
      </c>
      <c r="K816">
        <f t="shared" si="24"/>
        <v>269.49599999999998</v>
      </c>
      <c r="L816">
        <f t="shared" si="25"/>
        <v>5200.9714429898777</v>
      </c>
    </row>
    <row r="817" spans="1:12" x14ac:dyDescent="0.35">
      <c r="A817" t="s">
        <v>131</v>
      </c>
      <c r="B817">
        <v>72283020</v>
      </c>
      <c r="C817" t="e">
        <f>VLOOKUP(B817,[1]Sheet1!A$1:C$84,3,FALSE)</f>
        <v>#N/A</v>
      </c>
      <c r="D817" t="s">
        <v>167</v>
      </c>
      <c r="E817" t="s">
        <v>166</v>
      </c>
      <c r="F817" t="s">
        <v>68</v>
      </c>
      <c r="G817" t="s">
        <v>90</v>
      </c>
      <c r="H817" t="s">
        <v>212</v>
      </c>
      <c r="I817">
        <v>512</v>
      </c>
      <c r="J817">
        <v>83</v>
      </c>
      <c r="K817">
        <f t="shared" si="24"/>
        <v>8.3000000000000004E-2</v>
      </c>
      <c r="L817">
        <f t="shared" si="25"/>
        <v>6168.6746987951801</v>
      </c>
    </row>
    <row r="818" spans="1:12" x14ac:dyDescent="0.35">
      <c r="A818" t="s">
        <v>131</v>
      </c>
      <c r="B818">
        <v>72283020</v>
      </c>
      <c r="C818" t="e">
        <f>VLOOKUP(B818,[1]Sheet1!A$1:C$84,3,FALSE)</f>
        <v>#N/A</v>
      </c>
      <c r="D818" t="s">
        <v>110</v>
      </c>
      <c r="E818" t="s">
        <v>109</v>
      </c>
      <c r="F818" t="s">
        <v>68</v>
      </c>
      <c r="G818" t="s">
        <v>67</v>
      </c>
      <c r="H818" t="s">
        <v>212</v>
      </c>
      <c r="I818">
        <v>26</v>
      </c>
      <c r="J818">
        <v>1</v>
      </c>
      <c r="K818">
        <f t="shared" si="24"/>
        <v>1E-3</v>
      </c>
      <c r="L818">
        <f t="shared" si="25"/>
        <v>26000</v>
      </c>
    </row>
    <row r="819" spans="1:12" x14ac:dyDescent="0.35">
      <c r="A819" t="s">
        <v>131</v>
      </c>
      <c r="B819">
        <v>72283020</v>
      </c>
      <c r="C819" t="e">
        <f>VLOOKUP(B819,[1]Sheet1!A$1:C$84,3,FALSE)</f>
        <v>#N/A</v>
      </c>
      <c r="D819" t="s">
        <v>123</v>
      </c>
      <c r="E819" t="s">
        <v>122</v>
      </c>
      <c r="F819" t="s">
        <v>68</v>
      </c>
      <c r="G819" t="s">
        <v>85</v>
      </c>
      <c r="H819" t="s">
        <v>212</v>
      </c>
      <c r="I819">
        <v>4038</v>
      </c>
      <c r="J819">
        <v>1147</v>
      </c>
      <c r="K819">
        <f t="shared" si="24"/>
        <v>1.147</v>
      </c>
      <c r="L819">
        <f t="shared" si="25"/>
        <v>3520.4882301656494</v>
      </c>
    </row>
    <row r="820" spans="1:12" x14ac:dyDescent="0.35">
      <c r="A820" t="s">
        <v>131</v>
      </c>
      <c r="B820">
        <v>72283020</v>
      </c>
      <c r="C820" t="e">
        <f>VLOOKUP(B820,[1]Sheet1!A$1:C$84,3,FALSE)</f>
        <v>#N/A</v>
      </c>
      <c r="D820" t="s">
        <v>123</v>
      </c>
      <c r="E820" t="s">
        <v>122</v>
      </c>
      <c r="F820" t="s">
        <v>68</v>
      </c>
      <c r="G820" t="s">
        <v>67</v>
      </c>
      <c r="H820" t="s">
        <v>212</v>
      </c>
      <c r="I820">
        <v>25795</v>
      </c>
      <c r="J820">
        <v>11595</v>
      </c>
      <c r="K820">
        <f t="shared" si="24"/>
        <v>11.595000000000001</v>
      </c>
      <c r="L820">
        <f t="shared" si="25"/>
        <v>2224.6658042259592</v>
      </c>
    </row>
    <row r="821" spans="1:12" x14ac:dyDescent="0.35">
      <c r="A821" t="s">
        <v>130</v>
      </c>
      <c r="B821">
        <v>72283041</v>
      </c>
      <c r="C821" t="str">
        <f>VLOOKUP(B821,[1]Sheet1!A$1:C$84,3,FALSE)</f>
        <v>Non Alloy and Other Alloy Merchant Bars and Light Sections</v>
      </c>
      <c r="D821" t="s">
        <v>92</v>
      </c>
      <c r="E821" t="s">
        <v>91</v>
      </c>
      <c r="F821" t="s">
        <v>68</v>
      </c>
      <c r="G821" t="s">
        <v>67</v>
      </c>
      <c r="H821" t="s">
        <v>212</v>
      </c>
      <c r="I821">
        <v>602</v>
      </c>
      <c r="J821">
        <v>125</v>
      </c>
      <c r="K821">
        <f t="shared" si="24"/>
        <v>0.125</v>
      </c>
      <c r="L821">
        <f t="shared" si="25"/>
        <v>4816</v>
      </c>
    </row>
    <row r="822" spans="1:12" x14ac:dyDescent="0.35">
      <c r="A822" t="s">
        <v>130</v>
      </c>
      <c r="B822">
        <v>72283041</v>
      </c>
      <c r="C822" t="str">
        <f>VLOOKUP(B822,[1]Sheet1!A$1:C$84,3,FALSE)</f>
        <v>Non Alloy and Other Alloy Merchant Bars and Light Sections</v>
      </c>
      <c r="D822" t="s">
        <v>80</v>
      </c>
      <c r="E822" t="s">
        <v>79</v>
      </c>
      <c r="F822" t="s">
        <v>68</v>
      </c>
      <c r="G822" t="s">
        <v>85</v>
      </c>
      <c r="H822" t="s">
        <v>212</v>
      </c>
      <c r="I822">
        <v>8170</v>
      </c>
      <c r="J822">
        <v>7624</v>
      </c>
      <c r="K822">
        <f t="shared" si="24"/>
        <v>7.6239999999999997</v>
      </c>
      <c r="L822">
        <f t="shared" si="25"/>
        <v>1071.6159496327389</v>
      </c>
    </row>
    <row r="823" spans="1:12" x14ac:dyDescent="0.35">
      <c r="A823" t="s">
        <v>130</v>
      </c>
      <c r="B823">
        <v>72283041</v>
      </c>
      <c r="C823" t="str">
        <f>VLOOKUP(B823,[1]Sheet1!A$1:C$84,3,FALSE)</f>
        <v>Non Alloy and Other Alloy Merchant Bars and Light Sections</v>
      </c>
      <c r="D823" t="s">
        <v>80</v>
      </c>
      <c r="E823" t="s">
        <v>79</v>
      </c>
      <c r="F823" t="s">
        <v>68</v>
      </c>
      <c r="G823" t="s">
        <v>67</v>
      </c>
      <c r="H823" t="s">
        <v>212</v>
      </c>
      <c r="I823">
        <v>49019</v>
      </c>
      <c r="J823">
        <v>40098</v>
      </c>
      <c r="K823">
        <f t="shared" si="24"/>
        <v>40.097999999999999</v>
      </c>
      <c r="L823">
        <f t="shared" si="25"/>
        <v>1222.4799241857449</v>
      </c>
    </row>
    <row r="824" spans="1:12" x14ac:dyDescent="0.35">
      <c r="A824" t="s">
        <v>130</v>
      </c>
      <c r="B824">
        <v>72283041</v>
      </c>
      <c r="C824" t="str">
        <f>VLOOKUP(B824,[1]Sheet1!A$1:C$84,3,FALSE)</f>
        <v>Non Alloy and Other Alloy Merchant Bars and Light Sections</v>
      </c>
      <c r="D824" t="s">
        <v>76</v>
      </c>
      <c r="E824" t="s">
        <v>75</v>
      </c>
      <c r="F824" t="s">
        <v>68</v>
      </c>
      <c r="G824" t="s">
        <v>85</v>
      </c>
      <c r="H824" t="s">
        <v>212</v>
      </c>
      <c r="I824">
        <v>3528</v>
      </c>
      <c r="J824">
        <v>3289</v>
      </c>
      <c r="K824">
        <f t="shared" si="24"/>
        <v>3.2890000000000001</v>
      </c>
      <c r="L824">
        <f t="shared" si="25"/>
        <v>1072.6664639708117</v>
      </c>
    </row>
    <row r="825" spans="1:12" x14ac:dyDescent="0.35">
      <c r="A825" t="s">
        <v>130</v>
      </c>
      <c r="B825">
        <v>72283041</v>
      </c>
      <c r="C825" t="str">
        <f>VLOOKUP(B825,[1]Sheet1!A$1:C$84,3,FALSE)</f>
        <v>Non Alloy and Other Alloy Merchant Bars and Light Sections</v>
      </c>
      <c r="D825" t="s">
        <v>76</v>
      </c>
      <c r="E825" t="s">
        <v>75</v>
      </c>
      <c r="F825" t="s">
        <v>68</v>
      </c>
      <c r="G825" t="s">
        <v>67</v>
      </c>
      <c r="H825" t="s">
        <v>212</v>
      </c>
      <c r="I825">
        <v>24354</v>
      </c>
      <c r="J825">
        <v>23152</v>
      </c>
      <c r="K825">
        <f t="shared" si="24"/>
        <v>23.152000000000001</v>
      </c>
      <c r="L825">
        <f t="shared" si="25"/>
        <v>1051.9177608845887</v>
      </c>
    </row>
    <row r="826" spans="1:12" x14ac:dyDescent="0.35">
      <c r="A826" t="s">
        <v>129</v>
      </c>
      <c r="B826">
        <v>72283049</v>
      </c>
      <c r="C826" t="str">
        <f>VLOOKUP(B826,[1]Sheet1!A$1:C$84,3,FALSE)</f>
        <v>Non Alloy and Other Alloy Merchant Bars and Light Sections</v>
      </c>
      <c r="D826" t="s">
        <v>67</v>
      </c>
      <c r="E826" t="s">
        <v>94</v>
      </c>
      <c r="F826" t="s">
        <v>68</v>
      </c>
      <c r="G826" t="s">
        <v>85</v>
      </c>
      <c r="H826" t="s">
        <v>212</v>
      </c>
      <c r="I826">
        <v>28</v>
      </c>
      <c r="J826">
        <v>18</v>
      </c>
      <c r="K826">
        <f t="shared" si="24"/>
        <v>1.7999999999999999E-2</v>
      </c>
      <c r="L826">
        <f t="shared" si="25"/>
        <v>1555.5555555555557</v>
      </c>
    </row>
    <row r="827" spans="1:12" x14ac:dyDescent="0.35">
      <c r="A827" t="s">
        <v>129</v>
      </c>
      <c r="B827">
        <v>72283049</v>
      </c>
      <c r="C827" t="str">
        <f>VLOOKUP(B827,[1]Sheet1!A$1:C$84,3,FALSE)</f>
        <v>Non Alloy and Other Alloy Merchant Bars and Light Sections</v>
      </c>
      <c r="D827" t="s">
        <v>67</v>
      </c>
      <c r="E827" t="s">
        <v>94</v>
      </c>
      <c r="F827" t="s">
        <v>68</v>
      </c>
      <c r="G827" t="s">
        <v>67</v>
      </c>
      <c r="H827" t="s">
        <v>212</v>
      </c>
      <c r="I827">
        <v>462</v>
      </c>
      <c r="J827">
        <v>9</v>
      </c>
      <c r="K827">
        <f t="shared" si="24"/>
        <v>8.9999999999999993E-3</v>
      </c>
      <c r="L827">
        <f t="shared" si="25"/>
        <v>51333.333333333336</v>
      </c>
    </row>
    <row r="828" spans="1:12" x14ac:dyDescent="0.35">
      <c r="A828" t="s">
        <v>129</v>
      </c>
      <c r="B828">
        <v>72283049</v>
      </c>
      <c r="C828" t="str">
        <f>VLOOKUP(B828,[1]Sheet1!A$1:C$84,3,FALSE)</f>
        <v>Non Alloy and Other Alloy Merchant Bars and Light Sections</v>
      </c>
      <c r="D828" t="s">
        <v>92</v>
      </c>
      <c r="E828" t="s">
        <v>91</v>
      </c>
      <c r="F828" t="s">
        <v>68</v>
      </c>
      <c r="G828" t="s">
        <v>85</v>
      </c>
      <c r="H828" t="s">
        <v>212</v>
      </c>
      <c r="I828">
        <v>1119</v>
      </c>
      <c r="J828">
        <v>904</v>
      </c>
      <c r="K828">
        <f t="shared" si="24"/>
        <v>0.90400000000000003</v>
      </c>
      <c r="L828">
        <f t="shared" si="25"/>
        <v>1237.8318584070796</v>
      </c>
    </row>
    <row r="829" spans="1:12" x14ac:dyDescent="0.35">
      <c r="A829" t="s">
        <v>129</v>
      </c>
      <c r="B829">
        <v>72283049</v>
      </c>
      <c r="C829" t="str">
        <f>VLOOKUP(B829,[1]Sheet1!A$1:C$84,3,FALSE)</f>
        <v>Non Alloy and Other Alloy Merchant Bars and Light Sections</v>
      </c>
      <c r="D829" t="s">
        <v>92</v>
      </c>
      <c r="E829" t="s">
        <v>91</v>
      </c>
      <c r="F829" t="s">
        <v>68</v>
      </c>
      <c r="G829" t="s">
        <v>67</v>
      </c>
      <c r="H829" t="s">
        <v>212</v>
      </c>
      <c r="I829">
        <v>3785</v>
      </c>
      <c r="J829">
        <v>10283</v>
      </c>
      <c r="K829">
        <f t="shared" si="24"/>
        <v>10.282999999999999</v>
      </c>
      <c r="L829">
        <f t="shared" si="25"/>
        <v>368.08324418943891</v>
      </c>
    </row>
    <row r="830" spans="1:12" x14ac:dyDescent="0.35">
      <c r="A830" t="s">
        <v>129</v>
      </c>
      <c r="B830">
        <v>72283049</v>
      </c>
      <c r="C830" t="str">
        <f>VLOOKUP(B830,[1]Sheet1!A$1:C$84,3,FALSE)</f>
        <v>Non Alloy and Other Alloy Merchant Bars and Light Sections</v>
      </c>
      <c r="D830" t="s">
        <v>80</v>
      </c>
      <c r="E830" t="s">
        <v>79</v>
      </c>
      <c r="F830" t="s">
        <v>68</v>
      </c>
      <c r="G830" t="s">
        <v>85</v>
      </c>
      <c r="H830" t="s">
        <v>212</v>
      </c>
      <c r="I830">
        <v>6063</v>
      </c>
      <c r="J830">
        <v>4307</v>
      </c>
      <c r="K830">
        <f t="shared" si="24"/>
        <v>4.3070000000000004</v>
      </c>
      <c r="L830">
        <f t="shared" si="25"/>
        <v>1407.7083817042023</v>
      </c>
    </row>
    <row r="831" spans="1:12" x14ac:dyDescent="0.35">
      <c r="A831" t="s">
        <v>129</v>
      </c>
      <c r="B831">
        <v>72283049</v>
      </c>
      <c r="C831" t="str">
        <f>VLOOKUP(B831,[1]Sheet1!A$1:C$84,3,FALSE)</f>
        <v>Non Alloy and Other Alloy Merchant Bars and Light Sections</v>
      </c>
      <c r="D831" t="s">
        <v>80</v>
      </c>
      <c r="E831" t="s">
        <v>79</v>
      </c>
      <c r="F831" t="s">
        <v>68</v>
      </c>
      <c r="G831" t="s">
        <v>67</v>
      </c>
      <c r="H831" t="s">
        <v>212</v>
      </c>
      <c r="I831">
        <v>38051</v>
      </c>
      <c r="J831">
        <v>33892</v>
      </c>
      <c r="K831">
        <f t="shared" si="24"/>
        <v>33.892000000000003</v>
      </c>
      <c r="L831">
        <f t="shared" si="25"/>
        <v>1122.7133246783901</v>
      </c>
    </row>
    <row r="832" spans="1:12" x14ac:dyDescent="0.35">
      <c r="A832" t="s">
        <v>129</v>
      </c>
      <c r="B832">
        <v>72283049</v>
      </c>
      <c r="C832" t="str">
        <f>VLOOKUP(B832,[1]Sheet1!A$1:C$84,3,FALSE)</f>
        <v>Non Alloy and Other Alloy Merchant Bars and Light Sections</v>
      </c>
      <c r="D832" t="s">
        <v>76</v>
      </c>
      <c r="E832" t="s">
        <v>75</v>
      </c>
      <c r="F832" t="s">
        <v>68</v>
      </c>
      <c r="G832" t="s">
        <v>85</v>
      </c>
      <c r="H832" t="s">
        <v>212</v>
      </c>
      <c r="I832">
        <v>767</v>
      </c>
      <c r="J832">
        <v>496</v>
      </c>
      <c r="K832">
        <f t="shared" si="24"/>
        <v>0.496</v>
      </c>
      <c r="L832">
        <f t="shared" si="25"/>
        <v>1546.3709677419356</v>
      </c>
    </row>
    <row r="833" spans="1:12" x14ac:dyDescent="0.35">
      <c r="A833" t="s">
        <v>129</v>
      </c>
      <c r="B833">
        <v>72283049</v>
      </c>
      <c r="C833" t="str">
        <f>VLOOKUP(B833,[1]Sheet1!A$1:C$84,3,FALSE)</f>
        <v>Non Alloy and Other Alloy Merchant Bars and Light Sections</v>
      </c>
      <c r="D833" t="s">
        <v>76</v>
      </c>
      <c r="E833" t="s">
        <v>75</v>
      </c>
      <c r="F833" t="s">
        <v>68</v>
      </c>
      <c r="G833" t="s">
        <v>67</v>
      </c>
      <c r="H833" t="s">
        <v>212</v>
      </c>
      <c r="I833">
        <v>5661</v>
      </c>
      <c r="J833">
        <v>5038</v>
      </c>
      <c r="K833">
        <f t="shared" si="24"/>
        <v>5.0380000000000003</v>
      </c>
      <c r="L833">
        <f t="shared" si="25"/>
        <v>1123.6601826121475</v>
      </c>
    </row>
    <row r="834" spans="1:12" x14ac:dyDescent="0.35">
      <c r="A834" t="s">
        <v>129</v>
      </c>
      <c r="B834">
        <v>72283049</v>
      </c>
      <c r="C834" t="str">
        <f>VLOOKUP(B834,[1]Sheet1!A$1:C$84,3,FALSE)</f>
        <v>Non Alloy and Other Alloy Merchant Bars and Light Sections</v>
      </c>
      <c r="D834" t="s">
        <v>97</v>
      </c>
      <c r="E834" t="s">
        <v>96</v>
      </c>
      <c r="F834" t="s">
        <v>68</v>
      </c>
      <c r="G834" t="s">
        <v>85</v>
      </c>
      <c r="H834" t="s">
        <v>212</v>
      </c>
      <c r="I834">
        <v>118</v>
      </c>
      <c r="J834">
        <v>86</v>
      </c>
      <c r="K834">
        <f t="shared" ref="K834:K897" si="26">J834/1000</f>
        <v>8.5999999999999993E-2</v>
      </c>
      <c r="L834">
        <f t="shared" ref="L834:L897" si="27">I834/K834</f>
        <v>1372.0930232558142</v>
      </c>
    </row>
    <row r="835" spans="1:12" x14ac:dyDescent="0.35">
      <c r="A835" t="s">
        <v>129</v>
      </c>
      <c r="B835">
        <v>72283049</v>
      </c>
      <c r="C835" t="str">
        <f>VLOOKUP(B835,[1]Sheet1!A$1:C$84,3,FALSE)</f>
        <v>Non Alloy and Other Alloy Merchant Bars and Light Sections</v>
      </c>
      <c r="D835" t="s">
        <v>97</v>
      </c>
      <c r="E835" t="s">
        <v>96</v>
      </c>
      <c r="F835" t="s">
        <v>68</v>
      </c>
      <c r="G835" t="s">
        <v>67</v>
      </c>
      <c r="H835" t="s">
        <v>212</v>
      </c>
      <c r="I835">
        <v>6817</v>
      </c>
      <c r="J835">
        <v>6993</v>
      </c>
      <c r="K835">
        <f t="shared" si="26"/>
        <v>6.9930000000000003</v>
      </c>
      <c r="L835">
        <f t="shared" si="27"/>
        <v>974.83197483197478</v>
      </c>
    </row>
    <row r="836" spans="1:12" x14ac:dyDescent="0.35">
      <c r="A836" t="s">
        <v>128</v>
      </c>
      <c r="B836">
        <v>72283061</v>
      </c>
      <c r="C836" t="str">
        <f>VLOOKUP(B836,[1]Sheet1!A$1:C$84,3,FALSE)</f>
        <v>Non Alloy and Other Alloy Merchant Bars and Light Sections</v>
      </c>
      <c r="D836" t="s">
        <v>67</v>
      </c>
      <c r="E836" t="s">
        <v>94</v>
      </c>
      <c r="F836" t="s">
        <v>68</v>
      </c>
      <c r="G836" t="s">
        <v>85</v>
      </c>
      <c r="H836" t="s">
        <v>212</v>
      </c>
      <c r="I836">
        <v>461359</v>
      </c>
      <c r="J836">
        <v>406251</v>
      </c>
      <c r="K836">
        <f t="shared" si="26"/>
        <v>406.25099999999998</v>
      </c>
      <c r="L836">
        <f t="shared" si="27"/>
        <v>1135.650127630455</v>
      </c>
    </row>
    <row r="837" spans="1:12" x14ac:dyDescent="0.35">
      <c r="A837" t="s">
        <v>128</v>
      </c>
      <c r="B837">
        <v>72283061</v>
      </c>
      <c r="C837" t="str">
        <f>VLOOKUP(B837,[1]Sheet1!A$1:C$84,3,FALSE)</f>
        <v>Non Alloy and Other Alloy Merchant Bars and Light Sections</v>
      </c>
      <c r="D837" t="s">
        <v>67</v>
      </c>
      <c r="E837" t="s">
        <v>94</v>
      </c>
      <c r="F837" t="s">
        <v>68</v>
      </c>
      <c r="G837" t="s">
        <v>67</v>
      </c>
      <c r="H837" t="s">
        <v>212</v>
      </c>
      <c r="I837">
        <v>5879177</v>
      </c>
      <c r="J837">
        <v>5098768</v>
      </c>
      <c r="K837">
        <f t="shared" si="26"/>
        <v>5098.768</v>
      </c>
      <c r="L837">
        <f t="shared" si="27"/>
        <v>1153.0583466437383</v>
      </c>
    </row>
    <row r="838" spans="1:12" x14ac:dyDescent="0.35">
      <c r="A838" t="s">
        <v>128</v>
      </c>
      <c r="B838">
        <v>72283061</v>
      </c>
      <c r="C838" t="str">
        <f>VLOOKUP(B838,[1]Sheet1!A$1:C$84,3,FALSE)</f>
        <v>Non Alloy and Other Alloy Merchant Bars and Light Sections</v>
      </c>
      <c r="D838" t="s">
        <v>72</v>
      </c>
      <c r="E838" t="s">
        <v>93</v>
      </c>
      <c r="F838" t="s">
        <v>68</v>
      </c>
      <c r="G838" t="s">
        <v>85</v>
      </c>
      <c r="H838" t="s">
        <v>212</v>
      </c>
      <c r="I838">
        <v>82004</v>
      </c>
      <c r="J838">
        <v>72852</v>
      </c>
      <c r="K838">
        <f t="shared" si="26"/>
        <v>72.852000000000004</v>
      </c>
      <c r="L838">
        <f t="shared" si="27"/>
        <v>1125.6245538900785</v>
      </c>
    </row>
    <row r="839" spans="1:12" x14ac:dyDescent="0.35">
      <c r="A839" t="s">
        <v>128</v>
      </c>
      <c r="B839">
        <v>72283061</v>
      </c>
      <c r="C839" t="str">
        <f>VLOOKUP(B839,[1]Sheet1!A$1:C$84,3,FALSE)</f>
        <v>Non Alloy and Other Alloy Merchant Bars and Light Sections</v>
      </c>
      <c r="D839" t="s">
        <v>72</v>
      </c>
      <c r="E839" t="s">
        <v>93</v>
      </c>
      <c r="F839" t="s">
        <v>68</v>
      </c>
      <c r="G839" t="s">
        <v>67</v>
      </c>
      <c r="H839" t="s">
        <v>212</v>
      </c>
      <c r="I839">
        <v>106145</v>
      </c>
      <c r="J839">
        <v>60980</v>
      </c>
      <c r="K839">
        <f t="shared" si="26"/>
        <v>60.98</v>
      </c>
      <c r="L839">
        <f t="shared" si="27"/>
        <v>1740.6526730075436</v>
      </c>
    </row>
    <row r="840" spans="1:12" x14ac:dyDescent="0.35">
      <c r="A840" t="s">
        <v>128</v>
      </c>
      <c r="B840">
        <v>72283061</v>
      </c>
      <c r="C840" t="str">
        <f>VLOOKUP(B840,[1]Sheet1!A$1:C$84,3,FALSE)</f>
        <v>Non Alloy and Other Alloy Merchant Bars and Light Sections</v>
      </c>
      <c r="D840" t="s">
        <v>72</v>
      </c>
      <c r="E840" t="s">
        <v>93</v>
      </c>
      <c r="F840" t="s">
        <v>68</v>
      </c>
      <c r="G840" t="s">
        <v>90</v>
      </c>
      <c r="H840" t="s">
        <v>212</v>
      </c>
      <c r="I840">
        <v>43</v>
      </c>
      <c r="J840">
        <v>0</v>
      </c>
      <c r="K840">
        <f t="shared" si="26"/>
        <v>0</v>
      </c>
      <c r="L840" t="e">
        <f t="shared" si="27"/>
        <v>#DIV/0!</v>
      </c>
    </row>
    <row r="841" spans="1:12" x14ac:dyDescent="0.35">
      <c r="A841" t="s">
        <v>128</v>
      </c>
      <c r="B841">
        <v>72283061</v>
      </c>
      <c r="C841" t="str">
        <f>VLOOKUP(B841,[1]Sheet1!A$1:C$84,3,FALSE)</f>
        <v>Non Alloy and Other Alloy Merchant Bars and Light Sections</v>
      </c>
      <c r="D841" t="s">
        <v>92</v>
      </c>
      <c r="E841" t="s">
        <v>91</v>
      </c>
      <c r="F841" t="s">
        <v>68</v>
      </c>
      <c r="G841" t="s">
        <v>85</v>
      </c>
      <c r="H841" t="s">
        <v>212</v>
      </c>
      <c r="I841">
        <v>341962</v>
      </c>
      <c r="J841">
        <v>297245</v>
      </c>
      <c r="K841">
        <f t="shared" si="26"/>
        <v>297.245</v>
      </c>
      <c r="L841">
        <f t="shared" si="27"/>
        <v>1150.4381907180946</v>
      </c>
    </row>
    <row r="842" spans="1:12" x14ac:dyDescent="0.35">
      <c r="A842" t="s">
        <v>128</v>
      </c>
      <c r="B842">
        <v>72283061</v>
      </c>
      <c r="C842" t="str">
        <f>VLOOKUP(B842,[1]Sheet1!A$1:C$84,3,FALSE)</f>
        <v>Non Alloy and Other Alloy Merchant Bars and Light Sections</v>
      </c>
      <c r="D842" t="s">
        <v>92</v>
      </c>
      <c r="E842" t="s">
        <v>91</v>
      </c>
      <c r="F842" t="s">
        <v>68</v>
      </c>
      <c r="G842" t="s">
        <v>67</v>
      </c>
      <c r="H842" t="s">
        <v>212</v>
      </c>
      <c r="I842">
        <v>1608819</v>
      </c>
      <c r="J842">
        <v>1478090</v>
      </c>
      <c r="K842">
        <f t="shared" si="26"/>
        <v>1478.09</v>
      </c>
      <c r="L842">
        <f t="shared" si="27"/>
        <v>1088.4445466784837</v>
      </c>
    </row>
    <row r="843" spans="1:12" x14ac:dyDescent="0.35">
      <c r="A843" t="s">
        <v>128</v>
      </c>
      <c r="B843">
        <v>72283061</v>
      </c>
      <c r="C843" t="str">
        <f>VLOOKUP(B843,[1]Sheet1!A$1:C$84,3,FALSE)</f>
        <v>Non Alloy and Other Alloy Merchant Bars and Light Sections</v>
      </c>
      <c r="D843" t="s">
        <v>89</v>
      </c>
      <c r="E843" t="s">
        <v>88</v>
      </c>
      <c r="F843" t="s">
        <v>68</v>
      </c>
      <c r="G843" t="s">
        <v>85</v>
      </c>
      <c r="H843" t="s">
        <v>212</v>
      </c>
      <c r="I843">
        <v>67</v>
      </c>
      <c r="J843">
        <v>61</v>
      </c>
      <c r="K843">
        <f t="shared" si="26"/>
        <v>6.0999999999999999E-2</v>
      </c>
      <c r="L843">
        <f t="shared" si="27"/>
        <v>1098.360655737705</v>
      </c>
    </row>
    <row r="844" spans="1:12" x14ac:dyDescent="0.35">
      <c r="A844" t="s">
        <v>128</v>
      </c>
      <c r="B844">
        <v>72283061</v>
      </c>
      <c r="C844" t="str">
        <f>VLOOKUP(B844,[1]Sheet1!A$1:C$84,3,FALSE)</f>
        <v>Non Alloy and Other Alloy Merchant Bars and Light Sections</v>
      </c>
      <c r="D844" t="s">
        <v>89</v>
      </c>
      <c r="E844" t="s">
        <v>88</v>
      </c>
      <c r="F844" t="s">
        <v>68</v>
      </c>
      <c r="G844" t="s">
        <v>90</v>
      </c>
      <c r="H844" t="s">
        <v>212</v>
      </c>
      <c r="I844">
        <v>670</v>
      </c>
      <c r="J844">
        <v>210</v>
      </c>
      <c r="K844">
        <f t="shared" si="26"/>
        <v>0.21</v>
      </c>
      <c r="L844">
        <f t="shared" si="27"/>
        <v>3190.4761904761904</v>
      </c>
    </row>
    <row r="845" spans="1:12" x14ac:dyDescent="0.35">
      <c r="A845" t="s">
        <v>128</v>
      </c>
      <c r="B845">
        <v>72283061</v>
      </c>
      <c r="C845" t="str">
        <f>VLOOKUP(B845,[1]Sheet1!A$1:C$84,3,FALSE)</f>
        <v>Non Alloy and Other Alloy Merchant Bars and Light Sections</v>
      </c>
      <c r="D845" t="s">
        <v>87</v>
      </c>
      <c r="E845" t="s">
        <v>86</v>
      </c>
      <c r="F845" t="s">
        <v>68</v>
      </c>
      <c r="G845" t="s">
        <v>85</v>
      </c>
      <c r="H845" t="s">
        <v>212</v>
      </c>
      <c r="I845">
        <v>12290</v>
      </c>
      <c r="J845">
        <v>10668</v>
      </c>
      <c r="K845">
        <f t="shared" si="26"/>
        <v>10.667999999999999</v>
      </c>
      <c r="L845">
        <f t="shared" si="27"/>
        <v>1152.0434945631796</v>
      </c>
    </row>
    <row r="846" spans="1:12" x14ac:dyDescent="0.35">
      <c r="A846" t="s">
        <v>128</v>
      </c>
      <c r="B846">
        <v>72283061</v>
      </c>
      <c r="C846" t="str">
        <f>VLOOKUP(B846,[1]Sheet1!A$1:C$84,3,FALSE)</f>
        <v>Non Alloy and Other Alloy Merchant Bars and Light Sections</v>
      </c>
      <c r="D846" t="s">
        <v>87</v>
      </c>
      <c r="E846" t="s">
        <v>86</v>
      </c>
      <c r="F846" t="s">
        <v>68</v>
      </c>
      <c r="G846" t="s">
        <v>67</v>
      </c>
      <c r="H846" t="s">
        <v>212</v>
      </c>
      <c r="I846">
        <v>12573</v>
      </c>
      <c r="J846">
        <v>9047</v>
      </c>
      <c r="K846">
        <f t="shared" si="26"/>
        <v>9.0470000000000006</v>
      </c>
      <c r="L846">
        <f t="shared" si="27"/>
        <v>1389.742456062783</v>
      </c>
    </row>
    <row r="847" spans="1:12" x14ac:dyDescent="0.35">
      <c r="A847" t="s">
        <v>128</v>
      </c>
      <c r="B847">
        <v>72283061</v>
      </c>
      <c r="C847" t="str">
        <f>VLOOKUP(B847,[1]Sheet1!A$1:C$84,3,FALSE)</f>
        <v>Non Alloy and Other Alloy Merchant Bars and Light Sections</v>
      </c>
      <c r="D847" t="s">
        <v>84</v>
      </c>
      <c r="E847" t="s">
        <v>83</v>
      </c>
      <c r="F847" t="s">
        <v>68</v>
      </c>
      <c r="G847" t="s">
        <v>67</v>
      </c>
      <c r="H847" t="s">
        <v>212</v>
      </c>
      <c r="I847">
        <v>5397</v>
      </c>
      <c r="J847">
        <v>9062</v>
      </c>
      <c r="K847">
        <f t="shared" si="26"/>
        <v>9.0619999999999994</v>
      </c>
      <c r="L847">
        <f t="shared" si="27"/>
        <v>595.56389318031347</v>
      </c>
    </row>
    <row r="848" spans="1:12" x14ac:dyDescent="0.35">
      <c r="A848" t="s">
        <v>128</v>
      </c>
      <c r="B848">
        <v>72283061</v>
      </c>
      <c r="C848" t="str">
        <f>VLOOKUP(B848,[1]Sheet1!A$1:C$84,3,FALSE)</f>
        <v>Non Alloy and Other Alloy Merchant Bars and Light Sections</v>
      </c>
      <c r="D848" t="s">
        <v>80</v>
      </c>
      <c r="E848" t="s">
        <v>79</v>
      </c>
      <c r="F848" t="s">
        <v>68</v>
      </c>
      <c r="G848" t="s">
        <v>85</v>
      </c>
      <c r="H848" t="s">
        <v>212</v>
      </c>
      <c r="I848">
        <v>303341</v>
      </c>
      <c r="J848">
        <v>264980</v>
      </c>
      <c r="K848">
        <f t="shared" si="26"/>
        <v>264.98</v>
      </c>
      <c r="L848">
        <f t="shared" si="27"/>
        <v>1144.7694165597402</v>
      </c>
    </row>
    <row r="849" spans="1:12" x14ac:dyDescent="0.35">
      <c r="A849" t="s">
        <v>128</v>
      </c>
      <c r="B849">
        <v>72283061</v>
      </c>
      <c r="C849" t="str">
        <f>VLOOKUP(B849,[1]Sheet1!A$1:C$84,3,FALSE)</f>
        <v>Non Alloy and Other Alloy Merchant Bars and Light Sections</v>
      </c>
      <c r="D849" t="s">
        <v>80</v>
      </c>
      <c r="E849" t="s">
        <v>79</v>
      </c>
      <c r="F849" t="s">
        <v>68</v>
      </c>
      <c r="G849" t="s">
        <v>67</v>
      </c>
      <c r="H849" t="s">
        <v>212</v>
      </c>
      <c r="I849">
        <v>1840747</v>
      </c>
      <c r="J849">
        <v>1706525</v>
      </c>
      <c r="K849">
        <f t="shared" si="26"/>
        <v>1706.5250000000001</v>
      </c>
      <c r="L849">
        <f t="shared" si="27"/>
        <v>1078.6522318747161</v>
      </c>
    </row>
    <row r="850" spans="1:12" x14ac:dyDescent="0.35">
      <c r="A850" t="s">
        <v>128</v>
      </c>
      <c r="B850">
        <v>72283061</v>
      </c>
      <c r="C850" t="str">
        <f>VLOOKUP(B850,[1]Sheet1!A$1:C$84,3,FALSE)</f>
        <v>Non Alloy and Other Alloy Merchant Bars and Light Sections</v>
      </c>
      <c r="D850" t="s">
        <v>78</v>
      </c>
      <c r="E850" t="s">
        <v>77</v>
      </c>
      <c r="F850" t="s">
        <v>68</v>
      </c>
      <c r="G850" t="s">
        <v>85</v>
      </c>
      <c r="H850" t="s">
        <v>212</v>
      </c>
      <c r="I850">
        <v>144805</v>
      </c>
      <c r="J850">
        <v>129063</v>
      </c>
      <c r="K850">
        <f t="shared" si="26"/>
        <v>129.06299999999999</v>
      </c>
      <c r="L850">
        <f t="shared" si="27"/>
        <v>1121.9714403043477</v>
      </c>
    </row>
    <row r="851" spans="1:12" x14ac:dyDescent="0.35">
      <c r="A851" t="s">
        <v>128</v>
      </c>
      <c r="B851">
        <v>72283061</v>
      </c>
      <c r="C851" t="str">
        <f>VLOOKUP(B851,[1]Sheet1!A$1:C$84,3,FALSE)</f>
        <v>Non Alloy and Other Alloy Merchant Bars and Light Sections</v>
      </c>
      <c r="D851" t="s">
        <v>78</v>
      </c>
      <c r="E851" t="s">
        <v>77</v>
      </c>
      <c r="F851" t="s">
        <v>68</v>
      </c>
      <c r="G851" t="s">
        <v>67</v>
      </c>
      <c r="H851" t="s">
        <v>212</v>
      </c>
      <c r="I851">
        <v>626947</v>
      </c>
      <c r="J851">
        <v>718272</v>
      </c>
      <c r="K851">
        <f t="shared" si="26"/>
        <v>718.27200000000005</v>
      </c>
      <c r="L851">
        <f t="shared" si="27"/>
        <v>872.85457319789714</v>
      </c>
    </row>
    <row r="852" spans="1:12" x14ac:dyDescent="0.35">
      <c r="A852" t="s">
        <v>128</v>
      </c>
      <c r="B852">
        <v>72283061</v>
      </c>
      <c r="C852" t="str">
        <f>VLOOKUP(B852,[1]Sheet1!A$1:C$84,3,FALSE)</f>
        <v>Non Alloy and Other Alloy Merchant Bars and Light Sections</v>
      </c>
      <c r="D852" t="s">
        <v>76</v>
      </c>
      <c r="E852" t="s">
        <v>75</v>
      </c>
      <c r="F852" t="s">
        <v>68</v>
      </c>
      <c r="G852" t="s">
        <v>85</v>
      </c>
      <c r="H852" t="s">
        <v>212</v>
      </c>
      <c r="I852">
        <v>135212</v>
      </c>
      <c r="J852">
        <v>118951</v>
      </c>
      <c r="K852">
        <f t="shared" si="26"/>
        <v>118.95099999999999</v>
      </c>
      <c r="L852">
        <f t="shared" si="27"/>
        <v>1136.703348437592</v>
      </c>
    </row>
    <row r="853" spans="1:12" x14ac:dyDescent="0.35">
      <c r="A853" t="s">
        <v>128</v>
      </c>
      <c r="B853">
        <v>72283061</v>
      </c>
      <c r="C853" t="str">
        <f>VLOOKUP(B853,[1]Sheet1!A$1:C$84,3,FALSE)</f>
        <v>Non Alloy and Other Alloy Merchant Bars and Light Sections</v>
      </c>
      <c r="D853" t="s">
        <v>76</v>
      </c>
      <c r="E853" t="s">
        <v>75</v>
      </c>
      <c r="F853" t="s">
        <v>68</v>
      </c>
      <c r="G853" t="s">
        <v>67</v>
      </c>
      <c r="H853" t="s">
        <v>212</v>
      </c>
      <c r="I853">
        <v>847781</v>
      </c>
      <c r="J853">
        <v>986855</v>
      </c>
      <c r="K853">
        <f t="shared" si="26"/>
        <v>986.85500000000002</v>
      </c>
      <c r="L853">
        <f t="shared" si="27"/>
        <v>859.07352143931985</v>
      </c>
    </row>
    <row r="854" spans="1:12" x14ac:dyDescent="0.35">
      <c r="A854" t="s">
        <v>128</v>
      </c>
      <c r="B854">
        <v>72283061</v>
      </c>
      <c r="C854" t="str">
        <f>VLOOKUP(B854,[1]Sheet1!A$1:C$84,3,FALSE)</f>
        <v>Non Alloy and Other Alloy Merchant Bars and Light Sections</v>
      </c>
      <c r="D854" t="s">
        <v>116</v>
      </c>
      <c r="E854" t="s">
        <v>115</v>
      </c>
      <c r="F854" t="s">
        <v>68</v>
      </c>
      <c r="G854" t="s">
        <v>85</v>
      </c>
      <c r="H854" t="s">
        <v>212</v>
      </c>
      <c r="I854">
        <v>381929</v>
      </c>
      <c r="J854">
        <v>337187</v>
      </c>
      <c r="K854">
        <f t="shared" si="26"/>
        <v>337.18700000000001</v>
      </c>
      <c r="L854">
        <f t="shared" si="27"/>
        <v>1132.6919483847241</v>
      </c>
    </row>
    <row r="855" spans="1:12" x14ac:dyDescent="0.35">
      <c r="A855" t="s">
        <v>128</v>
      </c>
      <c r="B855">
        <v>72283061</v>
      </c>
      <c r="C855" t="str">
        <f>VLOOKUP(B855,[1]Sheet1!A$1:C$84,3,FALSE)</f>
        <v>Non Alloy and Other Alloy Merchant Bars and Light Sections</v>
      </c>
      <c r="D855" t="s">
        <v>116</v>
      </c>
      <c r="E855" t="s">
        <v>115</v>
      </c>
      <c r="F855" t="s">
        <v>68</v>
      </c>
      <c r="G855" t="s">
        <v>67</v>
      </c>
      <c r="H855" t="s">
        <v>212</v>
      </c>
      <c r="I855">
        <v>4108784</v>
      </c>
      <c r="J855">
        <v>4211178</v>
      </c>
      <c r="K855">
        <f t="shared" si="26"/>
        <v>4211.1779999999999</v>
      </c>
      <c r="L855">
        <f t="shared" si="27"/>
        <v>975.68518832497705</v>
      </c>
    </row>
    <row r="856" spans="1:12" x14ac:dyDescent="0.35">
      <c r="A856" t="s">
        <v>128</v>
      </c>
      <c r="B856">
        <v>72283061</v>
      </c>
      <c r="C856" t="str">
        <f>VLOOKUP(B856,[1]Sheet1!A$1:C$84,3,FALSE)</f>
        <v>Non Alloy and Other Alloy Merchant Bars and Light Sections</v>
      </c>
      <c r="D856" t="s">
        <v>97</v>
      </c>
      <c r="E856" t="s">
        <v>96</v>
      </c>
      <c r="F856" t="s">
        <v>68</v>
      </c>
      <c r="G856" t="s">
        <v>85</v>
      </c>
      <c r="H856" t="s">
        <v>212</v>
      </c>
      <c r="I856">
        <v>52</v>
      </c>
      <c r="J856">
        <v>45</v>
      </c>
      <c r="K856">
        <f t="shared" si="26"/>
        <v>4.4999999999999998E-2</v>
      </c>
      <c r="L856">
        <f t="shared" si="27"/>
        <v>1155.5555555555557</v>
      </c>
    </row>
    <row r="857" spans="1:12" x14ac:dyDescent="0.35">
      <c r="A857" t="s">
        <v>128</v>
      </c>
      <c r="B857">
        <v>72283061</v>
      </c>
      <c r="C857" t="str">
        <f>VLOOKUP(B857,[1]Sheet1!A$1:C$84,3,FALSE)</f>
        <v>Non Alloy and Other Alloy Merchant Bars and Light Sections</v>
      </c>
      <c r="D857" t="s">
        <v>97</v>
      </c>
      <c r="E857" t="s">
        <v>96</v>
      </c>
      <c r="F857" t="s">
        <v>68</v>
      </c>
      <c r="G857" t="s">
        <v>67</v>
      </c>
      <c r="H857" t="s">
        <v>212</v>
      </c>
      <c r="I857">
        <v>12738</v>
      </c>
      <c r="J857">
        <v>2200</v>
      </c>
      <c r="K857">
        <f t="shared" si="26"/>
        <v>2.2000000000000002</v>
      </c>
      <c r="L857">
        <f t="shared" si="27"/>
        <v>5789.9999999999991</v>
      </c>
    </row>
    <row r="858" spans="1:12" x14ac:dyDescent="0.35">
      <c r="A858" t="s">
        <v>128</v>
      </c>
      <c r="B858">
        <v>72283061</v>
      </c>
      <c r="C858" t="str">
        <f>VLOOKUP(B858,[1]Sheet1!A$1:C$84,3,FALSE)</f>
        <v>Non Alloy and Other Alloy Merchant Bars and Light Sections</v>
      </c>
      <c r="D858" t="s">
        <v>74</v>
      </c>
      <c r="E858" t="s">
        <v>73</v>
      </c>
      <c r="F858" t="s">
        <v>68</v>
      </c>
      <c r="G858" t="s">
        <v>85</v>
      </c>
      <c r="H858" t="s">
        <v>212</v>
      </c>
      <c r="I858">
        <v>224250</v>
      </c>
      <c r="J858">
        <v>195868</v>
      </c>
      <c r="K858">
        <f t="shared" si="26"/>
        <v>195.86799999999999</v>
      </c>
      <c r="L858">
        <f t="shared" si="27"/>
        <v>1144.9037106622827</v>
      </c>
    </row>
    <row r="859" spans="1:12" x14ac:dyDescent="0.35">
      <c r="A859" t="s">
        <v>128</v>
      </c>
      <c r="B859">
        <v>72283061</v>
      </c>
      <c r="C859" t="str">
        <f>VLOOKUP(B859,[1]Sheet1!A$1:C$84,3,FALSE)</f>
        <v>Non Alloy and Other Alloy Merchant Bars and Light Sections</v>
      </c>
      <c r="D859" t="s">
        <v>74</v>
      </c>
      <c r="E859" t="s">
        <v>73</v>
      </c>
      <c r="F859" t="s">
        <v>68</v>
      </c>
      <c r="G859" t="s">
        <v>67</v>
      </c>
      <c r="H859" t="s">
        <v>212</v>
      </c>
      <c r="I859">
        <v>467968</v>
      </c>
      <c r="J859">
        <v>248785</v>
      </c>
      <c r="K859">
        <f t="shared" si="26"/>
        <v>248.785</v>
      </c>
      <c r="L859">
        <f t="shared" si="27"/>
        <v>1881.0137267118196</v>
      </c>
    </row>
    <row r="860" spans="1:12" x14ac:dyDescent="0.35">
      <c r="A860" t="s">
        <v>128</v>
      </c>
      <c r="B860">
        <v>72283061</v>
      </c>
      <c r="C860" t="str">
        <f>VLOOKUP(B860,[1]Sheet1!A$1:C$84,3,FALSE)</f>
        <v>Non Alloy and Other Alloy Merchant Bars and Light Sections</v>
      </c>
      <c r="D860" t="s">
        <v>110</v>
      </c>
      <c r="E860" t="s">
        <v>109</v>
      </c>
      <c r="F860" t="s">
        <v>68</v>
      </c>
      <c r="G860" t="s">
        <v>85</v>
      </c>
      <c r="H860" t="s">
        <v>212</v>
      </c>
      <c r="I860">
        <v>683313</v>
      </c>
      <c r="J860">
        <v>595275</v>
      </c>
      <c r="K860">
        <f t="shared" si="26"/>
        <v>595.27499999999998</v>
      </c>
      <c r="L860">
        <f t="shared" si="27"/>
        <v>1147.8946705304272</v>
      </c>
    </row>
    <row r="861" spans="1:12" x14ac:dyDescent="0.35">
      <c r="A861" t="s">
        <v>128</v>
      </c>
      <c r="B861">
        <v>72283061</v>
      </c>
      <c r="C861" t="str">
        <f>VLOOKUP(B861,[1]Sheet1!A$1:C$84,3,FALSE)</f>
        <v>Non Alloy and Other Alloy Merchant Bars and Light Sections</v>
      </c>
      <c r="D861" t="s">
        <v>110</v>
      </c>
      <c r="E861" t="s">
        <v>109</v>
      </c>
      <c r="F861" t="s">
        <v>68</v>
      </c>
      <c r="G861" t="s">
        <v>67</v>
      </c>
      <c r="H861" t="s">
        <v>212</v>
      </c>
      <c r="I861">
        <v>6958712</v>
      </c>
      <c r="J861">
        <v>7368428</v>
      </c>
      <c r="K861">
        <f t="shared" si="26"/>
        <v>7368.4279999999999</v>
      </c>
      <c r="L861">
        <f t="shared" si="27"/>
        <v>944.39573814116125</v>
      </c>
    </row>
    <row r="862" spans="1:12" x14ac:dyDescent="0.35">
      <c r="A862" t="s">
        <v>128</v>
      </c>
      <c r="B862">
        <v>72283061</v>
      </c>
      <c r="C862" t="str">
        <f>VLOOKUP(B862,[1]Sheet1!A$1:C$84,3,FALSE)</f>
        <v>Non Alloy and Other Alloy Merchant Bars and Light Sections</v>
      </c>
      <c r="D862" t="s">
        <v>123</v>
      </c>
      <c r="E862" t="s">
        <v>122</v>
      </c>
      <c r="F862" t="s">
        <v>68</v>
      </c>
      <c r="G862" t="s">
        <v>85</v>
      </c>
      <c r="H862" t="s">
        <v>212</v>
      </c>
      <c r="I862">
        <v>6077</v>
      </c>
      <c r="J862">
        <v>5543</v>
      </c>
      <c r="K862">
        <f t="shared" si="26"/>
        <v>5.5430000000000001</v>
      </c>
      <c r="L862">
        <f t="shared" si="27"/>
        <v>1096.3377232545552</v>
      </c>
    </row>
    <row r="863" spans="1:12" x14ac:dyDescent="0.35">
      <c r="A863" t="s">
        <v>128</v>
      </c>
      <c r="B863">
        <v>72283061</v>
      </c>
      <c r="C863" t="str">
        <f>VLOOKUP(B863,[1]Sheet1!A$1:C$84,3,FALSE)</f>
        <v>Non Alloy and Other Alloy Merchant Bars and Light Sections</v>
      </c>
      <c r="D863" t="s">
        <v>123</v>
      </c>
      <c r="E863" t="s">
        <v>122</v>
      </c>
      <c r="F863" t="s">
        <v>68</v>
      </c>
      <c r="G863" t="s">
        <v>67</v>
      </c>
      <c r="H863" t="s">
        <v>212</v>
      </c>
      <c r="I863">
        <v>20634</v>
      </c>
      <c r="J863">
        <v>9988</v>
      </c>
      <c r="K863">
        <f t="shared" si="26"/>
        <v>9.9879999999999995</v>
      </c>
      <c r="L863">
        <f t="shared" si="27"/>
        <v>2065.879054865839</v>
      </c>
    </row>
    <row r="864" spans="1:12" x14ac:dyDescent="0.35">
      <c r="A864" t="s">
        <v>127</v>
      </c>
      <c r="B864">
        <v>72283069</v>
      </c>
      <c r="C864" t="str">
        <f>VLOOKUP(B864,[1]Sheet1!A$1:C$84,3,FALSE)</f>
        <v>Non Alloy and Other Alloy Merchant Bars and Light Sections</v>
      </c>
      <c r="D864" t="s">
        <v>67</v>
      </c>
      <c r="E864" t="s">
        <v>94</v>
      </c>
      <c r="F864" t="s">
        <v>68</v>
      </c>
      <c r="G864" t="s">
        <v>85</v>
      </c>
      <c r="H864" t="s">
        <v>212</v>
      </c>
      <c r="I864">
        <v>21877</v>
      </c>
      <c r="J864">
        <v>27416</v>
      </c>
      <c r="K864">
        <f t="shared" si="26"/>
        <v>27.416</v>
      </c>
      <c r="L864">
        <f t="shared" si="27"/>
        <v>797.96469215056902</v>
      </c>
    </row>
    <row r="865" spans="1:12" x14ac:dyDescent="0.35">
      <c r="A865" t="s">
        <v>127</v>
      </c>
      <c r="B865">
        <v>72283069</v>
      </c>
      <c r="C865" t="str">
        <f>VLOOKUP(B865,[1]Sheet1!A$1:C$84,3,FALSE)</f>
        <v>Non Alloy and Other Alloy Merchant Bars and Light Sections</v>
      </c>
      <c r="D865" t="s">
        <v>67</v>
      </c>
      <c r="E865" t="s">
        <v>94</v>
      </c>
      <c r="F865" t="s">
        <v>68</v>
      </c>
      <c r="G865" t="s">
        <v>67</v>
      </c>
      <c r="H865" t="s">
        <v>212</v>
      </c>
      <c r="I865">
        <v>267320</v>
      </c>
      <c r="J865">
        <v>264792</v>
      </c>
      <c r="K865">
        <f t="shared" si="26"/>
        <v>264.79199999999997</v>
      </c>
      <c r="L865">
        <f t="shared" si="27"/>
        <v>1009.5471162270765</v>
      </c>
    </row>
    <row r="866" spans="1:12" x14ac:dyDescent="0.35">
      <c r="A866" t="s">
        <v>127</v>
      </c>
      <c r="B866">
        <v>72283069</v>
      </c>
      <c r="C866" t="str">
        <f>VLOOKUP(B866,[1]Sheet1!A$1:C$84,3,FALSE)</f>
        <v>Non Alloy and Other Alloy Merchant Bars and Light Sections</v>
      </c>
      <c r="D866" t="s">
        <v>72</v>
      </c>
      <c r="E866" t="s">
        <v>93</v>
      </c>
      <c r="F866" t="s">
        <v>68</v>
      </c>
      <c r="G866" t="s">
        <v>85</v>
      </c>
      <c r="H866" t="s">
        <v>212</v>
      </c>
      <c r="I866">
        <v>143938</v>
      </c>
      <c r="J866">
        <v>178180</v>
      </c>
      <c r="K866">
        <f t="shared" si="26"/>
        <v>178.18</v>
      </c>
      <c r="L866">
        <f t="shared" si="27"/>
        <v>807.82354921988997</v>
      </c>
    </row>
    <row r="867" spans="1:12" x14ac:dyDescent="0.35">
      <c r="A867" t="s">
        <v>127</v>
      </c>
      <c r="B867">
        <v>72283069</v>
      </c>
      <c r="C867" t="str">
        <f>VLOOKUP(B867,[1]Sheet1!A$1:C$84,3,FALSE)</f>
        <v>Non Alloy and Other Alloy Merchant Bars and Light Sections</v>
      </c>
      <c r="D867" t="s">
        <v>72</v>
      </c>
      <c r="E867" t="s">
        <v>93</v>
      </c>
      <c r="F867" t="s">
        <v>68</v>
      </c>
      <c r="G867" t="s">
        <v>67</v>
      </c>
      <c r="H867" t="s">
        <v>212</v>
      </c>
      <c r="I867">
        <v>176844</v>
      </c>
      <c r="J867">
        <v>84561</v>
      </c>
      <c r="K867">
        <f t="shared" si="26"/>
        <v>84.561000000000007</v>
      </c>
      <c r="L867">
        <f t="shared" si="27"/>
        <v>2091.3186930145102</v>
      </c>
    </row>
    <row r="868" spans="1:12" x14ac:dyDescent="0.35">
      <c r="A868" t="s">
        <v>127</v>
      </c>
      <c r="B868">
        <v>72283069</v>
      </c>
      <c r="C868" t="str">
        <f>VLOOKUP(B868,[1]Sheet1!A$1:C$84,3,FALSE)</f>
        <v>Non Alloy and Other Alloy Merchant Bars and Light Sections</v>
      </c>
      <c r="D868" t="s">
        <v>92</v>
      </c>
      <c r="E868" t="s">
        <v>91</v>
      </c>
      <c r="F868" t="s">
        <v>68</v>
      </c>
      <c r="G868" t="s">
        <v>85</v>
      </c>
      <c r="H868" t="s">
        <v>212</v>
      </c>
      <c r="I868">
        <v>280064</v>
      </c>
      <c r="J868">
        <v>350722</v>
      </c>
      <c r="K868">
        <f t="shared" si="26"/>
        <v>350.72199999999998</v>
      </c>
      <c r="L868">
        <f t="shared" si="27"/>
        <v>798.53559229247105</v>
      </c>
    </row>
    <row r="869" spans="1:12" x14ac:dyDescent="0.35">
      <c r="A869" t="s">
        <v>127</v>
      </c>
      <c r="B869">
        <v>72283069</v>
      </c>
      <c r="C869" t="str">
        <f>VLOOKUP(B869,[1]Sheet1!A$1:C$84,3,FALSE)</f>
        <v>Non Alloy and Other Alloy Merchant Bars and Light Sections</v>
      </c>
      <c r="D869" t="s">
        <v>92</v>
      </c>
      <c r="E869" t="s">
        <v>91</v>
      </c>
      <c r="F869" t="s">
        <v>68</v>
      </c>
      <c r="G869" t="s">
        <v>67</v>
      </c>
      <c r="H869" t="s">
        <v>212</v>
      </c>
      <c r="I869">
        <v>1123446</v>
      </c>
      <c r="J869">
        <v>1222270</v>
      </c>
      <c r="K869">
        <f t="shared" si="26"/>
        <v>1222.27</v>
      </c>
      <c r="L869">
        <f t="shared" si="27"/>
        <v>919.14716061099432</v>
      </c>
    </row>
    <row r="870" spans="1:12" x14ac:dyDescent="0.35">
      <c r="A870" t="s">
        <v>127</v>
      </c>
      <c r="B870">
        <v>72283069</v>
      </c>
      <c r="C870" t="str">
        <f>VLOOKUP(B870,[1]Sheet1!A$1:C$84,3,FALSE)</f>
        <v>Non Alloy and Other Alloy Merchant Bars and Light Sections</v>
      </c>
      <c r="D870" t="s">
        <v>89</v>
      </c>
      <c r="E870" t="s">
        <v>88</v>
      </c>
      <c r="F870" t="s">
        <v>68</v>
      </c>
      <c r="G870" t="s">
        <v>85</v>
      </c>
      <c r="H870" t="s">
        <v>212</v>
      </c>
      <c r="I870">
        <v>281712</v>
      </c>
      <c r="J870">
        <v>351731</v>
      </c>
      <c r="K870">
        <f t="shared" si="26"/>
        <v>351.73099999999999</v>
      </c>
      <c r="L870">
        <f t="shared" si="27"/>
        <v>800.93025636068478</v>
      </c>
    </row>
    <row r="871" spans="1:12" x14ac:dyDescent="0.35">
      <c r="A871" t="s">
        <v>127</v>
      </c>
      <c r="B871">
        <v>72283069</v>
      </c>
      <c r="C871" t="str">
        <f>VLOOKUP(B871,[1]Sheet1!A$1:C$84,3,FALSE)</f>
        <v>Non Alloy and Other Alloy Merchant Bars and Light Sections</v>
      </c>
      <c r="D871" t="s">
        <v>89</v>
      </c>
      <c r="E871" t="s">
        <v>88</v>
      </c>
      <c r="F871" t="s">
        <v>68</v>
      </c>
      <c r="G871" t="s">
        <v>67</v>
      </c>
      <c r="H871" t="s">
        <v>212</v>
      </c>
      <c r="I871">
        <v>3067735</v>
      </c>
      <c r="J871">
        <v>4516410</v>
      </c>
      <c r="K871">
        <f t="shared" si="26"/>
        <v>4516.41</v>
      </c>
      <c r="L871">
        <f t="shared" si="27"/>
        <v>679.24192002054735</v>
      </c>
    </row>
    <row r="872" spans="1:12" x14ac:dyDescent="0.35">
      <c r="A872" t="s">
        <v>127</v>
      </c>
      <c r="B872">
        <v>72283069</v>
      </c>
      <c r="C872" t="str">
        <f>VLOOKUP(B872,[1]Sheet1!A$1:C$84,3,FALSE)</f>
        <v>Non Alloy and Other Alloy Merchant Bars and Light Sections</v>
      </c>
      <c r="D872" t="s">
        <v>87</v>
      </c>
      <c r="E872" t="s">
        <v>86</v>
      </c>
      <c r="F872" t="s">
        <v>68</v>
      </c>
      <c r="G872" t="s">
        <v>85</v>
      </c>
      <c r="H872" t="s">
        <v>212</v>
      </c>
      <c r="I872">
        <v>5633</v>
      </c>
      <c r="J872">
        <v>6996</v>
      </c>
      <c r="K872">
        <f t="shared" si="26"/>
        <v>6.9960000000000004</v>
      </c>
      <c r="L872">
        <f t="shared" si="27"/>
        <v>805.17438536306452</v>
      </c>
    </row>
    <row r="873" spans="1:12" x14ac:dyDescent="0.35">
      <c r="A873" t="s">
        <v>127</v>
      </c>
      <c r="B873">
        <v>72283069</v>
      </c>
      <c r="C873" t="str">
        <f>VLOOKUP(B873,[1]Sheet1!A$1:C$84,3,FALSE)</f>
        <v>Non Alloy and Other Alloy Merchant Bars and Light Sections</v>
      </c>
      <c r="D873" t="s">
        <v>87</v>
      </c>
      <c r="E873" t="s">
        <v>86</v>
      </c>
      <c r="F873" t="s">
        <v>68</v>
      </c>
      <c r="G873" t="s">
        <v>67</v>
      </c>
      <c r="H873" t="s">
        <v>212</v>
      </c>
      <c r="I873">
        <v>5920</v>
      </c>
      <c r="J873">
        <v>207</v>
      </c>
      <c r="K873">
        <f t="shared" si="26"/>
        <v>0.20699999999999999</v>
      </c>
      <c r="L873">
        <f t="shared" si="27"/>
        <v>28599.033816425122</v>
      </c>
    </row>
    <row r="874" spans="1:12" x14ac:dyDescent="0.35">
      <c r="A874" t="s">
        <v>127</v>
      </c>
      <c r="B874">
        <v>72283069</v>
      </c>
      <c r="C874" t="str">
        <f>VLOOKUP(B874,[1]Sheet1!A$1:C$84,3,FALSE)</f>
        <v>Non Alloy and Other Alloy Merchant Bars and Light Sections</v>
      </c>
      <c r="D874" t="s">
        <v>84</v>
      </c>
      <c r="E874" t="s">
        <v>83</v>
      </c>
      <c r="F874" t="s">
        <v>68</v>
      </c>
      <c r="G874" t="s">
        <v>67</v>
      </c>
      <c r="H874" t="s">
        <v>212</v>
      </c>
      <c r="I874">
        <v>3435</v>
      </c>
      <c r="J874">
        <v>4984</v>
      </c>
      <c r="K874">
        <f t="shared" si="26"/>
        <v>4.984</v>
      </c>
      <c r="L874">
        <f t="shared" si="27"/>
        <v>689.20545746388439</v>
      </c>
    </row>
    <row r="875" spans="1:12" x14ac:dyDescent="0.35">
      <c r="A875" t="s">
        <v>127</v>
      </c>
      <c r="B875">
        <v>72283069</v>
      </c>
      <c r="C875" t="str">
        <f>VLOOKUP(B875,[1]Sheet1!A$1:C$84,3,FALSE)</f>
        <v>Non Alloy and Other Alloy Merchant Bars and Light Sections</v>
      </c>
      <c r="D875" t="s">
        <v>99</v>
      </c>
      <c r="E875" t="s">
        <v>105</v>
      </c>
      <c r="F875" t="s">
        <v>68</v>
      </c>
      <c r="G875" t="s">
        <v>67</v>
      </c>
      <c r="H875" t="s">
        <v>212</v>
      </c>
      <c r="I875">
        <v>126618</v>
      </c>
      <c r="J875">
        <v>263709</v>
      </c>
      <c r="K875">
        <f t="shared" si="26"/>
        <v>263.709</v>
      </c>
      <c r="L875">
        <f t="shared" si="27"/>
        <v>480.14288477071318</v>
      </c>
    </row>
    <row r="876" spans="1:12" x14ac:dyDescent="0.35">
      <c r="A876" t="s">
        <v>127</v>
      </c>
      <c r="B876">
        <v>72283069</v>
      </c>
      <c r="C876" t="str">
        <f>VLOOKUP(B876,[1]Sheet1!A$1:C$84,3,FALSE)</f>
        <v>Non Alloy and Other Alloy Merchant Bars and Light Sections</v>
      </c>
      <c r="D876" t="s">
        <v>80</v>
      </c>
      <c r="E876" t="s">
        <v>79</v>
      </c>
      <c r="F876" t="s">
        <v>68</v>
      </c>
      <c r="G876" t="s">
        <v>85</v>
      </c>
      <c r="H876" t="s">
        <v>212</v>
      </c>
      <c r="I876">
        <v>347377</v>
      </c>
      <c r="J876">
        <v>436353</v>
      </c>
      <c r="K876">
        <f t="shared" si="26"/>
        <v>436.35300000000001</v>
      </c>
      <c r="L876">
        <f t="shared" si="27"/>
        <v>796.0916964017664</v>
      </c>
    </row>
    <row r="877" spans="1:12" x14ac:dyDescent="0.35">
      <c r="A877" t="s">
        <v>127</v>
      </c>
      <c r="B877">
        <v>72283069</v>
      </c>
      <c r="C877" t="str">
        <f>VLOOKUP(B877,[1]Sheet1!A$1:C$84,3,FALSE)</f>
        <v>Non Alloy and Other Alloy Merchant Bars and Light Sections</v>
      </c>
      <c r="D877" t="s">
        <v>80</v>
      </c>
      <c r="E877" t="s">
        <v>79</v>
      </c>
      <c r="F877" t="s">
        <v>68</v>
      </c>
      <c r="G877" t="s">
        <v>67</v>
      </c>
      <c r="H877" t="s">
        <v>212</v>
      </c>
      <c r="I877">
        <v>1926863</v>
      </c>
      <c r="J877">
        <v>1984897</v>
      </c>
      <c r="K877">
        <f t="shared" si="26"/>
        <v>1984.8969999999999</v>
      </c>
      <c r="L877">
        <f t="shared" si="27"/>
        <v>970.76221083512144</v>
      </c>
    </row>
    <row r="878" spans="1:12" x14ac:dyDescent="0.35">
      <c r="A878" t="s">
        <v>127</v>
      </c>
      <c r="B878">
        <v>72283069</v>
      </c>
      <c r="C878" t="str">
        <f>VLOOKUP(B878,[1]Sheet1!A$1:C$84,3,FALSE)</f>
        <v>Non Alloy and Other Alloy Merchant Bars and Light Sections</v>
      </c>
      <c r="D878" t="s">
        <v>78</v>
      </c>
      <c r="E878" t="s">
        <v>77</v>
      </c>
      <c r="F878" t="s">
        <v>68</v>
      </c>
      <c r="G878" t="s">
        <v>85</v>
      </c>
      <c r="H878" t="s">
        <v>212</v>
      </c>
      <c r="I878">
        <v>10115</v>
      </c>
      <c r="J878">
        <v>12783</v>
      </c>
      <c r="K878">
        <f t="shared" si="26"/>
        <v>12.782999999999999</v>
      </c>
      <c r="L878">
        <f t="shared" si="27"/>
        <v>791.28530079011193</v>
      </c>
    </row>
    <row r="879" spans="1:12" x14ac:dyDescent="0.35">
      <c r="A879" t="s">
        <v>127</v>
      </c>
      <c r="B879">
        <v>72283069</v>
      </c>
      <c r="C879" t="str">
        <f>VLOOKUP(B879,[1]Sheet1!A$1:C$84,3,FALSE)</f>
        <v>Non Alloy and Other Alloy Merchant Bars and Light Sections</v>
      </c>
      <c r="D879" t="s">
        <v>78</v>
      </c>
      <c r="E879" t="s">
        <v>77</v>
      </c>
      <c r="F879" t="s">
        <v>68</v>
      </c>
      <c r="G879" t="s">
        <v>67</v>
      </c>
      <c r="H879" t="s">
        <v>212</v>
      </c>
      <c r="I879">
        <v>29222</v>
      </c>
      <c r="J879">
        <v>46882</v>
      </c>
      <c r="K879">
        <f t="shared" si="26"/>
        <v>46.881999999999998</v>
      </c>
      <c r="L879">
        <f t="shared" si="27"/>
        <v>623.30958576852527</v>
      </c>
    </row>
    <row r="880" spans="1:12" x14ac:dyDescent="0.35">
      <c r="A880" t="s">
        <v>127</v>
      </c>
      <c r="B880">
        <v>72283069</v>
      </c>
      <c r="C880" t="str">
        <f>VLOOKUP(B880,[1]Sheet1!A$1:C$84,3,FALSE)</f>
        <v>Non Alloy and Other Alloy Merchant Bars and Light Sections</v>
      </c>
      <c r="D880" t="s">
        <v>76</v>
      </c>
      <c r="E880" t="s">
        <v>75</v>
      </c>
      <c r="F880" t="s">
        <v>68</v>
      </c>
      <c r="G880" t="s">
        <v>85</v>
      </c>
      <c r="H880" t="s">
        <v>212</v>
      </c>
      <c r="I880">
        <v>950143</v>
      </c>
      <c r="J880">
        <v>1189357</v>
      </c>
      <c r="K880">
        <f t="shared" si="26"/>
        <v>1189.357</v>
      </c>
      <c r="L880">
        <f t="shared" si="27"/>
        <v>798.8711547500036</v>
      </c>
    </row>
    <row r="881" spans="1:12" x14ac:dyDescent="0.35">
      <c r="A881" t="s">
        <v>127</v>
      </c>
      <c r="B881">
        <v>72283069</v>
      </c>
      <c r="C881" t="str">
        <f>VLOOKUP(B881,[1]Sheet1!A$1:C$84,3,FALSE)</f>
        <v>Non Alloy and Other Alloy Merchant Bars and Light Sections</v>
      </c>
      <c r="D881" t="s">
        <v>76</v>
      </c>
      <c r="E881" t="s">
        <v>75</v>
      </c>
      <c r="F881" t="s">
        <v>68</v>
      </c>
      <c r="G881" t="s">
        <v>67</v>
      </c>
      <c r="H881" t="s">
        <v>212</v>
      </c>
      <c r="I881">
        <v>5949891</v>
      </c>
      <c r="J881">
        <v>8409916</v>
      </c>
      <c r="K881">
        <f t="shared" si="26"/>
        <v>8409.9159999999993</v>
      </c>
      <c r="L881">
        <f t="shared" si="27"/>
        <v>707.48518772363491</v>
      </c>
    </row>
    <row r="882" spans="1:12" x14ac:dyDescent="0.35">
      <c r="A882" t="s">
        <v>127</v>
      </c>
      <c r="B882">
        <v>72283069</v>
      </c>
      <c r="C882" t="str">
        <f>VLOOKUP(B882,[1]Sheet1!A$1:C$84,3,FALSE)</f>
        <v>Non Alloy and Other Alloy Merchant Bars and Light Sections</v>
      </c>
      <c r="D882" t="s">
        <v>116</v>
      </c>
      <c r="E882" t="s">
        <v>115</v>
      </c>
      <c r="F882" t="s">
        <v>68</v>
      </c>
      <c r="G882" t="s">
        <v>85</v>
      </c>
      <c r="H882" t="s">
        <v>212</v>
      </c>
      <c r="I882">
        <v>130037</v>
      </c>
      <c r="J882">
        <v>162981</v>
      </c>
      <c r="K882">
        <f t="shared" si="26"/>
        <v>162.98099999999999</v>
      </c>
      <c r="L882">
        <f t="shared" si="27"/>
        <v>797.86600892128536</v>
      </c>
    </row>
    <row r="883" spans="1:12" x14ac:dyDescent="0.35">
      <c r="A883" t="s">
        <v>127</v>
      </c>
      <c r="B883">
        <v>72283069</v>
      </c>
      <c r="C883" t="str">
        <f>VLOOKUP(B883,[1]Sheet1!A$1:C$84,3,FALSE)</f>
        <v>Non Alloy and Other Alloy Merchant Bars and Light Sections</v>
      </c>
      <c r="D883" t="s">
        <v>116</v>
      </c>
      <c r="E883" t="s">
        <v>115</v>
      </c>
      <c r="F883" t="s">
        <v>68</v>
      </c>
      <c r="G883" t="s">
        <v>67</v>
      </c>
      <c r="H883" t="s">
        <v>212</v>
      </c>
      <c r="I883">
        <v>1414790</v>
      </c>
      <c r="J883">
        <v>1346989</v>
      </c>
      <c r="K883">
        <f t="shared" si="26"/>
        <v>1346.989</v>
      </c>
      <c r="L883">
        <f t="shared" si="27"/>
        <v>1050.3352291666822</v>
      </c>
    </row>
    <row r="884" spans="1:12" x14ac:dyDescent="0.35">
      <c r="A884" t="s">
        <v>127</v>
      </c>
      <c r="B884">
        <v>72283069</v>
      </c>
      <c r="C884" t="str">
        <f>VLOOKUP(B884,[1]Sheet1!A$1:C$84,3,FALSE)</f>
        <v>Non Alloy and Other Alloy Merchant Bars and Light Sections</v>
      </c>
      <c r="D884" t="s">
        <v>97</v>
      </c>
      <c r="E884" t="s">
        <v>96</v>
      </c>
      <c r="F884" t="s">
        <v>68</v>
      </c>
      <c r="G884" t="s">
        <v>85</v>
      </c>
      <c r="H884" t="s">
        <v>212</v>
      </c>
      <c r="I884">
        <v>14</v>
      </c>
      <c r="J884">
        <v>17</v>
      </c>
      <c r="K884">
        <f t="shared" si="26"/>
        <v>1.7000000000000001E-2</v>
      </c>
      <c r="L884">
        <f t="shared" si="27"/>
        <v>823.52941176470586</v>
      </c>
    </row>
    <row r="885" spans="1:12" x14ac:dyDescent="0.35">
      <c r="A885" t="s">
        <v>127</v>
      </c>
      <c r="B885">
        <v>72283069</v>
      </c>
      <c r="C885" t="str">
        <f>VLOOKUP(B885,[1]Sheet1!A$1:C$84,3,FALSE)</f>
        <v>Non Alloy and Other Alloy Merchant Bars and Light Sections</v>
      </c>
      <c r="D885" t="s">
        <v>97</v>
      </c>
      <c r="E885" t="s">
        <v>96</v>
      </c>
      <c r="F885" t="s">
        <v>68</v>
      </c>
      <c r="G885" t="s">
        <v>67</v>
      </c>
      <c r="H885" t="s">
        <v>212</v>
      </c>
      <c r="I885">
        <v>559</v>
      </c>
      <c r="J885">
        <v>141</v>
      </c>
      <c r="K885">
        <f t="shared" si="26"/>
        <v>0.14099999999999999</v>
      </c>
      <c r="L885">
        <f t="shared" si="27"/>
        <v>3964.539007092199</v>
      </c>
    </row>
    <row r="886" spans="1:12" x14ac:dyDescent="0.35">
      <c r="A886" t="s">
        <v>127</v>
      </c>
      <c r="B886">
        <v>72283069</v>
      </c>
      <c r="C886" t="str">
        <f>VLOOKUP(B886,[1]Sheet1!A$1:C$84,3,FALSE)</f>
        <v>Non Alloy and Other Alloy Merchant Bars and Light Sections</v>
      </c>
      <c r="D886" t="s">
        <v>110</v>
      </c>
      <c r="E886" t="s">
        <v>109</v>
      </c>
      <c r="F886" t="s">
        <v>68</v>
      </c>
      <c r="G886" t="s">
        <v>85</v>
      </c>
      <c r="H886" t="s">
        <v>212</v>
      </c>
      <c r="I886">
        <v>52982</v>
      </c>
      <c r="J886">
        <v>65872</v>
      </c>
      <c r="K886">
        <f t="shared" si="26"/>
        <v>65.872</v>
      </c>
      <c r="L886">
        <f t="shared" si="27"/>
        <v>804.31746417294141</v>
      </c>
    </row>
    <row r="887" spans="1:12" x14ac:dyDescent="0.35">
      <c r="A887" t="s">
        <v>127</v>
      </c>
      <c r="B887">
        <v>72283069</v>
      </c>
      <c r="C887" t="str">
        <f>VLOOKUP(B887,[1]Sheet1!A$1:C$84,3,FALSE)</f>
        <v>Non Alloy and Other Alloy Merchant Bars and Light Sections</v>
      </c>
      <c r="D887" t="s">
        <v>110</v>
      </c>
      <c r="E887" t="s">
        <v>109</v>
      </c>
      <c r="F887" t="s">
        <v>68</v>
      </c>
      <c r="G887" t="s">
        <v>67</v>
      </c>
      <c r="H887" t="s">
        <v>212</v>
      </c>
      <c r="I887">
        <v>524618</v>
      </c>
      <c r="J887">
        <v>553571</v>
      </c>
      <c r="K887">
        <f t="shared" si="26"/>
        <v>553.57100000000003</v>
      </c>
      <c r="L887">
        <f t="shared" si="27"/>
        <v>947.69776595956068</v>
      </c>
    </row>
    <row r="888" spans="1:12" x14ac:dyDescent="0.35">
      <c r="A888" t="s">
        <v>126</v>
      </c>
      <c r="B888">
        <v>72283070</v>
      </c>
      <c r="C888" t="str">
        <f>VLOOKUP(B888,[1]Sheet1!A$1:C$84,3,FALSE)</f>
        <v>Non Alloy and Other Alloy Merchant Bars and Light Sections</v>
      </c>
      <c r="D888" t="s">
        <v>67</v>
      </c>
      <c r="E888" t="s">
        <v>94</v>
      </c>
      <c r="F888" t="s">
        <v>68</v>
      </c>
      <c r="G888" t="s">
        <v>85</v>
      </c>
      <c r="H888" t="s">
        <v>212</v>
      </c>
      <c r="I888">
        <v>1512</v>
      </c>
      <c r="J888">
        <v>2086</v>
      </c>
      <c r="K888">
        <f t="shared" si="26"/>
        <v>2.0859999999999999</v>
      </c>
      <c r="L888">
        <f t="shared" si="27"/>
        <v>724.83221476510073</v>
      </c>
    </row>
    <row r="889" spans="1:12" x14ac:dyDescent="0.35">
      <c r="A889" t="s">
        <v>126</v>
      </c>
      <c r="B889">
        <v>72283070</v>
      </c>
      <c r="C889" t="str">
        <f>VLOOKUP(B889,[1]Sheet1!A$1:C$84,3,FALSE)</f>
        <v>Non Alloy and Other Alloy Merchant Bars and Light Sections</v>
      </c>
      <c r="D889" t="s">
        <v>67</v>
      </c>
      <c r="E889" t="s">
        <v>94</v>
      </c>
      <c r="F889" t="s">
        <v>68</v>
      </c>
      <c r="G889" t="s">
        <v>67</v>
      </c>
      <c r="H889" t="s">
        <v>212</v>
      </c>
      <c r="I889">
        <v>20679</v>
      </c>
      <c r="J889">
        <v>18103</v>
      </c>
      <c r="K889">
        <f t="shared" si="26"/>
        <v>18.103000000000002</v>
      </c>
      <c r="L889">
        <f t="shared" si="27"/>
        <v>1142.2968568745512</v>
      </c>
    </row>
    <row r="890" spans="1:12" x14ac:dyDescent="0.35">
      <c r="A890" t="s">
        <v>126</v>
      </c>
      <c r="B890">
        <v>72283070</v>
      </c>
      <c r="C890" t="str">
        <f>VLOOKUP(B890,[1]Sheet1!A$1:C$84,3,FALSE)</f>
        <v>Non Alloy and Other Alloy Merchant Bars and Light Sections</v>
      </c>
      <c r="D890" t="s">
        <v>72</v>
      </c>
      <c r="E890" t="s">
        <v>93</v>
      </c>
      <c r="F890" t="s">
        <v>68</v>
      </c>
      <c r="G890" t="s">
        <v>85</v>
      </c>
      <c r="H890" t="s">
        <v>212</v>
      </c>
      <c r="I890">
        <v>86</v>
      </c>
      <c r="J890">
        <v>121</v>
      </c>
      <c r="K890">
        <f t="shared" si="26"/>
        <v>0.121</v>
      </c>
      <c r="L890">
        <f t="shared" si="27"/>
        <v>710.74380165289256</v>
      </c>
    </row>
    <row r="891" spans="1:12" x14ac:dyDescent="0.35">
      <c r="A891" t="s">
        <v>126</v>
      </c>
      <c r="B891">
        <v>72283070</v>
      </c>
      <c r="C891" t="str">
        <f>VLOOKUP(B891,[1]Sheet1!A$1:C$84,3,FALSE)</f>
        <v>Non Alloy and Other Alloy Merchant Bars and Light Sections</v>
      </c>
      <c r="D891" t="s">
        <v>72</v>
      </c>
      <c r="E891" t="s">
        <v>93</v>
      </c>
      <c r="F891" t="s">
        <v>68</v>
      </c>
      <c r="G891" t="s">
        <v>67</v>
      </c>
      <c r="H891" t="s">
        <v>212</v>
      </c>
      <c r="I891">
        <v>110</v>
      </c>
      <c r="J891">
        <v>2</v>
      </c>
      <c r="K891">
        <f t="shared" si="26"/>
        <v>2E-3</v>
      </c>
      <c r="L891">
        <f t="shared" si="27"/>
        <v>55000</v>
      </c>
    </row>
    <row r="892" spans="1:12" x14ac:dyDescent="0.35">
      <c r="A892" t="s">
        <v>126</v>
      </c>
      <c r="B892">
        <v>72283070</v>
      </c>
      <c r="C892" t="str">
        <f>VLOOKUP(B892,[1]Sheet1!A$1:C$84,3,FALSE)</f>
        <v>Non Alloy and Other Alloy Merchant Bars and Light Sections</v>
      </c>
      <c r="D892" t="s">
        <v>92</v>
      </c>
      <c r="E892" t="s">
        <v>91</v>
      </c>
      <c r="F892" t="s">
        <v>68</v>
      </c>
      <c r="G892" t="s">
        <v>85</v>
      </c>
      <c r="H892" t="s">
        <v>212</v>
      </c>
      <c r="I892">
        <v>7693</v>
      </c>
      <c r="J892">
        <v>10722</v>
      </c>
      <c r="K892">
        <f t="shared" si="26"/>
        <v>10.722</v>
      </c>
      <c r="L892">
        <f t="shared" si="27"/>
        <v>717.49673568364119</v>
      </c>
    </row>
    <row r="893" spans="1:12" x14ac:dyDescent="0.35">
      <c r="A893" t="s">
        <v>126</v>
      </c>
      <c r="B893">
        <v>72283070</v>
      </c>
      <c r="C893" t="str">
        <f>VLOOKUP(B893,[1]Sheet1!A$1:C$84,3,FALSE)</f>
        <v>Non Alloy and Other Alloy Merchant Bars and Light Sections</v>
      </c>
      <c r="D893" t="s">
        <v>92</v>
      </c>
      <c r="E893" t="s">
        <v>91</v>
      </c>
      <c r="F893" t="s">
        <v>68</v>
      </c>
      <c r="G893" t="s">
        <v>67</v>
      </c>
      <c r="H893" t="s">
        <v>212</v>
      </c>
      <c r="I893">
        <v>26284</v>
      </c>
      <c r="J893">
        <v>28227</v>
      </c>
      <c r="K893">
        <f t="shared" si="26"/>
        <v>28.227</v>
      </c>
      <c r="L893">
        <f t="shared" si="27"/>
        <v>931.16519644312177</v>
      </c>
    </row>
    <row r="894" spans="1:12" x14ac:dyDescent="0.35">
      <c r="A894" t="s">
        <v>126</v>
      </c>
      <c r="B894">
        <v>72283070</v>
      </c>
      <c r="C894" t="str">
        <f>VLOOKUP(B894,[1]Sheet1!A$1:C$84,3,FALSE)</f>
        <v>Non Alloy and Other Alloy Merchant Bars and Light Sections</v>
      </c>
      <c r="D894" t="s">
        <v>89</v>
      </c>
      <c r="E894" t="s">
        <v>88</v>
      </c>
      <c r="F894" t="s">
        <v>68</v>
      </c>
      <c r="G894" t="s">
        <v>85</v>
      </c>
      <c r="H894" t="s">
        <v>212</v>
      </c>
      <c r="I894">
        <v>115646</v>
      </c>
      <c r="J894">
        <v>160422</v>
      </c>
      <c r="K894">
        <f t="shared" si="26"/>
        <v>160.422</v>
      </c>
      <c r="L894">
        <f t="shared" si="27"/>
        <v>720.88616274575804</v>
      </c>
    </row>
    <row r="895" spans="1:12" x14ac:dyDescent="0.35">
      <c r="A895" t="s">
        <v>126</v>
      </c>
      <c r="B895">
        <v>72283070</v>
      </c>
      <c r="C895" t="str">
        <f>VLOOKUP(B895,[1]Sheet1!A$1:C$84,3,FALSE)</f>
        <v>Non Alloy and Other Alloy Merchant Bars and Light Sections</v>
      </c>
      <c r="D895" t="s">
        <v>89</v>
      </c>
      <c r="E895" t="s">
        <v>88</v>
      </c>
      <c r="F895" t="s">
        <v>68</v>
      </c>
      <c r="G895" t="s">
        <v>67</v>
      </c>
      <c r="H895" t="s">
        <v>212</v>
      </c>
      <c r="I895">
        <v>1201155</v>
      </c>
      <c r="J895">
        <v>1726360</v>
      </c>
      <c r="K895">
        <f t="shared" si="26"/>
        <v>1726.36</v>
      </c>
      <c r="L895">
        <f t="shared" si="27"/>
        <v>695.77318751592952</v>
      </c>
    </row>
    <row r="896" spans="1:12" x14ac:dyDescent="0.35">
      <c r="A896" t="s">
        <v>126</v>
      </c>
      <c r="B896">
        <v>72283070</v>
      </c>
      <c r="C896" t="str">
        <f>VLOOKUP(B896,[1]Sheet1!A$1:C$84,3,FALSE)</f>
        <v>Non Alloy and Other Alloy Merchant Bars and Light Sections</v>
      </c>
      <c r="D896" t="s">
        <v>80</v>
      </c>
      <c r="E896" t="s">
        <v>79</v>
      </c>
      <c r="F896" t="s">
        <v>68</v>
      </c>
      <c r="G896" t="s">
        <v>85</v>
      </c>
      <c r="H896" t="s">
        <v>212</v>
      </c>
      <c r="I896">
        <v>9827</v>
      </c>
      <c r="J896">
        <v>13380</v>
      </c>
      <c r="K896">
        <f t="shared" si="26"/>
        <v>13.38</v>
      </c>
      <c r="L896">
        <f t="shared" si="27"/>
        <v>734.45440956651714</v>
      </c>
    </row>
    <row r="897" spans="1:12" x14ac:dyDescent="0.35">
      <c r="A897" t="s">
        <v>126</v>
      </c>
      <c r="B897">
        <v>72283070</v>
      </c>
      <c r="C897" t="str">
        <f>VLOOKUP(B897,[1]Sheet1!A$1:C$84,3,FALSE)</f>
        <v>Non Alloy and Other Alloy Merchant Bars and Light Sections</v>
      </c>
      <c r="D897" t="s">
        <v>80</v>
      </c>
      <c r="E897" t="s">
        <v>79</v>
      </c>
      <c r="F897" t="s">
        <v>68</v>
      </c>
      <c r="G897" t="s">
        <v>67</v>
      </c>
      <c r="H897" t="s">
        <v>212</v>
      </c>
      <c r="I897">
        <v>71007</v>
      </c>
      <c r="J897">
        <v>60432</v>
      </c>
      <c r="K897">
        <f t="shared" si="26"/>
        <v>60.432000000000002</v>
      </c>
      <c r="L897">
        <f t="shared" si="27"/>
        <v>1174.9900714853059</v>
      </c>
    </row>
    <row r="898" spans="1:12" x14ac:dyDescent="0.35">
      <c r="A898" t="s">
        <v>126</v>
      </c>
      <c r="B898">
        <v>72283070</v>
      </c>
      <c r="C898" t="str">
        <f>VLOOKUP(B898,[1]Sheet1!A$1:C$84,3,FALSE)</f>
        <v>Non Alloy and Other Alloy Merchant Bars and Light Sections</v>
      </c>
      <c r="D898" t="s">
        <v>76</v>
      </c>
      <c r="E898" t="s">
        <v>75</v>
      </c>
      <c r="F898" t="s">
        <v>68</v>
      </c>
      <c r="G898" t="s">
        <v>85</v>
      </c>
      <c r="H898" t="s">
        <v>212</v>
      </c>
      <c r="I898">
        <v>347705</v>
      </c>
      <c r="J898">
        <v>480394</v>
      </c>
      <c r="K898">
        <f t="shared" ref="K898:K961" si="28">J898/1000</f>
        <v>480.39400000000001</v>
      </c>
      <c r="L898">
        <f t="shared" ref="L898:L961" si="29">I898/K898</f>
        <v>723.79130463744343</v>
      </c>
    </row>
    <row r="899" spans="1:12" x14ac:dyDescent="0.35">
      <c r="A899" t="s">
        <v>126</v>
      </c>
      <c r="B899">
        <v>72283070</v>
      </c>
      <c r="C899" t="str">
        <f>VLOOKUP(B899,[1]Sheet1!A$1:C$84,3,FALSE)</f>
        <v>Non Alloy and Other Alloy Merchant Bars and Light Sections</v>
      </c>
      <c r="D899" t="s">
        <v>76</v>
      </c>
      <c r="E899" t="s">
        <v>75</v>
      </c>
      <c r="F899" t="s">
        <v>68</v>
      </c>
      <c r="G899" t="s">
        <v>67</v>
      </c>
      <c r="H899" t="s">
        <v>212</v>
      </c>
      <c r="I899">
        <v>2194308</v>
      </c>
      <c r="J899">
        <v>3213009</v>
      </c>
      <c r="K899">
        <f t="shared" si="28"/>
        <v>3213.009</v>
      </c>
      <c r="L899">
        <f t="shared" si="29"/>
        <v>682.94486570065635</v>
      </c>
    </row>
    <row r="900" spans="1:12" x14ac:dyDescent="0.35">
      <c r="A900" t="s">
        <v>126</v>
      </c>
      <c r="B900">
        <v>72283070</v>
      </c>
      <c r="C900" t="str">
        <f>VLOOKUP(B900,[1]Sheet1!A$1:C$84,3,FALSE)</f>
        <v>Non Alloy and Other Alloy Merchant Bars and Light Sections</v>
      </c>
      <c r="D900" t="s">
        <v>116</v>
      </c>
      <c r="E900" t="s">
        <v>115</v>
      </c>
      <c r="F900" t="s">
        <v>68</v>
      </c>
      <c r="G900" t="s">
        <v>85</v>
      </c>
      <c r="H900" t="s">
        <v>212</v>
      </c>
      <c r="I900">
        <v>2278</v>
      </c>
      <c r="J900">
        <v>3097</v>
      </c>
      <c r="K900">
        <f t="shared" si="28"/>
        <v>3.097</v>
      </c>
      <c r="L900">
        <f t="shared" si="29"/>
        <v>735.55053277365198</v>
      </c>
    </row>
    <row r="901" spans="1:12" x14ac:dyDescent="0.35">
      <c r="A901" t="s">
        <v>126</v>
      </c>
      <c r="B901">
        <v>72283070</v>
      </c>
      <c r="C901" t="str">
        <f>VLOOKUP(B901,[1]Sheet1!A$1:C$84,3,FALSE)</f>
        <v>Non Alloy and Other Alloy Merchant Bars and Light Sections</v>
      </c>
      <c r="D901" t="s">
        <v>116</v>
      </c>
      <c r="E901" t="s">
        <v>115</v>
      </c>
      <c r="F901" t="s">
        <v>68</v>
      </c>
      <c r="G901" t="s">
        <v>67</v>
      </c>
      <c r="H901" t="s">
        <v>212</v>
      </c>
      <c r="I901">
        <v>34734</v>
      </c>
      <c r="J901">
        <v>46750</v>
      </c>
      <c r="K901">
        <f t="shared" si="28"/>
        <v>46.75</v>
      </c>
      <c r="L901">
        <f t="shared" si="29"/>
        <v>742.97326203208559</v>
      </c>
    </row>
    <row r="902" spans="1:12" x14ac:dyDescent="0.35">
      <c r="A902" t="s">
        <v>126</v>
      </c>
      <c r="B902">
        <v>72283070</v>
      </c>
      <c r="C902" t="str">
        <f>VLOOKUP(B902,[1]Sheet1!A$1:C$84,3,FALSE)</f>
        <v>Non Alloy and Other Alloy Merchant Bars and Light Sections</v>
      </c>
      <c r="D902" t="s">
        <v>97</v>
      </c>
      <c r="E902" t="s">
        <v>96</v>
      </c>
      <c r="F902" t="s">
        <v>68</v>
      </c>
      <c r="G902" t="s">
        <v>85</v>
      </c>
      <c r="H902" t="s">
        <v>212</v>
      </c>
      <c r="I902">
        <v>274</v>
      </c>
      <c r="J902">
        <v>377</v>
      </c>
      <c r="K902">
        <f t="shared" si="28"/>
        <v>0.377</v>
      </c>
      <c r="L902">
        <f t="shared" si="29"/>
        <v>726.79045092838192</v>
      </c>
    </row>
    <row r="903" spans="1:12" x14ac:dyDescent="0.35">
      <c r="A903" t="s">
        <v>126</v>
      </c>
      <c r="B903">
        <v>72283070</v>
      </c>
      <c r="C903" t="str">
        <f>VLOOKUP(B903,[1]Sheet1!A$1:C$84,3,FALSE)</f>
        <v>Non Alloy and Other Alloy Merchant Bars and Light Sections</v>
      </c>
      <c r="D903" t="s">
        <v>97</v>
      </c>
      <c r="E903" t="s">
        <v>96</v>
      </c>
      <c r="F903" t="s">
        <v>68</v>
      </c>
      <c r="G903" t="s">
        <v>67</v>
      </c>
      <c r="H903" t="s">
        <v>212</v>
      </c>
      <c r="I903">
        <v>16423</v>
      </c>
      <c r="J903">
        <v>3758</v>
      </c>
      <c r="K903">
        <f t="shared" si="28"/>
        <v>3.758</v>
      </c>
      <c r="L903">
        <f t="shared" si="29"/>
        <v>4370.1436934539652</v>
      </c>
    </row>
    <row r="904" spans="1:12" x14ac:dyDescent="0.35">
      <c r="A904" t="s">
        <v>125</v>
      </c>
      <c r="B904">
        <v>72283089</v>
      </c>
      <c r="C904" t="str">
        <f>VLOOKUP(B904,[1]Sheet1!A$1:C$84,3,FALSE)</f>
        <v>Non Alloy and Other Alloy Merchant Bars and Light Sections</v>
      </c>
      <c r="D904" t="s">
        <v>92</v>
      </c>
      <c r="E904" t="s">
        <v>91</v>
      </c>
      <c r="F904" t="s">
        <v>68</v>
      </c>
      <c r="G904" t="s">
        <v>85</v>
      </c>
      <c r="H904" t="s">
        <v>212</v>
      </c>
      <c r="I904">
        <v>9441</v>
      </c>
      <c r="J904">
        <v>11002</v>
      </c>
      <c r="K904">
        <f t="shared" si="28"/>
        <v>11.002000000000001</v>
      </c>
      <c r="L904">
        <f t="shared" si="29"/>
        <v>858.11670605344477</v>
      </c>
    </row>
    <row r="905" spans="1:12" x14ac:dyDescent="0.35">
      <c r="A905" t="s">
        <v>125</v>
      </c>
      <c r="B905">
        <v>72283089</v>
      </c>
      <c r="C905" t="str">
        <f>VLOOKUP(B905,[1]Sheet1!A$1:C$84,3,FALSE)</f>
        <v>Non Alloy and Other Alloy Merchant Bars and Light Sections</v>
      </c>
      <c r="D905" t="s">
        <v>92</v>
      </c>
      <c r="E905" t="s">
        <v>91</v>
      </c>
      <c r="F905" t="s">
        <v>68</v>
      </c>
      <c r="G905" t="s">
        <v>67</v>
      </c>
      <c r="H905" t="s">
        <v>212</v>
      </c>
      <c r="I905">
        <v>34490</v>
      </c>
      <c r="J905">
        <v>27072</v>
      </c>
      <c r="K905">
        <f t="shared" si="28"/>
        <v>27.071999999999999</v>
      </c>
      <c r="L905">
        <f t="shared" si="29"/>
        <v>1274.010047281324</v>
      </c>
    </row>
    <row r="906" spans="1:12" x14ac:dyDescent="0.35">
      <c r="A906" t="s">
        <v>125</v>
      </c>
      <c r="B906">
        <v>72283089</v>
      </c>
      <c r="C906" t="str">
        <f>VLOOKUP(B906,[1]Sheet1!A$1:C$84,3,FALSE)</f>
        <v>Non Alloy and Other Alloy Merchant Bars and Light Sections</v>
      </c>
      <c r="D906" t="s">
        <v>89</v>
      </c>
      <c r="E906" t="s">
        <v>88</v>
      </c>
      <c r="F906" t="s">
        <v>68</v>
      </c>
      <c r="G906" t="s">
        <v>85</v>
      </c>
      <c r="H906" t="s">
        <v>212</v>
      </c>
      <c r="I906">
        <v>2608</v>
      </c>
      <c r="J906">
        <v>3053</v>
      </c>
      <c r="K906">
        <f t="shared" si="28"/>
        <v>3.0529999999999999</v>
      </c>
      <c r="L906">
        <f t="shared" si="29"/>
        <v>854.24172944644613</v>
      </c>
    </row>
    <row r="907" spans="1:12" x14ac:dyDescent="0.35">
      <c r="A907" t="s">
        <v>125</v>
      </c>
      <c r="B907">
        <v>72283089</v>
      </c>
      <c r="C907" t="str">
        <f>VLOOKUP(B907,[1]Sheet1!A$1:C$84,3,FALSE)</f>
        <v>Non Alloy and Other Alloy Merchant Bars and Light Sections</v>
      </c>
      <c r="D907" t="s">
        <v>89</v>
      </c>
      <c r="E907" t="s">
        <v>88</v>
      </c>
      <c r="F907" t="s">
        <v>68</v>
      </c>
      <c r="G907" t="s">
        <v>67</v>
      </c>
      <c r="H907" t="s">
        <v>212</v>
      </c>
      <c r="I907">
        <v>20506</v>
      </c>
      <c r="J907">
        <v>8901</v>
      </c>
      <c r="K907">
        <f t="shared" si="28"/>
        <v>8.9009999999999998</v>
      </c>
      <c r="L907">
        <f t="shared" si="29"/>
        <v>2303.786091450399</v>
      </c>
    </row>
    <row r="908" spans="1:12" x14ac:dyDescent="0.35">
      <c r="A908" t="s">
        <v>125</v>
      </c>
      <c r="B908">
        <v>72283089</v>
      </c>
      <c r="C908" t="str">
        <f>VLOOKUP(B908,[1]Sheet1!A$1:C$84,3,FALSE)</f>
        <v>Non Alloy and Other Alloy Merchant Bars and Light Sections</v>
      </c>
      <c r="D908" t="s">
        <v>76</v>
      </c>
      <c r="E908" t="s">
        <v>75</v>
      </c>
      <c r="F908" t="s">
        <v>68</v>
      </c>
      <c r="G908" t="s">
        <v>85</v>
      </c>
      <c r="H908" t="s">
        <v>212</v>
      </c>
      <c r="I908">
        <v>43016</v>
      </c>
      <c r="J908">
        <v>50247</v>
      </c>
      <c r="K908">
        <f t="shared" si="28"/>
        <v>50.247</v>
      </c>
      <c r="L908">
        <f t="shared" si="29"/>
        <v>856.09091090015329</v>
      </c>
    </row>
    <row r="909" spans="1:12" x14ac:dyDescent="0.35">
      <c r="A909" t="s">
        <v>125</v>
      </c>
      <c r="B909">
        <v>72283089</v>
      </c>
      <c r="C909" t="str">
        <f>VLOOKUP(B909,[1]Sheet1!A$1:C$84,3,FALSE)</f>
        <v>Non Alloy and Other Alloy Merchant Bars and Light Sections</v>
      </c>
      <c r="D909" t="s">
        <v>76</v>
      </c>
      <c r="E909" t="s">
        <v>75</v>
      </c>
      <c r="F909" t="s">
        <v>68</v>
      </c>
      <c r="G909" t="s">
        <v>67</v>
      </c>
      <c r="H909" t="s">
        <v>212</v>
      </c>
      <c r="I909">
        <v>263327</v>
      </c>
      <c r="J909">
        <v>537443</v>
      </c>
      <c r="K909">
        <f t="shared" si="28"/>
        <v>537.44299999999998</v>
      </c>
      <c r="L909">
        <f t="shared" si="29"/>
        <v>489.96265650496889</v>
      </c>
    </row>
    <row r="910" spans="1:12" x14ac:dyDescent="0.35">
      <c r="A910" t="s">
        <v>125</v>
      </c>
      <c r="B910">
        <v>72283089</v>
      </c>
      <c r="C910" t="str">
        <f>VLOOKUP(B910,[1]Sheet1!A$1:C$84,3,FALSE)</f>
        <v>Non Alloy and Other Alloy Merchant Bars and Light Sections</v>
      </c>
      <c r="D910" t="s">
        <v>116</v>
      </c>
      <c r="E910" t="s">
        <v>115</v>
      </c>
      <c r="F910" t="s">
        <v>68</v>
      </c>
      <c r="G910" t="s">
        <v>85</v>
      </c>
      <c r="H910" t="s">
        <v>212</v>
      </c>
      <c r="I910">
        <v>128591</v>
      </c>
      <c r="J910">
        <v>149540</v>
      </c>
      <c r="K910">
        <f t="shared" si="28"/>
        <v>149.54</v>
      </c>
      <c r="L910">
        <f t="shared" si="29"/>
        <v>859.91039186839646</v>
      </c>
    </row>
    <row r="911" spans="1:12" x14ac:dyDescent="0.35">
      <c r="A911" t="s">
        <v>125</v>
      </c>
      <c r="B911">
        <v>72283089</v>
      </c>
      <c r="C911" t="str">
        <f>VLOOKUP(B911,[1]Sheet1!A$1:C$84,3,FALSE)</f>
        <v>Non Alloy and Other Alloy Merchant Bars and Light Sections</v>
      </c>
      <c r="D911" t="s">
        <v>116</v>
      </c>
      <c r="E911" t="s">
        <v>115</v>
      </c>
      <c r="F911" t="s">
        <v>68</v>
      </c>
      <c r="G911" t="s">
        <v>67</v>
      </c>
      <c r="H911" t="s">
        <v>212</v>
      </c>
      <c r="I911">
        <v>1338803</v>
      </c>
      <c r="J911">
        <v>1676753</v>
      </c>
      <c r="K911">
        <f t="shared" si="28"/>
        <v>1676.7529999999999</v>
      </c>
      <c r="L911">
        <f t="shared" si="29"/>
        <v>798.44974185225851</v>
      </c>
    </row>
    <row r="912" spans="1:12" x14ac:dyDescent="0.35">
      <c r="A912" t="s">
        <v>125</v>
      </c>
      <c r="B912">
        <v>72283089</v>
      </c>
      <c r="C912" t="str">
        <f>VLOOKUP(B912,[1]Sheet1!A$1:C$84,3,FALSE)</f>
        <v>Non Alloy and Other Alloy Merchant Bars and Light Sections</v>
      </c>
      <c r="D912" t="s">
        <v>97</v>
      </c>
      <c r="E912" t="s">
        <v>96</v>
      </c>
      <c r="F912" t="s">
        <v>68</v>
      </c>
      <c r="G912" t="s">
        <v>85</v>
      </c>
      <c r="H912" t="s">
        <v>212</v>
      </c>
      <c r="I912">
        <v>46</v>
      </c>
      <c r="J912">
        <v>53</v>
      </c>
      <c r="K912">
        <f t="shared" si="28"/>
        <v>5.2999999999999999E-2</v>
      </c>
      <c r="L912">
        <f t="shared" si="29"/>
        <v>867.92452830188677</v>
      </c>
    </row>
    <row r="913" spans="1:12" x14ac:dyDescent="0.35">
      <c r="A913" t="s">
        <v>125</v>
      </c>
      <c r="B913">
        <v>72283089</v>
      </c>
      <c r="C913" t="str">
        <f>VLOOKUP(B913,[1]Sheet1!A$1:C$84,3,FALSE)</f>
        <v>Non Alloy and Other Alloy Merchant Bars and Light Sections</v>
      </c>
      <c r="D913" t="s">
        <v>97</v>
      </c>
      <c r="E913" t="s">
        <v>96</v>
      </c>
      <c r="F913" t="s">
        <v>68</v>
      </c>
      <c r="G913" t="s">
        <v>67</v>
      </c>
      <c r="H913" t="s">
        <v>212</v>
      </c>
      <c r="I913">
        <v>3132</v>
      </c>
      <c r="J913">
        <v>1063</v>
      </c>
      <c r="K913">
        <f t="shared" si="28"/>
        <v>1.0629999999999999</v>
      </c>
      <c r="L913">
        <f t="shared" si="29"/>
        <v>2946.3781749764817</v>
      </c>
    </row>
    <row r="914" spans="1:12" x14ac:dyDescent="0.35">
      <c r="A914" t="s">
        <v>125</v>
      </c>
      <c r="B914">
        <v>72283089</v>
      </c>
      <c r="C914" t="str">
        <f>VLOOKUP(B914,[1]Sheet1!A$1:C$84,3,FALSE)</f>
        <v>Non Alloy and Other Alloy Merchant Bars and Light Sections</v>
      </c>
      <c r="D914" t="s">
        <v>110</v>
      </c>
      <c r="E914" t="s">
        <v>109</v>
      </c>
      <c r="F914" t="s">
        <v>68</v>
      </c>
      <c r="G914" t="s">
        <v>85</v>
      </c>
      <c r="H914" t="s">
        <v>212</v>
      </c>
      <c r="I914">
        <v>463</v>
      </c>
      <c r="J914">
        <v>531</v>
      </c>
      <c r="K914">
        <f t="shared" si="28"/>
        <v>0.53100000000000003</v>
      </c>
      <c r="L914">
        <f t="shared" si="29"/>
        <v>871.93973634651593</v>
      </c>
    </row>
    <row r="915" spans="1:12" x14ac:dyDescent="0.35">
      <c r="A915" t="s">
        <v>125</v>
      </c>
      <c r="B915">
        <v>72283089</v>
      </c>
      <c r="C915" t="str">
        <f>VLOOKUP(B915,[1]Sheet1!A$1:C$84,3,FALSE)</f>
        <v>Non Alloy and Other Alloy Merchant Bars and Light Sections</v>
      </c>
      <c r="D915" t="s">
        <v>110</v>
      </c>
      <c r="E915" t="s">
        <v>109</v>
      </c>
      <c r="F915" t="s">
        <v>68</v>
      </c>
      <c r="G915" t="s">
        <v>67</v>
      </c>
      <c r="H915" t="s">
        <v>212</v>
      </c>
      <c r="I915">
        <v>4586</v>
      </c>
      <c r="J915">
        <v>600</v>
      </c>
      <c r="K915">
        <f t="shared" si="28"/>
        <v>0.6</v>
      </c>
      <c r="L915">
        <f t="shared" si="29"/>
        <v>7643.3333333333339</v>
      </c>
    </row>
    <row r="916" spans="1:12" x14ac:dyDescent="0.35">
      <c r="A916" t="s">
        <v>124</v>
      </c>
      <c r="B916">
        <v>72285020</v>
      </c>
      <c r="C916" t="str">
        <f>VLOOKUP(B916,[1]Sheet1!A$1:C$84,3,FALSE)</f>
        <v>Non-alloy and other alloy cold finished bars</v>
      </c>
      <c r="D916" t="s">
        <v>92</v>
      </c>
      <c r="E916" t="s">
        <v>91</v>
      </c>
      <c r="F916" t="s">
        <v>68</v>
      </c>
      <c r="G916" t="s">
        <v>85</v>
      </c>
      <c r="H916" t="s">
        <v>212</v>
      </c>
      <c r="I916">
        <v>620496</v>
      </c>
      <c r="J916">
        <v>223452</v>
      </c>
      <c r="K916">
        <f t="shared" si="28"/>
        <v>223.452</v>
      </c>
      <c r="L916">
        <f t="shared" si="29"/>
        <v>2776.8648300306108</v>
      </c>
    </row>
    <row r="917" spans="1:12" x14ac:dyDescent="0.35">
      <c r="A917" t="s">
        <v>124</v>
      </c>
      <c r="B917">
        <v>72285020</v>
      </c>
      <c r="C917" t="str">
        <f>VLOOKUP(B917,[1]Sheet1!A$1:C$84,3,FALSE)</f>
        <v>Non-alloy and other alloy cold finished bars</v>
      </c>
      <c r="D917" t="s">
        <v>92</v>
      </c>
      <c r="E917" t="s">
        <v>91</v>
      </c>
      <c r="F917" t="s">
        <v>68</v>
      </c>
      <c r="G917" t="s">
        <v>67</v>
      </c>
      <c r="H917" t="s">
        <v>212</v>
      </c>
      <c r="I917">
        <v>2462360</v>
      </c>
      <c r="J917">
        <v>975136</v>
      </c>
      <c r="K917">
        <f t="shared" si="28"/>
        <v>975.13599999999997</v>
      </c>
      <c r="L917">
        <f t="shared" si="29"/>
        <v>2525.1452105142257</v>
      </c>
    </row>
    <row r="918" spans="1:12" x14ac:dyDescent="0.35">
      <c r="A918" t="s">
        <v>124</v>
      </c>
      <c r="B918">
        <v>72285020</v>
      </c>
      <c r="C918" t="str">
        <f>VLOOKUP(B918,[1]Sheet1!A$1:C$84,3,FALSE)</f>
        <v>Non-alloy and other alloy cold finished bars</v>
      </c>
      <c r="D918" t="s">
        <v>89</v>
      </c>
      <c r="E918" t="s">
        <v>88</v>
      </c>
      <c r="F918" t="s">
        <v>68</v>
      </c>
      <c r="G918" t="s">
        <v>85</v>
      </c>
      <c r="H918" t="s">
        <v>212</v>
      </c>
      <c r="I918">
        <v>360</v>
      </c>
      <c r="J918">
        <v>125</v>
      </c>
      <c r="K918">
        <f t="shared" si="28"/>
        <v>0.125</v>
      </c>
      <c r="L918">
        <f t="shared" si="29"/>
        <v>2880</v>
      </c>
    </row>
    <row r="919" spans="1:12" x14ac:dyDescent="0.35">
      <c r="A919" t="s">
        <v>124</v>
      </c>
      <c r="B919">
        <v>72285020</v>
      </c>
      <c r="C919" t="str">
        <f>VLOOKUP(B919,[1]Sheet1!A$1:C$84,3,FALSE)</f>
        <v>Non-alloy and other alloy cold finished bars</v>
      </c>
      <c r="D919" t="s">
        <v>89</v>
      </c>
      <c r="E919" t="s">
        <v>88</v>
      </c>
      <c r="F919" t="s">
        <v>68</v>
      </c>
      <c r="G919" t="s">
        <v>67</v>
      </c>
      <c r="H919" t="s">
        <v>212</v>
      </c>
      <c r="I919">
        <v>3605</v>
      </c>
      <c r="J919">
        <v>603</v>
      </c>
      <c r="K919">
        <f t="shared" si="28"/>
        <v>0.60299999999999998</v>
      </c>
      <c r="L919">
        <f t="shared" si="29"/>
        <v>5978.4411276948595</v>
      </c>
    </row>
    <row r="920" spans="1:12" x14ac:dyDescent="0.35">
      <c r="A920" t="s">
        <v>124</v>
      </c>
      <c r="B920">
        <v>72285020</v>
      </c>
      <c r="C920" t="str">
        <f>VLOOKUP(B920,[1]Sheet1!A$1:C$84,3,FALSE)</f>
        <v>Non-alloy and other alloy cold finished bars</v>
      </c>
      <c r="D920" t="s">
        <v>87</v>
      </c>
      <c r="E920" t="s">
        <v>86</v>
      </c>
      <c r="F920" t="s">
        <v>68</v>
      </c>
      <c r="G920" t="s">
        <v>85</v>
      </c>
      <c r="H920" t="s">
        <v>212</v>
      </c>
      <c r="I920">
        <v>211</v>
      </c>
      <c r="J920">
        <v>80</v>
      </c>
      <c r="K920">
        <f t="shared" si="28"/>
        <v>0.08</v>
      </c>
      <c r="L920">
        <f t="shared" si="29"/>
        <v>2637.5</v>
      </c>
    </row>
    <row r="921" spans="1:12" x14ac:dyDescent="0.35">
      <c r="A921" t="s">
        <v>124</v>
      </c>
      <c r="B921">
        <v>72285020</v>
      </c>
      <c r="C921" t="str">
        <f>VLOOKUP(B921,[1]Sheet1!A$1:C$84,3,FALSE)</f>
        <v>Non-alloy and other alloy cold finished bars</v>
      </c>
      <c r="D921" t="s">
        <v>87</v>
      </c>
      <c r="E921" t="s">
        <v>86</v>
      </c>
      <c r="F921" t="s">
        <v>68</v>
      </c>
      <c r="G921" t="s">
        <v>90</v>
      </c>
      <c r="H921" t="s">
        <v>212</v>
      </c>
      <c r="I921">
        <v>210</v>
      </c>
      <c r="J921">
        <v>43</v>
      </c>
      <c r="K921">
        <f t="shared" si="28"/>
        <v>4.2999999999999997E-2</v>
      </c>
      <c r="L921">
        <f t="shared" si="29"/>
        <v>4883.7209302325582</v>
      </c>
    </row>
    <row r="922" spans="1:12" x14ac:dyDescent="0.35">
      <c r="A922" t="s">
        <v>124</v>
      </c>
      <c r="B922">
        <v>72285020</v>
      </c>
      <c r="C922" t="str">
        <f>VLOOKUP(B922,[1]Sheet1!A$1:C$84,3,FALSE)</f>
        <v>Non-alloy and other alloy cold finished bars</v>
      </c>
      <c r="D922" t="s">
        <v>99</v>
      </c>
      <c r="E922" t="s">
        <v>105</v>
      </c>
      <c r="F922" t="s">
        <v>68</v>
      </c>
      <c r="G922" t="s">
        <v>67</v>
      </c>
      <c r="H922" t="s">
        <v>212</v>
      </c>
      <c r="I922">
        <v>3212</v>
      </c>
      <c r="J922">
        <v>6</v>
      </c>
      <c r="K922">
        <f t="shared" si="28"/>
        <v>6.0000000000000001E-3</v>
      </c>
      <c r="L922">
        <f t="shared" si="29"/>
        <v>535333.33333333337</v>
      </c>
    </row>
    <row r="923" spans="1:12" x14ac:dyDescent="0.35">
      <c r="A923" t="s">
        <v>124</v>
      </c>
      <c r="B923">
        <v>72285020</v>
      </c>
      <c r="C923" t="str">
        <f>VLOOKUP(B923,[1]Sheet1!A$1:C$84,3,FALSE)</f>
        <v>Non-alloy and other alloy cold finished bars</v>
      </c>
      <c r="D923" t="s">
        <v>80</v>
      </c>
      <c r="E923" t="s">
        <v>79</v>
      </c>
      <c r="F923" t="s">
        <v>68</v>
      </c>
      <c r="G923" t="s">
        <v>85</v>
      </c>
      <c r="H923" t="s">
        <v>212</v>
      </c>
      <c r="I923">
        <v>616</v>
      </c>
      <c r="J923">
        <v>234</v>
      </c>
      <c r="K923">
        <f t="shared" si="28"/>
        <v>0.23400000000000001</v>
      </c>
      <c r="L923">
        <f t="shared" si="29"/>
        <v>2632.4786324786323</v>
      </c>
    </row>
    <row r="924" spans="1:12" x14ac:dyDescent="0.35">
      <c r="A924" t="s">
        <v>124</v>
      </c>
      <c r="B924">
        <v>72285020</v>
      </c>
      <c r="C924" t="str">
        <f>VLOOKUP(B924,[1]Sheet1!A$1:C$84,3,FALSE)</f>
        <v>Non-alloy and other alloy cold finished bars</v>
      </c>
      <c r="D924" t="s">
        <v>80</v>
      </c>
      <c r="E924" t="s">
        <v>79</v>
      </c>
      <c r="F924" t="s">
        <v>68</v>
      </c>
      <c r="G924" t="s">
        <v>67</v>
      </c>
      <c r="H924" t="s">
        <v>212</v>
      </c>
      <c r="I924">
        <v>4634</v>
      </c>
      <c r="J924">
        <v>2015</v>
      </c>
      <c r="K924">
        <f t="shared" si="28"/>
        <v>2.0150000000000001</v>
      </c>
      <c r="L924">
        <f t="shared" si="29"/>
        <v>2299.7518610421835</v>
      </c>
    </row>
    <row r="925" spans="1:12" x14ac:dyDescent="0.35">
      <c r="A925" t="s">
        <v>124</v>
      </c>
      <c r="B925">
        <v>72285020</v>
      </c>
      <c r="C925" t="str">
        <f>VLOOKUP(B925,[1]Sheet1!A$1:C$84,3,FALSE)</f>
        <v>Non-alloy and other alloy cold finished bars</v>
      </c>
      <c r="D925" t="s">
        <v>135</v>
      </c>
      <c r="E925" t="s">
        <v>134</v>
      </c>
      <c r="F925" t="s">
        <v>68</v>
      </c>
      <c r="G925" t="s">
        <v>67</v>
      </c>
      <c r="H925" t="s">
        <v>212</v>
      </c>
      <c r="I925">
        <v>21481</v>
      </c>
      <c r="J925">
        <v>11625</v>
      </c>
      <c r="K925">
        <f t="shared" si="28"/>
        <v>11.625</v>
      </c>
      <c r="L925">
        <f t="shared" si="29"/>
        <v>1847.8279569892472</v>
      </c>
    </row>
    <row r="926" spans="1:12" x14ac:dyDescent="0.35">
      <c r="A926" t="s">
        <v>124</v>
      </c>
      <c r="B926">
        <v>72285020</v>
      </c>
      <c r="C926" t="str">
        <f>VLOOKUP(B926,[1]Sheet1!A$1:C$84,3,FALSE)</f>
        <v>Non-alloy and other alloy cold finished bars</v>
      </c>
      <c r="D926" t="s">
        <v>76</v>
      </c>
      <c r="E926" t="s">
        <v>75</v>
      </c>
      <c r="F926" t="s">
        <v>68</v>
      </c>
      <c r="G926" t="s">
        <v>85</v>
      </c>
      <c r="H926" t="s">
        <v>212</v>
      </c>
      <c r="I926">
        <v>389837</v>
      </c>
      <c r="J926">
        <v>140577</v>
      </c>
      <c r="K926">
        <f t="shared" si="28"/>
        <v>140.577</v>
      </c>
      <c r="L926">
        <f t="shared" si="29"/>
        <v>2773.1207807820624</v>
      </c>
    </row>
    <row r="927" spans="1:12" x14ac:dyDescent="0.35">
      <c r="A927" t="s">
        <v>124</v>
      </c>
      <c r="B927">
        <v>72285020</v>
      </c>
      <c r="C927" t="str">
        <f>VLOOKUP(B927,[1]Sheet1!A$1:C$84,3,FALSE)</f>
        <v>Non-alloy and other alloy cold finished bars</v>
      </c>
      <c r="D927" t="s">
        <v>76</v>
      </c>
      <c r="E927" t="s">
        <v>75</v>
      </c>
      <c r="F927" t="s">
        <v>68</v>
      </c>
      <c r="G927" t="s">
        <v>67</v>
      </c>
      <c r="H927" t="s">
        <v>212</v>
      </c>
      <c r="I927">
        <v>2559555</v>
      </c>
      <c r="J927">
        <v>979116</v>
      </c>
      <c r="K927">
        <f t="shared" si="28"/>
        <v>979.11599999999999</v>
      </c>
      <c r="L927">
        <f t="shared" si="29"/>
        <v>2614.1488853210449</v>
      </c>
    </row>
    <row r="928" spans="1:12" x14ac:dyDescent="0.35">
      <c r="A928" t="s">
        <v>124</v>
      </c>
      <c r="B928">
        <v>72285020</v>
      </c>
      <c r="C928" t="str">
        <f>VLOOKUP(B928,[1]Sheet1!A$1:C$84,3,FALSE)</f>
        <v>Non-alloy and other alloy cold finished bars</v>
      </c>
      <c r="D928" t="s">
        <v>97</v>
      </c>
      <c r="E928" t="s">
        <v>96</v>
      </c>
      <c r="F928" t="s">
        <v>68</v>
      </c>
      <c r="G928" t="s">
        <v>85</v>
      </c>
      <c r="H928" t="s">
        <v>212</v>
      </c>
      <c r="I928">
        <v>45620</v>
      </c>
      <c r="J928">
        <v>16394</v>
      </c>
      <c r="K928">
        <f t="shared" si="28"/>
        <v>16.393999999999998</v>
      </c>
      <c r="L928">
        <f t="shared" si="29"/>
        <v>2782.7253873368309</v>
      </c>
    </row>
    <row r="929" spans="1:12" x14ac:dyDescent="0.35">
      <c r="A929" t="s">
        <v>124</v>
      </c>
      <c r="B929">
        <v>72285020</v>
      </c>
      <c r="C929" t="str">
        <f>VLOOKUP(B929,[1]Sheet1!A$1:C$84,3,FALSE)</f>
        <v>Non-alloy and other alloy cold finished bars</v>
      </c>
      <c r="D929" t="s">
        <v>97</v>
      </c>
      <c r="E929" t="s">
        <v>96</v>
      </c>
      <c r="F929" t="s">
        <v>68</v>
      </c>
      <c r="G929" t="s">
        <v>67</v>
      </c>
      <c r="H929" t="s">
        <v>212</v>
      </c>
      <c r="I929">
        <v>2180938</v>
      </c>
      <c r="J929">
        <v>502129</v>
      </c>
      <c r="K929">
        <f t="shared" si="28"/>
        <v>502.12900000000002</v>
      </c>
      <c r="L929">
        <f t="shared" si="29"/>
        <v>4343.3818799551509</v>
      </c>
    </row>
    <row r="930" spans="1:12" x14ac:dyDescent="0.35">
      <c r="A930" t="s">
        <v>124</v>
      </c>
      <c r="B930">
        <v>72285020</v>
      </c>
      <c r="C930" t="str">
        <f>VLOOKUP(B930,[1]Sheet1!A$1:C$84,3,FALSE)</f>
        <v>Non-alloy and other alloy cold finished bars</v>
      </c>
      <c r="D930" t="s">
        <v>110</v>
      </c>
      <c r="E930" t="s">
        <v>109</v>
      </c>
      <c r="F930" t="s">
        <v>68</v>
      </c>
      <c r="G930" t="s">
        <v>85</v>
      </c>
      <c r="H930" t="s">
        <v>212</v>
      </c>
      <c r="I930">
        <v>24658</v>
      </c>
      <c r="J930">
        <v>8995</v>
      </c>
      <c r="K930">
        <f t="shared" si="28"/>
        <v>8.9949999999999992</v>
      </c>
      <c r="L930">
        <f t="shared" si="29"/>
        <v>2741.30072262368</v>
      </c>
    </row>
    <row r="931" spans="1:12" x14ac:dyDescent="0.35">
      <c r="A931" t="s">
        <v>124</v>
      </c>
      <c r="B931">
        <v>72285020</v>
      </c>
      <c r="C931" t="str">
        <f>VLOOKUP(B931,[1]Sheet1!A$1:C$84,3,FALSE)</f>
        <v>Non-alloy and other alloy cold finished bars</v>
      </c>
      <c r="D931" t="s">
        <v>110</v>
      </c>
      <c r="E931" t="s">
        <v>109</v>
      </c>
      <c r="F931" t="s">
        <v>68</v>
      </c>
      <c r="G931" t="s">
        <v>67</v>
      </c>
      <c r="H931" t="s">
        <v>212</v>
      </c>
      <c r="I931">
        <v>252325</v>
      </c>
      <c r="J931">
        <v>116272</v>
      </c>
      <c r="K931">
        <f t="shared" si="28"/>
        <v>116.27200000000001</v>
      </c>
      <c r="L931">
        <f t="shared" si="29"/>
        <v>2170.1269437181782</v>
      </c>
    </row>
    <row r="932" spans="1:12" x14ac:dyDescent="0.35">
      <c r="A932" t="s">
        <v>121</v>
      </c>
      <c r="B932">
        <v>72285040</v>
      </c>
      <c r="C932" t="str">
        <f>VLOOKUP(B932,[1]Sheet1!A$1:C$84,3,FALSE)</f>
        <v>Non-alloy and other alloy cold finished bars</v>
      </c>
      <c r="D932" t="s">
        <v>92</v>
      </c>
      <c r="E932" t="s">
        <v>91</v>
      </c>
      <c r="F932" t="s">
        <v>68</v>
      </c>
      <c r="G932" t="s">
        <v>85</v>
      </c>
      <c r="H932" t="s">
        <v>212</v>
      </c>
      <c r="I932">
        <v>35714</v>
      </c>
      <c r="J932">
        <v>25493</v>
      </c>
      <c r="K932">
        <f t="shared" si="28"/>
        <v>25.492999999999999</v>
      </c>
      <c r="L932">
        <f t="shared" si="29"/>
        <v>1400.933589612835</v>
      </c>
    </row>
    <row r="933" spans="1:12" x14ac:dyDescent="0.35">
      <c r="A933" t="s">
        <v>121</v>
      </c>
      <c r="B933">
        <v>72285040</v>
      </c>
      <c r="C933" t="str">
        <f>VLOOKUP(B933,[1]Sheet1!A$1:C$84,3,FALSE)</f>
        <v>Non-alloy and other alloy cold finished bars</v>
      </c>
      <c r="D933" t="s">
        <v>92</v>
      </c>
      <c r="E933" t="s">
        <v>91</v>
      </c>
      <c r="F933" t="s">
        <v>68</v>
      </c>
      <c r="G933" t="s">
        <v>67</v>
      </c>
      <c r="H933" t="s">
        <v>212</v>
      </c>
      <c r="I933">
        <v>182320</v>
      </c>
      <c r="J933">
        <v>54616</v>
      </c>
      <c r="K933">
        <f t="shared" si="28"/>
        <v>54.616</v>
      </c>
      <c r="L933">
        <f t="shared" si="29"/>
        <v>3338.215907426395</v>
      </c>
    </row>
    <row r="934" spans="1:12" x14ac:dyDescent="0.35">
      <c r="A934" t="s">
        <v>121</v>
      </c>
      <c r="B934">
        <v>72285040</v>
      </c>
      <c r="C934" t="str">
        <f>VLOOKUP(B934,[1]Sheet1!A$1:C$84,3,FALSE)</f>
        <v>Non-alloy and other alloy cold finished bars</v>
      </c>
      <c r="D934" t="s">
        <v>80</v>
      </c>
      <c r="E934" t="s">
        <v>79</v>
      </c>
      <c r="F934" t="s">
        <v>68</v>
      </c>
      <c r="G934" t="s">
        <v>85</v>
      </c>
      <c r="H934" t="s">
        <v>212</v>
      </c>
      <c r="I934">
        <v>5252</v>
      </c>
      <c r="J934">
        <v>3264</v>
      </c>
      <c r="K934">
        <f t="shared" si="28"/>
        <v>3.2639999999999998</v>
      </c>
      <c r="L934">
        <f t="shared" si="29"/>
        <v>1609.0686274509806</v>
      </c>
    </row>
    <row r="935" spans="1:12" x14ac:dyDescent="0.35">
      <c r="A935" t="s">
        <v>121</v>
      </c>
      <c r="B935">
        <v>72285040</v>
      </c>
      <c r="C935" t="str">
        <f>VLOOKUP(B935,[1]Sheet1!A$1:C$84,3,FALSE)</f>
        <v>Non-alloy and other alloy cold finished bars</v>
      </c>
      <c r="D935" t="s">
        <v>80</v>
      </c>
      <c r="E935" t="s">
        <v>79</v>
      </c>
      <c r="F935" t="s">
        <v>68</v>
      </c>
      <c r="G935" t="s">
        <v>67</v>
      </c>
      <c r="H935" t="s">
        <v>212</v>
      </c>
      <c r="I935">
        <v>31537</v>
      </c>
      <c r="J935">
        <v>34819</v>
      </c>
      <c r="K935">
        <f t="shared" si="28"/>
        <v>34.819000000000003</v>
      </c>
      <c r="L935">
        <f t="shared" si="29"/>
        <v>905.74111835492113</v>
      </c>
    </row>
    <row r="936" spans="1:12" x14ac:dyDescent="0.35">
      <c r="A936" t="s">
        <v>121</v>
      </c>
      <c r="B936">
        <v>72285040</v>
      </c>
      <c r="C936" t="str">
        <f>VLOOKUP(B936,[1]Sheet1!A$1:C$84,3,FALSE)</f>
        <v>Non-alloy and other alloy cold finished bars</v>
      </c>
      <c r="D936" t="s">
        <v>76</v>
      </c>
      <c r="E936" t="s">
        <v>75</v>
      </c>
      <c r="F936" t="s">
        <v>68</v>
      </c>
      <c r="G936" t="s">
        <v>85</v>
      </c>
      <c r="H936" t="s">
        <v>212</v>
      </c>
      <c r="I936">
        <v>11585</v>
      </c>
      <c r="J936">
        <v>7096</v>
      </c>
      <c r="K936">
        <f t="shared" si="28"/>
        <v>7.0960000000000001</v>
      </c>
      <c r="L936">
        <f t="shared" si="29"/>
        <v>1632.6099210822999</v>
      </c>
    </row>
    <row r="937" spans="1:12" x14ac:dyDescent="0.35">
      <c r="A937" t="s">
        <v>121</v>
      </c>
      <c r="B937">
        <v>72285040</v>
      </c>
      <c r="C937" t="str">
        <f>VLOOKUP(B937,[1]Sheet1!A$1:C$84,3,FALSE)</f>
        <v>Non-alloy and other alloy cold finished bars</v>
      </c>
      <c r="D937" t="s">
        <v>76</v>
      </c>
      <c r="E937" t="s">
        <v>75</v>
      </c>
      <c r="F937" t="s">
        <v>68</v>
      </c>
      <c r="G937" t="s">
        <v>67</v>
      </c>
      <c r="H937" t="s">
        <v>212</v>
      </c>
      <c r="I937">
        <v>72971</v>
      </c>
      <c r="J937">
        <v>51008</v>
      </c>
      <c r="K937">
        <f t="shared" si="28"/>
        <v>51.008000000000003</v>
      </c>
      <c r="L937">
        <f t="shared" si="29"/>
        <v>1430.5795169385194</v>
      </c>
    </row>
    <row r="938" spans="1:12" x14ac:dyDescent="0.35">
      <c r="A938" t="s">
        <v>121</v>
      </c>
      <c r="B938">
        <v>72285040</v>
      </c>
      <c r="C938" t="str">
        <f>VLOOKUP(B938,[1]Sheet1!A$1:C$84,3,FALSE)</f>
        <v>Non-alloy and other alloy cold finished bars</v>
      </c>
      <c r="D938" t="s">
        <v>97</v>
      </c>
      <c r="E938" t="s">
        <v>96</v>
      </c>
      <c r="F938" t="s">
        <v>68</v>
      </c>
      <c r="G938" t="s">
        <v>85</v>
      </c>
      <c r="H938" t="s">
        <v>212</v>
      </c>
      <c r="I938">
        <v>425</v>
      </c>
      <c r="J938">
        <v>271</v>
      </c>
      <c r="K938">
        <f t="shared" si="28"/>
        <v>0.27100000000000002</v>
      </c>
      <c r="L938">
        <f t="shared" si="29"/>
        <v>1568.2656826568264</v>
      </c>
    </row>
    <row r="939" spans="1:12" x14ac:dyDescent="0.35">
      <c r="A939" t="s">
        <v>121</v>
      </c>
      <c r="B939">
        <v>72285040</v>
      </c>
      <c r="C939" t="str">
        <f>VLOOKUP(B939,[1]Sheet1!A$1:C$84,3,FALSE)</f>
        <v>Non-alloy and other alloy cold finished bars</v>
      </c>
      <c r="D939" t="s">
        <v>97</v>
      </c>
      <c r="E939" t="s">
        <v>96</v>
      </c>
      <c r="F939" t="s">
        <v>68</v>
      </c>
      <c r="G939" t="s">
        <v>67</v>
      </c>
      <c r="H939" t="s">
        <v>212</v>
      </c>
      <c r="I939">
        <v>23805</v>
      </c>
      <c r="J939">
        <v>6800</v>
      </c>
      <c r="K939">
        <f t="shared" si="28"/>
        <v>6.8</v>
      </c>
      <c r="L939">
        <f t="shared" si="29"/>
        <v>3500.7352941176473</v>
      </c>
    </row>
    <row r="940" spans="1:12" x14ac:dyDescent="0.35">
      <c r="A940" t="s">
        <v>120</v>
      </c>
      <c r="B940">
        <v>72285061</v>
      </c>
      <c r="C940" t="str">
        <f>VLOOKUP(B940,[1]Sheet1!A$1:C$84,3,FALSE)</f>
        <v>Non-alloy and other alloy cold finished bars</v>
      </c>
      <c r="D940" t="s">
        <v>67</v>
      </c>
      <c r="E940" t="s">
        <v>94</v>
      </c>
      <c r="F940" t="s">
        <v>68</v>
      </c>
      <c r="G940" t="s">
        <v>85</v>
      </c>
      <c r="H940" t="s">
        <v>212</v>
      </c>
      <c r="I940">
        <v>1150</v>
      </c>
      <c r="J940">
        <v>909</v>
      </c>
      <c r="K940">
        <f t="shared" si="28"/>
        <v>0.90900000000000003</v>
      </c>
      <c r="L940">
        <f t="shared" si="29"/>
        <v>1265.1265126512651</v>
      </c>
    </row>
    <row r="941" spans="1:12" x14ac:dyDescent="0.35">
      <c r="A941" t="s">
        <v>120</v>
      </c>
      <c r="B941">
        <v>72285061</v>
      </c>
      <c r="C941" t="str">
        <f>VLOOKUP(B941,[1]Sheet1!A$1:C$84,3,FALSE)</f>
        <v>Non-alloy and other alloy cold finished bars</v>
      </c>
      <c r="D941" t="s">
        <v>67</v>
      </c>
      <c r="E941" t="s">
        <v>94</v>
      </c>
      <c r="F941" t="s">
        <v>68</v>
      </c>
      <c r="G941" t="s">
        <v>67</v>
      </c>
      <c r="H941" t="s">
        <v>212</v>
      </c>
      <c r="I941">
        <v>11271</v>
      </c>
      <c r="J941">
        <v>2645</v>
      </c>
      <c r="K941">
        <f t="shared" si="28"/>
        <v>2.645</v>
      </c>
      <c r="L941">
        <f t="shared" si="29"/>
        <v>4261.2476370510394</v>
      </c>
    </row>
    <row r="942" spans="1:12" x14ac:dyDescent="0.35">
      <c r="A942" t="s">
        <v>120</v>
      </c>
      <c r="B942">
        <v>72285061</v>
      </c>
      <c r="C942" t="str">
        <f>VLOOKUP(B942,[1]Sheet1!A$1:C$84,3,FALSE)</f>
        <v>Non-alloy and other alloy cold finished bars</v>
      </c>
      <c r="D942" t="s">
        <v>92</v>
      </c>
      <c r="E942" t="s">
        <v>91</v>
      </c>
      <c r="F942" t="s">
        <v>68</v>
      </c>
      <c r="G942" t="s">
        <v>85</v>
      </c>
      <c r="H942" t="s">
        <v>212</v>
      </c>
      <c r="I942">
        <v>533599</v>
      </c>
      <c r="J942">
        <v>427400</v>
      </c>
      <c r="K942">
        <f t="shared" si="28"/>
        <v>427.4</v>
      </c>
      <c r="L942">
        <f t="shared" si="29"/>
        <v>1248.4768366869444</v>
      </c>
    </row>
    <row r="943" spans="1:12" x14ac:dyDescent="0.35">
      <c r="A943" t="s">
        <v>120</v>
      </c>
      <c r="B943">
        <v>72285061</v>
      </c>
      <c r="C943" t="str">
        <f>VLOOKUP(B943,[1]Sheet1!A$1:C$84,3,FALSE)</f>
        <v>Non-alloy and other alloy cold finished bars</v>
      </c>
      <c r="D943" t="s">
        <v>92</v>
      </c>
      <c r="E943" t="s">
        <v>91</v>
      </c>
      <c r="F943" t="s">
        <v>68</v>
      </c>
      <c r="G943" t="s">
        <v>67</v>
      </c>
      <c r="H943" t="s">
        <v>212</v>
      </c>
      <c r="I943">
        <v>2115482</v>
      </c>
      <c r="J943">
        <v>1179569</v>
      </c>
      <c r="K943">
        <f t="shared" si="28"/>
        <v>1179.569</v>
      </c>
      <c r="L943">
        <f t="shared" si="29"/>
        <v>1793.436416182521</v>
      </c>
    </row>
    <row r="944" spans="1:12" x14ac:dyDescent="0.35">
      <c r="A944" t="s">
        <v>120</v>
      </c>
      <c r="B944">
        <v>72285061</v>
      </c>
      <c r="C944" t="str">
        <f>VLOOKUP(B944,[1]Sheet1!A$1:C$84,3,FALSE)</f>
        <v>Non-alloy and other alloy cold finished bars</v>
      </c>
      <c r="D944" t="s">
        <v>89</v>
      </c>
      <c r="E944" t="s">
        <v>88</v>
      </c>
      <c r="F944" t="s">
        <v>68</v>
      </c>
      <c r="G944" t="s">
        <v>85</v>
      </c>
      <c r="H944" t="s">
        <v>212</v>
      </c>
      <c r="I944">
        <v>5784</v>
      </c>
      <c r="J944">
        <v>4635</v>
      </c>
      <c r="K944">
        <f t="shared" si="28"/>
        <v>4.6349999999999998</v>
      </c>
      <c r="L944">
        <f t="shared" si="29"/>
        <v>1247.89644012945</v>
      </c>
    </row>
    <row r="945" spans="1:12" x14ac:dyDescent="0.35">
      <c r="A945" t="s">
        <v>120</v>
      </c>
      <c r="B945">
        <v>72285061</v>
      </c>
      <c r="C945" t="str">
        <f>VLOOKUP(B945,[1]Sheet1!A$1:C$84,3,FALSE)</f>
        <v>Non-alloy and other alloy cold finished bars</v>
      </c>
      <c r="D945" t="s">
        <v>89</v>
      </c>
      <c r="E945" t="s">
        <v>88</v>
      </c>
      <c r="F945" t="s">
        <v>68</v>
      </c>
      <c r="G945" t="s">
        <v>67</v>
      </c>
      <c r="H945" t="s">
        <v>212</v>
      </c>
      <c r="I945">
        <v>58783</v>
      </c>
      <c r="J945">
        <v>45851</v>
      </c>
      <c r="K945">
        <f t="shared" si="28"/>
        <v>45.850999999999999</v>
      </c>
      <c r="L945">
        <f t="shared" si="29"/>
        <v>1282.044012126235</v>
      </c>
    </row>
    <row r="946" spans="1:12" x14ac:dyDescent="0.35">
      <c r="A946" t="s">
        <v>120</v>
      </c>
      <c r="B946">
        <v>72285061</v>
      </c>
      <c r="C946" t="str">
        <f>VLOOKUP(B946,[1]Sheet1!A$1:C$84,3,FALSE)</f>
        <v>Non-alloy and other alloy cold finished bars</v>
      </c>
      <c r="D946" t="s">
        <v>87</v>
      </c>
      <c r="E946" t="s">
        <v>86</v>
      </c>
      <c r="F946" t="s">
        <v>68</v>
      </c>
      <c r="G946" t="s">
        <v>85</v>
      </c>
      <c r="H946" t="s">
        <v>212</v>
      </c>
      <c r="I946">
        <v>11139</v>
      </c>
      <c r="J946">
        <v>8834</v>
      </c>
      <c r="K946">
        <f t="shared" si="28"/>
        <v>8.8339999999999996</v>
      </c>
      <c r="L946">
        <f t="shared" si="29"/>
        <v>1260.9237038714059</v>
      </c>
    </row>
    <row r="947" spans="1:12" x14ac:dyDescent="0.35">
      <c r="A947" t="s">
        <v>120</v>
      </c>
      <c r="B947">
        <v>72285061</v>
      </c>
      <c r="C947" t="str">
        <f>VLOOKUP(B947,[1]Sheet1!A$1:C$84,3,FALSE)</f>
        <v>Non-alloy and other alloy cold finished bars</v>
      </c>
      <c r="D947" t="s">
        <v>87</v>
      </c>
      <c r="E947" t="s">
        <v>86</v>
      </c>
      <c r="F947" t="s">
        <v>68</v>
      </c>
      <c r="G947" t="s">
        <v>67</v>
      </c>
      <c r="H947" t="s">
        <v>212</v>
      </c>
      <c r="I947">
        <v>12246</v>
      </c>
      <c r="J947">
        <v>9022</v>
      </c>
      <c r="K947">
        <f t="shared" si="28"/>
        <v>9.0220000000000002</v>
      </c>
      <c r="L947">
        <f t="shared" si="29"/>
        <v>1357.3487031700288</v>
      </c>
    </row>
    <row r="948" spans="1:12" x14ac:dyDescent="0.35">
      <c r="A948" t="s">
        <v>120</v>
      </c>
      <c r="B948">
        <v>72285061</v>
      </c>
      <c r="C948" t="str">
        <f>VLOOKUP(B948,[1]Sheet1!A$1:C$84,3,FALSE)</f>
        <v>Non-alloy and other alloy cold finished bars</v>
      </c>
      <c r="D948" t="s">
        <v>80</v>
      </c>
      <c r="E948" t="s">
        <v>79</v>
      </c>
      <c r="F948" t="s">
        <v>68</v>
      </c>
      <c r="G948" t="s">
        <v>85</v>
      </c>
      <c r="H948" t="s">
        <v>212</v>
      </c>
      <c r="I948">
        <v>34160</v>
      </c>
      <c r="J948">
        <v>27270</v>
      </c>
      <c r="K948">
        <f t="shared" si="28"/>
        <v>27.27</v>
      </c>
      <c r="L948">
        <f t="shared" si="29"/>
        <v>1252.6585991932527</v>
      </c>
    </row>
    <row r="949" spans="1:12" x14ac:dyDescent="0.35">
      <c r="A949" t="s">
        <v>120</v>
      </c>
      <c r="B949">
        <v>72285061</v>
      </c>
      <c r="C949" t="str">
        <f>VLOOKUP(B949,[1]Sheet1!A$1:C$84,3,FALSE)</f>
        <v>Non-alloy and other alloy cold finished bars</v>
      </c>
      <c r="D949" t="s">
        <v>80</v>
      </c>
      <c r="E949" t="s">
        <v>79</v>
      </c>
      <c r="F949" t="s">
        <v>68</v>
      </c>
      <c r="G949" t="s">
        <v>67</v>
      </c>
      <c r="H949" t="s">
        <v>212</v>
      </c>
      <c r="I949">
        <v>185119</v>
      </c>
      <c r="J949">
        <v>145051</v>
      </c>
      <c r="K949">
        <f t="shared" si="28"/>
        <v>145.05099999999999</v>
      </c>
      <c r="L949">
        <f t="shared" si="29"/>
        <v>1276.2338763607283</v>
      </c>
    </row>
    <row r="950" spans="1:12" x14ac:dyDescent="0.35">
      <c r="A950" t="s">
        <v>120</v>
      </c>
      <c r="B950">
        <v>72285061</v>
      </c>
      <c r="C950" t="str">
        <f>VLOOKUP(B950,[1]Sheet1!A$1:C$84,3,FALSE)</f>
        <v>Non-alloy and other alloy cold finished bars</v>
      </c>
      <c r="D950" t="s">
        <v>78</v>
      </c>
      <c r="E950" t="s">
        <v>77</v>
      </c>
      <c r="F950" t="s">
        <v>68</v>
      </c>
      <c r="G950" t="s">
        <v>85</v>
      </c>
      <c r="H950" t="s">
        <v>212</v>
      </c>
      <c r="I950">
        <v>9577</v>
      </c>
      <c r="J950">
        <v>7789</v>
      </c>
      <c r="K950">
        <f t="shared" si="28"/>
        <v>7.7889999999999997</v>
      </c>
      <c r="L950">
        <f t="shared" si="29"/>
        <v>1229.5544999358069</v>
      </c>
    </row>
    <row r="951" spans="1:12" x14ac:dyDescent="0.35">
      <c r="A951" t="s">
        <v>120</v>
      </c>
      <c r="B951">
        <v>72285061</v>
      </c>
      <c r="C951" t="str">
        <f>VLOOKUP(B951,[1]Sheet1!A$1:C$84,3,FALSE)</f>
        <v>Non-alloy and other alloy cold finished bars</v>
      </c>
      <c r="D951" t="s">
        <v>78</v>
      </c>
      <c r="E951" t="s">
        <v>77</v>
      </c>
      <c r="F951" t="s">
        <v>68</v>
      </c>
      <c r="G951" t="s">
        <v>67</v>
      </c>
      <c r="H951" t="s">
        <v>212</v>
      </c>
      <c r="I951">
        <v>66697</v>
      </c>
      <c r="J951">
        <v>75783</v>
      </c>
      <c r="K951">
        <f t="shared" si="28"/>
        <v>75.783000000000001</v>
      </c>
      <c r="L951">
        <f t="shared" si="29"/>
        <v>880.10503674966685</v>
      </c>
    </row>
    <row r="952" spans="1:12" x14ac:dyDescent="0.35">
      <c r="A952" t="s">
        <v>120</v>
      </c>
      <c r="B952">
        <v>72285061</v>
      </c>
      <c r="C952" t="str">
        <f>VLOOKUP(B952,[1]Sheet1!A$1:C$84,3,FALSE)</f>
        <v>Non-alloy and other alloy cold finished bars</v>
      </c>
      <c r="D952" t="s">
        <v>76</v>
      </c>
      <c r="E952" t="s">
        <v>75</v>
      </c>
      <c r="F952" t="s">
        <v>68</v>
      </c>
      <c r="G952" t="s">
        <v>85</v>
      </c>
      <c r="H952" t="s">
        <v>212</v>
      </c>
      <c r="I952">
        <v>3258</v>
      </c>
      <c r="J952">
        <v>2678</v>
      </c>
      <c r="K952">
        <f t="shared" si="28"/>
        <v>2.6779999999999999</v>
      </c>
      <c r="L952">
        <f t="shared" si="29"/>
        <v>1216.5795369678865</v>
      </c>
    </row>
    <row r="953" spans="1:12" x14ac:dyDescent="0.35">
      <c r="A953" t="s">
        <v>120</v>
      </c>
      <c r="B953">
        <v>72285061</v>
      </c>
      <c r="C953" t="str">
        <f>VLOOKUP(B953,[1]Sheet1!A$1:C$84,3,FALSE)</f>
        <v>Non-alloy and other alloy cold finished bars</v>
      </c>
      <c r="D953" t="s">
        <v>76</v>
      </c>
      <c r="E953" t="s">
        <v>75</v>
      </c>
      <c r="F953" t="s">
        <v>68</v>
      </c>
      <c r="G953" t="s">
        <v>67</v>
      </c>
      <c r="H953" t="s">
        <v>212</v>
      </c>
      <c r="I953">
        <v>23256</v>
      </c>
      <c r="J953">
        <v>22340</v>
      </c>
      <c r="K953">
        <f t="shared" si="28"/>
        <v>22.34</v>
      </c>
      <c r="L953">
        <f t="shared" si="29"/>
        <v>1041.0026857654432</v>
      </c>
    </row>
    <row r="954" spans="1:12" x14ac:dyDescent="0.35">
      <c r="A954" t="s">
        <v>120</v>
      </c>
      <c r="B954">
        <v>72285061</v>
      </c>
      <c r="C954" t="str">
        <f>VLOOKUP(B954,[1]Sheet1!A$1:C$84,3,FALSE)</f>
        <v>Non-alloy and other alloy cold finished bars</v>
      </c>
      <c r="D954" t="s">
        <v>116</v>
      </c>
      <c r="E954" t="s">
        <v>115</v>
      </c>
      <c r="F954" t="s">
        <v>68</v>
      </c>
      <c r="G954" t="s">
        <v>85</v>
      </c>
      <c r="H954" t="s">
        <v>212</v>
      </c>
      <c r="I954">
        <v>7288</v>
      </c>
      <c r="J954">
        <v>5782</v>
      </c>
      <c r="K954">
        <f t="shared" si="28"/>
        <v>5.782</v>
      </c>
      <c r="L954">
        <f t="shared" si="29"/>
        <v>1260.463507436873</v>
      </c>
    </row>
    <row r="955" spans="1:12" x14ac:dyDescent="0.35">
      <c r="A955" t="s">
        <v>120</v>
      </c>
      <c r="B955">
        <v>72285061</v>
      </c>
      <c r="C955" t="str">
        <f>VLOOKUP(B955,[1]Sheet1!A$1:C$84,3,FALSE)</f>
        <v>Non-alloy and other alloy cold finished bars</v>
      </c>
      <c r="D955" t="s">
        <v>116</v>
      </c>
      <c r="E955" t="s">
        <v>115</v>
      </c>
      <c r="F955" t="s">
        <v>68</v>
      </c>
      <c r="G955" t="s">
        <v>67</v>
      </c>
      <c r="H955" t="s">
        <v>212</v>
      </c>
      <c r="I955">
        <v>66697</v>
      </c>
      <c r="J955">
        <v>63176</v>
      </c>
      <c r="K955">
        <f t="shared" si="28"/>
        <v>63.176000000000002</v>
      </c>
      <c r="L955">
        <f t="shared" si="29"/>
        <v>1055.7331898189186</v>
      </c>
    </row>
    <row r="956" spans="1:12" x14ac:dyDescent="0.35">
      <c r="A956" t="s">
        <v>120</v>
      </c>
      <c r="B956">
        <v>72285061</v>
      </c>
      <c r="C956" t="str">
        <f>VLOOKUP(B956,[1]Sheet1!A$1:C$84,3,FALSE)</f>
        <v>Non-alloy and other alloy cold finished bars</v>
      </c>
      <c r="D956" t="s">
        <v>97</v>
      </c>
      <c r="E956" t="s">
        <v>96</v>
      </c>
      <c r="F956" t="s">
        <v>68</v>
      </c>
      <c r="G956" t="s">
        <v>85</v>
      </c>
      <c r="H956" t="s">
        <v>212</v>
      </c>
      <c r="I956">
        <v>1771</v>
      </c>
      <c r="J956">
        <v>1419</v>
      </c>
      <c r="K956">
        <f t="shared" si="28"/>
        <v>1.419</v>
      </c>
      <c r="L956">
        <f t="shared" si="29"/>
        <v>1248.062015503876</v>
      </c>
    </row>
    <row r="957" spans="1:12" x14ac:dyDescent="0.35">
      <c r="A957" t="s">
        <v>120</v>
      </c>
      <c r="B957">
        <v>72285061</v>
      </c>
      <c r="C957" t="str">
        <f>VLOOKUP(B957,[1]Sheet1!A$1:C$84,3,FALSE)</f>
        <v>Non-alloy and other alloy cold finished bars</v>
      </c>
      <c r="D957" t="s">
        <v>97</v>
      </c>
      <c r="E957" t="s">
        <v>96</v>
      </c>
      <c r="F957" t="s">
        <v>68</v>
      </c>
      <c r="G957" t="s">
        <v>67</v>
      </c>
      <c r="H957" t="s">
        <v>212</v>
      </c>
      <c r="I957">
        <v>87526</v>
      </c>
      <c r="J957">
        <v>40769</v>
      </c>
      <c r="K957">
        <f t="shared" si="28"/>
        <v>40.768999999999998</v>
      </c>
      <c r="L957">
        <f t="shared" si="29"/>
        <v>2146.8763030734135</v>
      </c>
    </row>
    <row r="958" spans="1:12" x14ac:dyDescent="0.35">
      <c r="A958" t="s">
        <v>120</v>
      </c>
      <c r="B958">
        <v>72285061</v>
      </c>
      <c r="C958" t="str">
        <f>VLOOKUP(B958,[1]Sheet1!A$1:C$84,3,FALSE)</f>
        <v>Non-alloy and other alloy cold finished bars</v>
      </c>
      <c r="D958" t="s">
        <v>110</v>
      </c>
      <c r="E958" t="s">
        <v>109</v>
      </c>
      <c r="F958" t="s">
        <v>68</v>
      </c>
      <c r="G958" t="s">
        <v>85</v>
      </c>
      <c r="H958" t="s">
        <v>212</v>
      </c>
      <c r="I958">
        <v>113337</v>
      </c>
      <c r="J958">
        <v>91367</v>
      </c>
      <c r="K958">
        <f t="shared" si="28"/>
        <v>91.367000000000004</v>
      </c>
      <c r="L958">
        <f t="shared" si="29"/>
        <v>1240.4588089791719</v>
      </c>
    </row>
    <row r="959" spans="1:12" x14ac:dyDescent="0.35">
      <c r="A959" t="s">
        <v>120</v>
      </c>
      <c r="B959">
        <v>72285061</v>
      </c>
      <c r="C959" t="str">
        <f>VLOOKUP(B959,[1]Sheet1!A$1:C$84,3,FALSE)</f>
        <v>Non-alloy and other alloy cold finished bars</v>
      </c>
      <c r="D959" t="s">
        <v>110</v>
      </c>
      <c r="E959" t="s">
        <v>109</v>
      </c>
      <c r="F959" t="s">
        <v>68</v>
      </c>
      <c r="G959" t="s">
        <v>67</v>
      </c>
      <c r="H959" t="s">
        <v>212</v>
      </c>
      <c r="I959">
        <v>1161394</v>
      </c>
      <c r="J959">
        <v>1080268</v>
      </c>
      <c r="K959">
        <f t="shared" si="28"/>
        <v>1080.268</v>
      </c>
      <c r="L959">
        <f t="shared" si="29"/>
        <v>1075.0980312292875</v>
      </c>
    </row>
    <row r="960" spans="1:12" x14ac:dyDescent="0.35">
      <c r="A960" t="s">
        <v>119</v>
      </c>
      <c r="B960">
        <v>72285069</v>
      </c>
      <c r="C960" t="str">
        <f>VLOOKUP(B960,[1]Sheet1!A$1:C$84,3,FALSE)</f>
        <v>Non-alloy and other alloy cold finished bars</v>
      </c>
      <c r="D960" t="s">
        <v>67</v>
      </c>
      <c r="E960" t="s">
        <v>94</v>
      </c>
      <c r="F960" t="s">
        <v>68</v>
      </c>
      <c r="G960" t="s">
        <v>85</v>
      </c>
      <c r="H960" t="s">
        <v>212</v>
      </c>
      <c r="I960">
        <v>138300</v>
      </c>
      <c r="J960">
        <v>116022</v>
      </c>
      <c r="K960">
        <f t="shared" si="28"/>
        <v>116.02200000000001</v>
      </c>
      <c r="L960">
        <f t="shared" si="29"/>
        <v>1192.0153074416921</v>
      </c>
    </row>
    <row r="961" spans="1:12" x14ac:dyDescent="0.35">
      <c r="A961" t="s">
        <v>119</v>
      </c>
      <c r="B961">
        <v>72285069</v>
      </c>
      <c r="C961" t="str">
        <f>VLOOKUP(B961,[1]Sheet1!A$1:C$84,3,FALSE)</f>
        <v>Non-alloy and other alloy cold finished bars</v>
      </c>
      <c r="D961" t="s">
        <v>67</v>
      </c>
      <c r="E961" t="s">
        <v>94</v>
      </c>
      <c r="F961" t="s">
        <v>68</v>
      </c>
      <c r="G961" t="s">
        <v>67</v>
      </c>
      <c r="H961" t="s">
        <v>212</v>
      </c>
      <c r="I961">
        <v>1766145</v>
      </c>
      <c r="J961">
        <v>1726405</v>
      </c>
      <c r="K961">
        <f t="shared" si="28"/>
        <v>1726.405</v>
      </c>
      <c r="L961">
        <f t="shared" si="29"/>
        <v>1023.0189324057797</v>
      </c>
    </row>
    <row r="962" spans="1:12" x14ac:dyDescent="0.35">
      <c r="A962" t="s">
        <v>119</v>
      </c>
      <c r="B962">
        <v>72285069</v>
      </c>
      <c r="C962" t="str">
        <f>VLOOKUP(B962,[1]Sheet1!A$1:C$84,3,FALSE)</f>
        <v>Non-alloy and other alloy cold finished bars</v>
      </c>
      <c r="D962" t="s">
        <v>72</v>
      </c>
      <c r="E962" t="s">
        <v>93</v>
      </c>
      <c r="F962" t="s">
        <v>68</v>
      </c>
      <c r="G962" t="s">
        <v>85</v>
      </c>
      <c r="H962" t="s">
        <v>212</v>
      </c>
      <c r="I962">
        <v>72739</v>
      </c>
      <c r="J962">
        <v>61027</v>
      </c>
      <c r="K962">
        <f t="shared" ref="K962:K1025" si="30">J962/1000</f>
        <v>61.027000000000001</v>
      </c>
      <c r="L962">
        <f t="shared" ref="L962:L1025" si="31">I962/K962</f>
        <v>1191.9150539924951</v>
      </c>
    </row>
    <row r="963" spans="1:12" x14ac:dyDescent="0.35">
      <c r="A963" t="s">
        <v>119</v>
      </c>
      <c r="B963">
        <v>72285069</v>
      </c>
      <c r="C963" t="str">
        <f>VLOOKUP(B963,[1]Sheet1!A$1:C$84,3,FALSE)</f>
        <v>Non-alloy and other alloy cold finished bars</v>
      </c>
      <c r="D963" t="s">
        <v>72</v>
      </c>
      <c r="E963" t="s">
        <v>93</v>
      </c>
      <c r="F963" t="s">
        <v>68</v>
      </c>
      <c r="G963" t="s">
        <v>67</v>
      </c>
      <c r="H963" t="s">
        <v>212</v>
      </c>
      <c r="I963">
        <v>91072</v>
      </c>
      <c r="J963">
        <v>23044</v>
      </c>
      <c r="K963">
        <f t="shared" si="30"/>
        <v>23.044</v>
      </c>
      <c r="L963">
        <f t="shared" si="31"/>
        <v>3952.0916507550774</v>
      </c>
    </row>
    <row r="964" spans="1:12" x14ac:dyDescent="0.35">
      <c r="A964" t="s">
        <v>119</v>
      </c>
      <c r="B964">
        <v>72285069</v>
      </c>
      <c r="C964" t="str">
        <f>VLOOKUP(B964,[1]Sheet1!A$1:C$84,3,FALSE)</f>
        <v>Non-alloy and other alloy cold finished bars</v>
      </c>
      <c r="D964" t="s">
        <v>92</v>
      </c>
      <c r="E964" t="s">
        <v>91</v>
      </c>
      <c r="F964" t="s">
        <v>68</v>
      </c>
      <c r="G964" t="s">
        <v>85</v>
      </c>
      <c r="H964" t="s">
        <v>212</v>
      </c>
      <c r="I964">
        <v>451644</v>
      </c>
      <c r="J964">
        <v>378908</v>
      </c>
      <c r="K964">
        <f t="shared" si="30"/>
        <v>378.90800000000002</v>
      </c>
      <c r="L964">
        <f t="shared" si="31"/>
        <v>1191.9621649582484</v>
      </c>
    </row>
    <row r="965" spans="1:12" x14ac:dyDescent="0.35">
      <c r="A965" t="s">
        <v>119</v>
      </c>
      <c r="B965">
        <v>72285069</v>
      </c>
      <c r="C965" t="str">
        <f>VLOOKUP(B965,[1]Sheet1!A$1:C$84,3,FALSE)</f>
        <v>Non-alloy and other alloy cold finished bars</v>
      </c>
      <c r="D965" t="s">
        <v>92</v>
      </c>
      <c r="E965" t="s">
        <v>91</v>
      </c>
      <c r="F965" t="s">
        <v>68</v>
      </c>
      <c r="G965" t="s">
        <v>67</v>
      </c>
      <c r="H965" t="s">
        <v>212</v>
      </c>
      <c r="I965">
        <v>1839024</v>
      </c>
      <c r="J965">
        <v>866653</v>
      </c>
      <c r="K965">
        <f t="shared" si="30"/>
        <v>866.65300000000002</v>
      </c>
      <c r="L965">
        <f t="shared" si="31"/>
        <v>2121.9842312898008</v>
      </c>
    </row>
    <row r="966" spans="1:12" x14ac:dyDescent="0.35">
      <c r="A966" t="s">
        <v>119</v>
      </c>
      <c r="B966">
        <v>72285069</v>
      </c>
      <c r="C966" t="str">
        <f>VLOOKUP(B966,[1]Sheet1!A$1:C$84,3,FALSE)</f>
        <v>Non-alloy and other alloy cold finished bars</v>
      </c>
      <c r="D966" t="s">
        <v>89</v>
      </c>
      <c r="E966" t="s">
        <v>88</v>
      </c>
      <c r="F966" t="s">
        <v>68</v>
      </c>
      <c r="G966" t="s">
        <v>85</v>
      </c>
      <c r="H966" t="s">
        <v>212</v>
      </c>
      <c r="I966">
        <v>161780</v>
      </c>
      <c r="J966">
        <v>135710</v>
      </c>
      <c r="K966">
        <f t="shared" si="30"/>
        <v>135.71</v>
      </c>
      <c r="L966">
        <f t="shared" si="31"/>
        <v>1192.1008031832584</v>
      </c>
    </row>
    <row r="967" spans="1:12" x14ac:dyDescent="0.35">
      <c r="A967" t="s">
        <v>119</v>
      </c>
      <c r="B967">
        <v>72285069</v>
      </c>
      <c r="C967" t="str">
        <f>VLOOKUP(B967,[1]Sheet1!A$1:C$84,3,FALSE)</f>
        <v>Non-alloy and other alloy cold finished bars</v>
      </c>
      <c r="D967" t="s">
        <v>89</v>
      </c>
      <c r="E967" t="s">
        <v>88</v>
      </c>
      <c r="F967" t="s">
        <v>68</v>
      </c>
      <c r="G967" t="s">
        <v>67</v>
      </c>
      <c r="H967" t="s">
        <v>212</v>
      </c>
      <c r="I967">
        <v>1808731</v>
      </c>
      <c r="J967">
        <v>1952314</v>
      </c>
      <c r="K967">
        <f t="shared" si="30"/>
        <v>1952.3140000000001</v>
      </c>
      <c r="L967">
        <f t="shared" si="31"/>
        <v>926.4549657483376</v>
      </c>
    </row>
    <row r="968" spans="1:12" x14ac:dyDescent="0.35">
      <c r="A968" t="s">
        <v>119</v>
      </c>
      <c r="B968">
        <v>72285069</v>
      </c>
      <c r="C968" t="str">
        <f>VLOOKUP(B968,[1]Sheet1!A$1:C$84,3,FALSE)</f>
        <v>Non-alloy and other alloy cold finished bars</v>
      </c>
      <c r="D968" t="s">
        <v>87</v>
      </c>
      <c r="E968" t="s">
        <v>86</v>
      </c>
      <c r="F968" t="s">
        <v>68</v>
      </c>
      <c r="G968" t="s">
        <v>85</v>
      </c>
      <c r="H968" t="s">
        <v>212</v>
      </c>
      <c r="I968">
        <v>28229</v>
      </c>
      <c r="J968">
        <v>23683</v>
      </c>
      <c r="K968">
        <f t="shared" si="30"/>
        <v>23.683</v>
      </c>
      <c r="L968">
        <f t="shared" si="31"/>
        <v>1191.9520331039141</v>
      </c>
    </row>
    <row r="969" spans="1:12" x14ac:dyDescent="0.35">
      <c r="A969" t="s">
        <v>119</v>
      </c>
      <c r="B969">
        <v>72285069</v>
      </c>
      <c r="C969" t="str">
        <f>VLOOKUP(B969,[1]Sheet1!A$1:C$84,3,FALSE)</f>
        <v>Non-alloy and other alloy cold finished bars</v>
      </c>
      <c r="D969" t="s">
        <v>87</v>
      </c>
      <c r="E969" t="s">
        <v>86</v>
      </c>
      <c r="F969" t="s">
        <v>68</v>
      </c>
      <c r="G969" t="s">
        <v>67</v>
      </c>
      <c r="H969" t="s">
        <v>212</v>
      </c>
      <c r="I969">
        <v>29121</v>
      </c>
      <c r="J969">
        <v>16403</v>
      </c>
      <c r="K969">
        <f t="shared" si="30"/>
        <v>16.402999999999999</v>
      </c>
      <c r="L969">
        <f t="shared" si="31"/>
        <v>1775.3459732975678</v>
      </c>
    </row>
    <row r="970" spans="1:12" x14ac:dyDescent="0.35">
      <c r="A970" t="s">
        <v>119</v>
      </c>
      <c r="B970">
        <v>72285069</v>
      </c>
      <c r="C970" t="str">
        <f>VLOOKUP(B970,[1]Sheet1!A$1:C$84,3,FALSE)</f>
        <v>Non-alloy and other alloy cold finished bars</v>
      </c>
      <c r="D970" t="s">
        <v>80</v>
      </c>
      <c r="E970" t="s">
        <v>79</v>
      </c>
      <c r="F970" t="s">
        <v>68</v>
      </c>
      <c r="G970" t="s">
        <v>85</v>
      </c>
      <c r="H970" t="s">
        <v>212</v>
      </c>
      <c r="I970">
        <v>980018</v>
      </c>
      <c r="J970">
        <v>822014</v>
      </c>
      <c r="K970">
        <f t="shared" si="30"/>
        <v>822.01400000000001</v>
      </c>
      <c r="L970">
        <f t="shared" si="31"/>
        <v>1192.2157043554002</v>
      </c>
    </row>
    <row r="971" spans="1:12" x14ac:dyDescent="0.35">
      <c r="A971" t="s">
        <v>119</v>
      </c>
      <c r="B971">
        <v>72285069</v>
      </c>
      <c r="C971" t="str">
        <f>VLOOKUP(B971,[1]Sheet1!A$1:C$84,3,FALSE)</f>
        <v>Non-alloy and other alloy cold finished bars</v>
      </c>
      <c r="D971" t="s">
        <v>80</v>
      </c>
      <c r="E971" t="s">
        <v>79</v>
      </c>
      <c r="F971" t="s">
        <v>68</v>
      </c>
      <c r="G971" t="s">
        <v>67</v>
      </c>
      <c r="H971" t="s">
        <v>212</v>
      </c>
      <c r="I971">
        <v>5547237</v>
      </c>
      <c r="J971">
        <v>5110537</v>
      </c>
      <c r="K971">
        <f t="shared" si="30"/>
        <v>5110.5370000000003</v>
      </c>
      <c r="L971">
        <f t="shared" si="31"/>
        <v>1085.4509027133547</v>
      </c>
    </row>
    <row r="972" spans="1:12" x14ac:dyDescent="0.35">
      <c r="A972" t="s">
        <v>119</v>
      </c>
      <c r="B972">
        <v>72285069</v>
      </c>
      <c r="C972" t="str">
        <f>VLOOKUP(B972,[1]Sheet1!A$1:C$84,3,FALSE)</f>
        <v>Non-alloy and other alloy cold finished bars</v>
      </c>
      <c r="D972" t="s">
        <v>78</v>
      </c>
      <c r="E972" t="s">
        <v>77</v>
      </c>
      <c r="F972" t="s">
        <v>68</v>
      </c>
      <c r="G972" t="s">
        <v>85</v>
      </c>
      <c r="H972" t="s">
        <v>212</v>
      </c>
      <c r="I972">
        <v>12316</v>
      </c>
      <c r="J972">
        <v>10331</v>
      </c>
      <c r="K972">
        <f t="shared" si="30"/>
        <v>10.331</v>
      </c>
      <c r="L972">
        <f t="shared" si="31"/>
        <v>1192.1401606814443</v>
      </c>
    </row>
    <row r="973" spans="1:12" x14ac:dyDescent="0.35">
      <c r="A973" t="s">
        <v>119</v>
      </c>
      <c r="B973">
        <v>72285069</v>
      </c>
      <c r="C973" t="str">
        <f>VLOOKUP(B973,[1]Sheet1!A$1:C$84,3,FALSE)</f>
        <v>Non-alloy and other alloy cold finished bars</v>
      </c>
      <c r="D973" t="s">
        <v>78</v>
      </c>
      <c r="E973" t="s">
        <v>77</v>
      </c>
      <c r="F973" t="s">
        <v>68</v>
      </c>
      <c r="G973" t="s">
        <v>67</v>
      </c>
      <c r="H973" t="s">
        <v>212</v>
      </c>
      <c r="I973">
        <v>59459</v>
      </c>
      <c r="J973">
        <v>42379</v>
      </c>
      <c r="K973">
        <f t="shared" si="30"/>
        <v>42.378999999999998</v>
      </c>
      <c r="L973">
        <f t="shared" si="31"/>
        <v>1403.0298024965196</v>
      </c>
    </row>
    <row r="974" spans="1:12" x14ac:dyDescent="0.35">
      <c r="A974" t="s">
        <v>119</v>
      </c>
      <c r="B974">
        <v>72285069</v>
      </c>
      <c r="C974" t="str">
        <f>VLOOKUP(B974,[1]Sheet1!A$1:C$84,3,FALSE)</f>
        <v>Non-alloy and other alloy cold finished bars</v>
      </c>
      <c r="D974" t="s">
        <v>76</v>
      </c>
      <c r="E974" t="s">
        <v>75</v>
      </c>
      <c r="F974" t="s">
        <v>68</v>
      </c>
      <c r="G974" t="s">
        <v>85</v>
      </c>
      <c r="H974" t="s">
        <v>212</v>
      </c>
      <c r="I974">
        <v>54062</v>
      </c>
      <c r="J974">
        <v>45388</v>
      </c>
      <c r="K974">
        <f t="shared" si="30"/>
        <v>45.387999999999998</v>
      </c>
      <c r="L974">
        <f t="shared" si="31"/>
        <v>1191.1077817925443</v>
      </c>
    </row>
    <row r="975" spans="1:12" x14ac:dyDescent="0.35">
      <c r="A975" t="s">
        <v>119</v>
      </c>
      <c r="B975">
        <v>72285069</v>
      </c>
      <c r="C975" t="str">
        <f>VLOOKUP(B975,[1]Sheet1!A$1:C$84,3,FALSE)</f>
        <v>Non-alloy and other alloy cold finished bars</v>
      </c>
      <c r="D975" t="s">
        <v>76</v>
      </c>
      <c r="E975" t="s">
        <v>75</v>
      </c>
      <c r="F975" t="s">
        <v>68</v>
      </c>
      <c r="G975" t="s">
        <v>67</v>
      </c>
      <c r="H975" t="s">
        <v>212</v>
      </c>
      <c r="I975">
        <v>382550</v>
      </c>
      <c r="J975">
        <v>343593</v>
      </c>
      <c r="K975">
        <f t="shared" si="30"/>
        <v>343.59300000000002</v>
      </c>
      <c r="L975">
        <f t="shared" si="31"/>
        <v>1113.3812388494525</v>
      </c>
    </row>
    <row r="976" spans="1:12" x14ac:dyDescent="0.35">
      <c r="A976" t="s">
        <v>119</v>
      </c>
      <c r="B976">
        <v>72285069</v>
      </c>
      <c r="C976" t="str">
        <f>VLOOKUP(B976,[1]Sheet1!A$1:C$84,3,FALSE)</f>
        <v>Non-alloy and other alloy cold finished bars</v>
      </c>
      <c r="D976" t="s">
        <v>116</v>
      </c>
      <c r="E976" t="s">
        <v>115</v>
      </c>
      <c r="F976" t="s">
        <v>68</v>
      </c>
      <c r="G976" t="s">
        <v>85</v>
      </c>
      <c r="H976" t="s">
        <v>212</v>
      </c>
      <c r="I976">
        <v>207297</v>
      </c>
      <c r="J976">
        <v>173836</v>
      </c>
      <c r="K976">
        <f t="shared" si="30"/>
        <v>173.83600000000001</v>
      </c>
      <c r="L976">
        <f t="shared" si="31"/>
        <v>1192.4860213074392</v>
      </c>
    </row>
    <row r="977" spans="1:12" x14ac:dyDescent="0.35">
      <c r="A977" t="s">
        <v>119</v>
      </c>
      <c r="B977">
        <v>72285069</v>
      </c>
      <c r="C977" t="str">
        <f>VLOOKUP(B977,[1]Sheet1!A$1:C$84,3,FALSE)</f>
        <v>Non-alloy and other alloy cold finished bars</v>
      </c>
      <c r="D977" t="s">
        <v>116</v>
      </c>
      <c r="E977" t="s">
        <v>115</v>
      </c>
      <c r="F977" t="s">
        <v>68</v>
      </c>
      <c r="G977" t="s">
        <v>67</v>
      </c>
      <c r="H977" t="s">
        <v>212</v>
      </c>
      <c r="I977">
        <v>1869766</v>
      </c>
      <c r="J977">
        <v>1730255</v>
      </c>
      <c r="K977">
        <f t="shared" si="30"/>
        <v>1730.2550000000001</v>
      </c>
      <c r="L977">
        <f t="shared" si="31"/>
        <v>1080.6303117170589</v>
      </c>
    </row>
    <row r="978" spans="1:12" x14ac:dyDescent="0.35">
      <c r="A978" t="s">
        <v>119</v>
      </c>
      <c r="B978">
        <v>72285069</v>
      </c>
      <c r="C978" t="str">
        <f>VLOOKUP(B978,[1]Sheet1!A$1:C$84,3,FALSE)</f>
        <v>Non-alloy and other alloy cold finished bars</v>
      </c>
      <c r="D978" t="s">
        <v>97</v>
      </c>
      <c r="E978" t="s">
        <v>96</v>
      </c>
      <c r="F978" t="s">
        <v>68</v>
      </c>
      <c r="G978" t="s">
        <v>85</v>
      </c>
      <c r="H978" t="s">
        <v>212</v>
      </c>
      <c r="I978">
        <v>2652</v>
      </c>
      <c r="J978">
        <v>2227</v>
      </c>
      <c r="K978">
        <f t="shared" si="30"/>
        <v>2.2269999999999999</v>
      </c>
      <c r="L978">
        <f t="shared" si="31"/>
        <v>1190.8396946564885</v>
      </c>
    </row>
    <row r="979" spans="1:12" x14ac:dyDescent="0.35">
      <c r="A979" t="s">
        <v>119</v>
      </c>
      <c r="B979">
        <v>72285069</v>
      </c>
      <c r="C979" t="str">
        <f>VLOOKUP(B979,[1]Sheet1!A$1:C$84,3,FALSE)</f>
        <v>Non-alloy and other alloy cold finished bars</v>
      </c>
      <c r="D979" t="s">
        <v>97</v>
      </c>
      <c r="E979" t="s">
        <v>96</v>
      </c>
      <c r="F979" t="s">
        <v>68</v>
      </c>
      <c r="G979" t="s">
        <v>67</v>
      </c>
      <c r="H979" t="s">
        <v>212</v>
      </c>
      <c r="I979">
        <v>150677</v>
      </c>
      <c r="J979">
        <v>58598</v>
      </c>
      <c r="K979">
        <f t="shared" si="30"/>
        <v>58.597999999999999</v>
      </c>
      <c r="L979">
        <f t="shared" si="31"/>
        <v>2571.3676234683776</v>
      </c>
    </row>
    <row r="980" spans="1:12" x14ac:dyDescent="0.35">
      <c r="A980" t="s">
        <v>119</v>
      </c>
      <c r="B980">
        <v>72285069</v>
      </c>
      <c r="C980" t="str">
        <f>VLOOKUP(B980,[1]Sheet1!A$1:C$84,3,FALSE)</f>
        <v>Non-alloy and other alloy cold finished bars</v>
      </c>
      <c r="D980" t="s">
        <v>110</v>
      </c>
      <c r="E980" t="s">
        <v>109</v>
      </c>
      <c r="F980" t="s">
        <v>68</v>
      </c>
      <c r="G980" t="s">
        <v>85</v>
      </c>
      <c r="H980" t="s">
        <v>212</v>
      </c>
      <c r="I980">
        <v>5380</v>
      </c>
      <c r="J980">
        <v>4512</v>
      </c>
      <c r="K980">
        <f t="shared" si="30"/>
        <v>4.5119999999999996</v>
      </c>
      <c r="L980">
        <f t="shared" si="31"/>
        <v>1192.3758865248228</v>
      </c>
    </row>
    <row r="981" spans="1:12" x14ac:dyDescent="0.35">
      <c r="A981" t="s">
        <v>119</v>
      </c>
      <c r="B981">
        <v>72285069</v>
      </c>
      <c r="C981" t="str">
        <f>VLOOKUP(B981,[1]Sheet1!A$1:C$84,3,FALSE)</f>
        <v>Non-alloy and other alloy cold finished bars</v>
      </c>
      <c r="D981" t="s">
        <v>110</v>
      </c>
      <c r="E981" t="s">
        <v>109</v>
      </c>
      <c r="F981" t="s">
        <v>68</v>
      </c>
      <c r="G981" t="s">
        <v>67</v>
      </c>
      <c r="H981" t="s">
        <v>212</v>
      </c>
      <c r="I981">
        <v>81259</v>
      </c>
      <c r="J981">
        <v>33928</v>
      </c>
      <c r="K981">
        <f t="shared" si="30"/>
        <v>33.927999999999997</v>
      </c>
      <c r="L981">
        <f t="shared" si="31"/>
        <v>2395.0424428200899</v>
      </c>
    </row>
    <row r="982" spans="1:12" x14ac:dyDescent="0.35">
      <c r="A982" t="s">
        <v>118</v>
      </c>
      <c r="B982">
        <v>72285080</v>
      </c>
      <c r="C982" t="str">
        <f>VLOOKUP(B982,[1]Sheet1!A$1:C$84,3,FALSE)</f>
        <v>Non-alloy and other alloy cold finished bars</v>
      </c>
      <c r="D982" t="s">
        <v>72</v>
      </c>
      <c r="E982" t="s">
        <v>93</v>
      </c>
      <c r="F982" t="s">
        <v>68</v>
      </c>
      <c r="G982" t="s">
        <v>85</v>
      </c>
      <c r="H982" t="s">
        <v>212</v>
      </c>
      <c r="I982">
        <v>52</v>
      </c>
      <c r="J982">
        <v>54</v>
      </c>
      <c r="K982">
        <f t="shared" si="30"/>
        <v>5.3999999999999999E-2</v>
      </c>
      <c r="L982">
        <f t="shared" si="31"/>
        <v>962.96296296296293</v>
      </c>
    </row>
    <row r="983" spans="1:12" x14ac:dyDescent="0.35">
      <c r="A983" t="s">
        <v>118</v>
      </c>
      <c r="B983">
        <v>72285080</v>
      </c>
      <c r="C983" t="str">
        <f>VLOOKUP(B983,[1]Sheet1!A$1:C$84,3,FALSE)</f>
        <v>Non-alloy and other alloy cold finished bars</v>
      </c>
      <c r="D983" t="s">
        <v>72</v>
      </c>
      <c r="E983" t="s">
        <v>93</v>
      </c>
      <c r="F983" t="s">
        <v>68</v>
      </c>
      <c r="G983" t="s">
        <v>67</v>
      </c>
      <c r="H983" t="s">
        <v>212</v>
      </c>
      <c r="I983">
        <v>64</v>
      </c>
      <c r="J983">
        <v>3</v>
      </c>
      <c r="K983">
        <f t="shared" si="30"/>
        <v>3.0000000000000001E-3</v>
      </c>
      <c r="L983">
        <f t="shared" si="31"/>
        <v>21333.333333333332</v>
      </c>
    </row>
    <row r="984" spans="1:12" x14ac:dyDescent="0.35">
      <c r="A984" t="s">
        <v>118</v>
      </c>
      <c r="B984">
        <v>72285080</v>
      </c>
      <c r="C984" t="str">
        <f>VLOOKUP(B984,[1]Sheet1!A$1:C$84,3,FALSE)</f>
        <v>Non-alloy and other alloy cold finished bars</v>
      </c>
      <c r="D984" t="s">
        <v>92</v>
      </c>
      <c r="E984" t="s">
        <v>91</v>
      </c>
      <c r="F984" t="s">
        <v>68</v>
      </c>
      <c r="G984" t="s">
        <v>85</v>
      </c>
      <c r="H984" t="s">
        <v>212</v>
      </c>
      <c r="I984">
        <v>16563</v>
      </c>
      <c r="J984">
        <v>17146</v>
      </c>
      <c r="K984">
        <f t="shared" si="30"/>
        <v>17.146000000000001</v>
      </c>
      <c r="L984">
        <f t="shared" si="31"/>
        <v>965.99790038492938</v>
      </c>
    </row>
    <row r="985" spans="1:12" x14ac:dyDescent="0.35">
      <c r="A985" t="s">
        <v>118</v>
      </c>
      <c r="B985">
        <v>72285080</v>
      </c>
      <c r="C985" t="str">
        <f>VLOOKUP(B985,[1]Sheet1!A$1:C$84,3,FALSE)</f>
        <v>Non-alloy and other alloy cold finished bars</v>
      </c>
      <c r="D985" t="s">
        <v>92</v>
      </c>
      <c r="E985" t="s">
        <v>91</v>
      </c>
      <c r="F985" t="s">
        <v>68</v>
      </c>
      <c r="G985" t="s">
        <v>67</v>
      </c>
      <c r="H985" t="s">
        <v>212</v>
      </c>
      <c r="I985">
        <v>71484</v>
      </c>
      <c r="J985">
        <v>23250</v>
      </c>
      <c r="K985">
        <f t="shared" si="30"/>
        <v>23.25</v>
      </c>
      <c r="L985">
        <f t="shared" si="31"/>
        <v>3074.5806451612902</v>
      </c>
    </row>
    <row r="986" spans="1:12" x14ac:dyDescent="0.35">
      <c r="A986" t="s">
        <v>118</v>
      </c>
      <c r="B986">
        <v>72285080</v>
      </c>
      <c r="C986" t="str">
        <f>VLOOKUP(B986,[1]Sheet1!A$1:C$84,3,FALSE)</f>
        <v>Non-alloy and other alloy cold finished bars</v>
      </c>
      <c r="D986" t="s">
        <v>89</v>
      </c>
      <c r="E986" t="s">
        <v>88</v>
      </c>
      <c r="F986" t="s">
        <v>68</v>
      </c>
      <c r="G986" t="s">
        <v>85</v>
      </c>
      <c r="H986" t="s">
        <v>212</v>
      </c>
      <c r="I986">
        <v>235488</v>
      </c>
      <c r="J986">
        <v>243836</v>
      </c>
      <c r="K986">
        <f t="shared" si="30"/>
        <v>243.83600000000001</v>
      </c>
      <c r="L986">
        <f t="shared" si="31"/>
        <v>965.76387407929917</v>
      </c>
    </row>
    <row r="987" spans="1:12" x14ac:dyDescent="0.35">
      <c r="A987" t="s">
        <v>118</v>
      </c>
      <c r="B987">
        <v>72285080</v>
      </c>
      <c r="C987" t="str">
        <f>VLOOKUP(B987,[1]Sheet1!A$1:C$84,3,FALSE)</f>
        <v>Non-alloy and other alloy cold finished bars</v>
      </c>
      <c r="D987" t="s">
        <v>89</v>
      </c>
      <c r="E987" t="s">
        <v>88</v>
      </c>
      <c r="F987" t="s">
        <v>68</v>
      </c>
      <c r="G987" t="s">
        <v>67</v>
      </c>
      <c r="H987" t="s">
        <v>212</v>
      </c>
      <c r="I987">
        <v>2575772</v>
      </c>
      <c r="J987">
        <v>2811784</v>
      </c>
      <c r="K987">
        <f t="shared" si="30"/>
        <v>2811.7840000000001</v>
      </c>
      <c r="L987">
        <f t="shared" si="31"/>
        <v>916.06325379189866</v>
      </c>
    </row>
    <row r="988" spans="1:12" x14ac:dyDescent="0.35">
      <c r="A988" t="s">
        <v>118</v>
      </c>
      <c r="B988">
        <v>72285080</v>
      </c>
      <c r="C988" t="str">
        <f>VLOOKUP(B988,[1]Sheet1!A$1:C$84,3,FALSE)</f>
        <v>Non-alloy and other alloy cold finished bars</v>
      </c>
      <c r="D988" t="s">
        <v>80</v>
      </c>
      <c r="E988" t="s">
        <v>79</v>
      </c>
      <c r="F988" t="s">
        <v>68</v>
      </c>
      <c r="G988" t="s">
        <v>85</v>
      </c>
      <c r="H988" t="s">
        <v>212</v>
      </c>
      <c r="I988">
        <v>104035</v>
      </c>
      <c r="J988">
        <v>107759</v>
      </c>
      <c r="K988">
        <f t="shared" si="30"/>
        <v>107.759</v>
      </c>
      <c r="L988">
        <f t="shared" si="31"/>
        <v>965.44140164626617</v>
      </c>
    </row>
    <row r="989" spans="1:12" x14ac:dyDescent="0.35">
      <c r="A989" t="s">
        <v>118</v>
      </c>
      <c r="B989">
        <v>72285080</v>
      </c>
      <c r="C989" t="str">
        <f>VLOOKUP(B989,[1]Sheet1!A$1:C$84,3,FALSE)</f>
        <v>Non-alloy and other alloy cold finished bars</v>
      </c>
      <c r="D989" t="s">
        <v>80</v>
      </c>
      <c r="E989" t="s">
        <v>79</v>
      </c>
      <c r="F989" t="s">
        <v>68</v>
      </c>
      <c r="G989" t="s">
        <v>67</v>
      </c>
      <c r="H989" t="s">
        <v>212</v>
      </c>
      <c r="I989">
        <v>558985</v>
      </c>
      <c r="J989">
        <v>419038</v>
      </c>
      <c r="K989">
        <f t="shared" si="30"/>
        <v>419.03800000000001</v>
      </c>
      <c r="L989">
        <f t="shared" si="31"/>
        <v>1333.9720979958859</v>
      </c>
    </row>
    <row r="990" spans="1:12" x14ac:dyDescent="0.35">
      <c r="A990" t="s">
        <v>117</v>
      </c>
      <c r="B990">
        <v>72286020</v>
      </c>
      <c r="C990" t="str">
        <f>VLOOKUP(B990,[1]Sheet1!A$1:C$84,3,FALSE)</f>
        <v>Non Alloy and Other Alloy Merchant Bars and Light Sections</v>
      </c>
      <c r="D990" t="s">
        <v>92</v>
      </c>
      <c r="E990" t="s">
        <v>91</v>
      </c>
      <c r="F990" t="s">
        <v>68</v>
      </c>
      <c r="G990" t="s">
        <v>85</v>
      </c>
      <c r="H990" t="s">
        <v>212</v>
      </c>
      <c r="I990">
        <v>184833</v>
      </c>
      <c r="J990">
        <v>200343</v>
      </c>
      <c r="K990">
        <f t="shared" si="30"/>
        <v>200.34299999999999</v>
      </c>
      <c r="L990">
        <f t="shared" si="31"/>
        <v>922.5827705485093</v>
      </c>
    </row>
    <row r="991" spans="1:12" x14ac:dyDescent="0.35">
      <c r="A991" t="s">
        <v>117</v>
      </c>
      <c r="B991">
        <v>72286020</v>
      </c>
      <c r="C991" t="str">
        <f>VLOOKUP(B991,[1]Sheet1!A$1:C$84,3,FALSE)</f>
        <v>Non Alloy and Other Alloy Merchant Bars and Light Sections</v>
      </c>
      <c r="D991" t="s">
        <v>92</v>
      </c>
      <c r="E991" t="s">
        <v>91</v>
      </c>
      <c r="F991" t="s">
        <v>68</v>
      </c>
      <c r="G991" t="s">
        <v>67</v>
      </c>
      <c r="H991" t="s">
        <v>212</v>
      </c>
      <c r="I991">
        <v>693223</v>
      </c>
      <c r="J991">
        <v>315370</v>
      </c>
      <c r="K991">
        <f t="shared" si="30"/>
        <v>315.37</v>
      </c>
      <c r="L991">
        <f t="shared" si="31"/>
        <v>2198.1260107175699</v>
      </c>
    </row>
    <row r="992" spans="1:12" x14ac:dyDescent="0.35">
      <c r="A992" t="s">
        <v>117</v>
      </c>
      <c r="B992">
        <v>72286020</v>
      </c>
      <c r="C992" t="str">
        <f>VLOOKUP(B992,[1]Sheet1!A$1:C$84,3,FALSE)</f>
        <v>Non Alloy and Other Alloy Merchant Bars and Light Sections</v>
      </c>
      <c r="D992" t="s">
        <v>89</v>
      </c>
      <c r="E992" t="s">
        <v>88</v>
      </c>
      <c r="F992" t="s">
        <v>68</v>
      </c>
      <c r="G992" t="s">
        <v>85</v>
      </c>
      <c r="H992" t="s">
        <v>212</v>
      </c>
      <c r="I992">
        <v>6622</v>
      </c>
      <c r="J992">
        <v>7010</v>
      </c>
      <c r="K992">
        <f t="shared" si="30"/>
        <v>7.01</v>
      </c>
      <c r="L992">
        <f t="shared" si="31"/>
        <v>944.65049928673329</v>
      </c>
    </row>
    <row r="993" spans="1:12" x14ac:dyDescent="0.35">
      <c r="A993" t="s">
        <v>117</v>
      </c>
      <c r="B993">
        <v>72286020</v>
      </c>
      <c r="C993" t="str">
        <f>VLOOKUP(B993,[1]Sheet1!A$1:C$84,3,FALSE)</f>
        <v>Non Alloy and Other Alloy Merchant Bars and Light Sections</v>
      </c>
      <c r="D993" t="s">
        <v>89</v>
      </c>
      <c r="E993" t="s">
        <v>88</v>
      </c>
      <c r="F993" t="s">
        <v>68</v>
      </c>
      <c r="G993" t="s">
        <v>67</v>
      </c>
      <c r="H993" t="s">
        <v>212</v>
      </c>
      <c r="I993">
        <v>74640</v>
      </c>
      <c r="J993">
        <v>17902</v>
      </c>
      <c r="K993">
        <f t="shared" si="30"/>
        <v>17.902000000000001</v>
      </c>
      <c r="L993">
        <f t="shared" si="31"/>
        <v>4169.3665512233265</v>
      </c>
    </row>
    <row r="994" spans="1:12" x14ac:dyDescent="0.35">
      <c r="A994" t="s">
        <v>117</v>
      </c>
      <c r="B994">
        <v>72286020</v>
      </c>
      <c r="C994" t="str">
        <f>VLOOKUP(B994,[1]Sheet1!A$1:C$84,3,FALSE)</f>
        <v>Non Alloy and Other Alloy Merchant Bars and Light Sections</v>
      </c>
      <c r="D994" t="s">
        <v>80</v>
      </c>
      <c r="E994" t="s">
        <v>79</v>
      </c>
      <c r="F994" t="s">
        <v>68</v>
      </c>
      <c r="G994" t="s">
        <v>85</v>
      </c>
      <c r="H994" t="s">
        <v>212</v>
      </c>
      <c r="I994">
        <v>1974</v>
      </c>
      <c r="J994">
        <v>2164</v>
      </c>
      <c r="K994">
        <f t="shared" si="30"/>
        <v>2.1640000000000001</v>
      </c>
      <c r="L994">
        <f t="shared" si="31"/>
        <v>912.19963031423288</v>
      </c>
    </row>
    <row r="995" spans="1:12" x14ac:dyDescent="0.35">
      <c r="A995" t="s">
        <v>117</v>
      </c>
      <c r="B995">
        <v>72286020</v>
      </c>
      <c r="C995" t="str">
        <f>VLOOKUP(B995,[1]Sheet1!A$1:C$84,3,FALSE)</f>
        <v>Non Alloy and Other Alloy Merchant Bars and Light Sections</v>
      </c>
      <c r="D995" t="s">
        <v>80</v>
      </c>
      <c r="E995" t="s">
        <v>79</v>
      </c>
      <c r="F995" t="s">
        <v>68</v>
      </c>
      <c r="G995" t="s">
        <v>67</v>
      </c>
      <c r="H995" t="s">
        <v>212</v>
      </c>
      <c r="I995">
        <v>9909</v>
      </c>
      <c r="J995">
        <v>186</v>
      </c>
      <c r="K995">
        <f t="shared" si="30"/>
        <v>0.186</v>
      </c>
      <c r="L995">
        <f t="shared" si="31"/>
        <v>53274.193548387098</v>
      </c>
    </row>
    <row r="996" spans="1:12" x14ac:dyDescent="0.35">
      <c r="A996" t="s">
        <v>114</v>
      </c>
      <c r="B996">
        <v>72286080</v>
      </c>
      <c r="C996" t="str">
        <f>VLOOKUP(B996,[1]Sheet1!A$1:C$84,3,FALSE)</f>
        <v>Non Alloy and Other Alloy Merchant Bars and Light Sections</v>
      </c>
      <c r="D996" t="s">
        <v>67</v>
      </c>
      <c r="E996" t="s">
        <v>94</v>
      </c>
      <c r="F996" t="s">
        <v>68</v>
      </c>
      <c r="G996" t="s">
        <v>85</v>
      </c>
      <c r="H996" t="s">
        <v>212</v>
      </c>
      <c r="I996">
        <v>21404</v>
      </c>
      <c r="J996">
        <v>32898</v>
      </c>
      <c r="K996">
        <f t="shared" si="30"/>
        <v>32.898000000000003</v>
      </c>
      <c r="L996">
        <f t="shared" si="31"/>
        <v>650.6170587877682</v>
      </c>
    </row>
    <row r="997" spans="1:12" x14ac:dyDescent="0.35">
      <c r="A997" t="s">
        <v>114</v>
      </c>
      <c r="B997">
        <v>72286080</v>
      </c>
      <c r="C997" t="str">
        <f>VLOOKUP(B997,[1]Sheet1!A$1:C$84,3,FALSE)</f>
        <v>Non Alloy and Other Alloy Merchant Bars and Light Sections</v>
      </c>
      <c r="D997" t="s">
        <v>67</v>
      </c>
      <c r="E997" t="s">
        <v>94</v>
      </c>
      <c r="F997" t="s">
        <v>68</v>
      </c>
      <c r="G997" t="s">
        <v>67</v>
      </c>
      <c r="H997" t="s">
        <v>212</v>
      </c>
      <c r="I997">
        <v>240499</v>
      </c>
      <c r="J997">
        <v>450604</v>
      </c>
      <c r="K997">
        <f t="shared" si="30"/>
        <v>450.60399999999998</v>
      </c>
      <c r="L997">
        <f t="shared" si="31"/>
        <v>533.72584353445598</v>
      </c>
    </row>
    <row r="998" spans="1:12" x14ac:dyDescent="0.35">
      <c r="A998" t="s">
        <v>114</v>
      </c>
      <c r="B998">
        <v>72286080</v>
      </c>
      <c r="C998" t="str">
        <f>VLOOKUP(B998,[1]Sheet1!A$1:C$84,3,FALSE)</f>
        <v>Non Alloy and Other Alloy Merchant Bars and Light Sections</v>
      </c>
      <c r="D998" t="s">
        <v>72</v>
      </c>
      <c r="E998" t="s">
        <v>93</v>
      </c>
      <c r="F998" t="s">
        <v>68</v>
      </c>
      <c r="G998" t="s">
        <v>85</v>
      </c>
      <c r="H998" t="s">
        <v>212</v>
      </c>
      <c r="I998">
        <v>95032</v>
      </c>
      <c r="J998">
        <v>148265</v>
      </c>
      <c r="K998">
        <f t="shared" si="30"/>
        <v>148.26499999999999</v>
      </c>
      <c r="L998">
        <f t="shared" si="31"/>
        <v>640.96044245101677</v>
      </c>
    </row>
    <row r="999" spans="1:12" x14ac:dyDescent="0.35">
      <c r="A999" t="s">
        <v>114</v>
      </c>
      <c r="B999">
        <v>72286080</v>
      </c>
      <c r="C999" t="str">
        <f>VLOOKUP(B999,[1]Sheet1!A$1:C$84,3,FALSE)</f>
        <v>Non Alloy and Other Alloy Merchant Bars and Light Sections</v>
      </c>
      <c r="D999" t="s">
        <v>72</v>
      </c>
      <c r="E999" t="s">
        <v>93</v>
      </c>
      <c r="F999" t="s">
        <v>68</v>
      </c>
      <c r="G999" t="s">
        <v>67</v>
      </c>
      <c r="H999" t="s">
        <v>212</v>
      </c>
      <c r="I999">
        <v>121297</v>
      </c>
      <c r="J999">
        <v>247961</v>
      </c>
      <c r="K999">
        <f t="shared" si="30"/>
        <v>247.96100000000001</v>
      </c>
      <c r="L999">
        <f t="shared" si="31"/>
        <v>489.17773359520243</v>
      </c>
    </row>
    <row r="1000" spans="1:12" x14ac:dyDescent="0.35">
      <c r="A1000" t="s">
        <v>114</v>
      </c>
      <c r="B1000">
        <v>72286080</v>
      </c>
      <c r="C1000" t="str">
        <f>VLOOKUP(B1000,[1]Sheet1!A$1:C$84,3,FALSE)</f>
        <v>Non Alloy and Other Alloy Merchant Bars and Light Sections</v>
      </c>
      <c r="D1000" t="s">
        <v>92</v>
      </c>
      <c r="E1000" t="s">
        <v>91</v>
      </c>
      <c r="F1000" t="s">
        <v>68</v>
      </c>
      <c r="G1000" t="s">
        <v>85</v>
      </c>
      <c r="H1000" t="s">
        <v>212</v>
      </c>
      <c r="I1000">
        <v>18273</v>
      </c>
      <c r="J1000">
        <v>28596</v>
      </c>
      <c r="K1000">
        <f t="shared" si="30"/>
        <v>28.596</v>
      </c>
      <c r="L1000">
        <f t="shared" si="31"/>
        <v>639.00545530843476</v>
      </c>
    </row>
    <row r="1001" spans="1:12" x14ac:dyDescent="0.35">
      <c r="A1001" t="s">
        <v>114</v>
      </c>
      <c r="B1001">
        <v>72286080</v>
      </c>
      <c r="C1001" t="str">
        <f>VLOOKUP(B1001,[1]Sheet1!A$1:C$84,3,FALSE)</f>
        <v>Non Alloy and Other Alloy Merchant Bars and Light Sections</v>
      </c>
      <c r="D1001" t="s">
        <v>92</v>
      </c>
      <c r="E1001" t="s">
        <v>91</v>
      </c>
      <c r="F1001" t="s">
        <v>68</v>
      </c>
      <c r="G1001" t="s">
        <v>67</v>
      </c>
      <c r="H1001" t="s">
        <v>212</v>
      </c>
      <c r="I1001">
        <v>85234</v>
      </c>
      <c r="J1001">
        <v>14613</v>
      </c>
      <c r="K1001">
        <f t="shared" si="30"/>
        <v>14.613</v>
      </c>
      <c r="L1001">
        <f t="shared" si="31"/>
        <v>5832.7516594812842</v>
      </c>
    </row>
    <row r="1002" spans="1:12" x14ac:dyDescent="0.35">
      <c r="A1002" t="s">
        <v>114</v>
      </c>
      <c r="B1002">
        <v>72286080</v>
      </c>
      <c r="C1002" t="str">
        <f>VLOOKUP(B1002,[1]Sheet1!A$1:C$84,3,FALSE)</f>
        <v>Non Alloy and Other Alloy Merchant Bars and Light Sections</v>
      </c>
      <c r="D1002" t="s">
        <v>92</v>
      </c>
      <c r="E1002" t="s">
        <v>91</v>
      </c>
      <c r="F1002" t="s">
        <v>68</v>
      </c>
      <c r="G1002" t="s">
        <v>90</v>
      </c>
      <c r="H1002" t="s">
        <v>212</v>
      </c>
      <c r="I1002">
        <v>909</v>
      </c>
      <c r="J1002">
        <v>2</v>
      </c>
      <c r="K1002">
        <f t="shared" si="30"/>
        <v>2E-3</v>
      </c>
      <c r="L1002">
        <f t="shared" si="31"/>
        <v>454500</v>
      </c>
    </row>
    <row r="1003" spans="1:12" x14ac:dyDescent="0.35">
      <c r="A1003" t="s">
        <v>114</v>
      </c>
      <c r="B1003">
        <v>72286080</v>
      </c>
      <c r="C1003" t="str">
        <f>VLOOKUP(B1003,[1]Sheet1!A$1:C$84,3,FALSE)</f>
        <v>Non Alloy and Other Alloy Merchant Bars and Light Sections</v>
      </c>
      <c r="D1003" t="s">
        <v>89</v>
      </c>
      <c r="E1003" t="s">
        <v>88</v>
      </c>
      <c r="F1003" t="s">
        <v>68</v>
      </c>
      <c r="G1003" t="s">
        <v>85</v>
      </c>
      <c r="H1003" t="s">
        <v>212</v>
      </c>
      <c r="I1003">
        <v>1279</v>
      </c>
      <c r="J1003">
        <v>2014</v>
      </c>
      <c r="K1003">
        <f t="shared" si="30"/>
        <v>2.0139999999999998</v>
      </c>
      <c r="L1003">
        <f t="shared" si="31"/>
        <v>635.05461767626616</v>
      </c>
    </row>
    <row r="1004" spans="1:12" x14ac:dyDescent="0.35">
      <c r="A1004" t="s">
        <v>114</v>
      </c>
      <c r="B1004">
        <v>72286080</v>
      </c>
      <c r="C1004" t="str">
        <f>VLOOKUP(B1004,[1]Sheet1!A$1:C$84,3,FALSE)</f>
        <v>Non Alloy and Other Alloy Merchant Bars and Light Sections</v>
      </c>
      <c r="D1004" t="s">
        <v>89</v>
      </c>
      <c r="E1004" t="s">
        <v>88</v>
      </c>
      <c r="F1004" t="s">
        <v>68</v>
      </c>
      <c r="G1004" t="s">
        <v>67</v>
      </c>
      <c r="H1004" t="s">
        <v>212</v>
      </c>
      <c r="I1004">
        <v>15230</v>
      </c>
      <c r="J1004">
        <v>13378</v>
      </c>
      <c r="K1004">
        <f t="shared" si="30"/>
        <v>13.378</v>
      </c>
      <c r="L1004">
        <f t="shared" si="31"/>
        <v>1138.4362386006876</v>
      </c>
    </row>
    <row r="1005" spans="1:12" x14ac:dyDescent="0.35">
      <c r="A1005" t="s">
        <v>114</v>
      </c>
      <c r="B1005">
        <v>72286080</v>
      </c>
      <c r="C1005" t="str">
        <f>VLOOKUP(B1005,[1]Sheet1!A$1:C$84,3,FALSE)</f>
        <v>Non Alloy and Other Alloy Merchant Bars and Light Sections</v>
      </c>
      <c r="D1005" t="s">
        <v>87</v>
      </c>
      <c r="E1005" t="s">
        <v>86</v>
      </c>
      <c r="F1005" t="s">
        <v>68</v>
      </c>
      <c r="G1005" t="s">
        <v>85</v>
      </c>
      <c r="H1005" t="s">
        <v>212</v>
      </c>
      <c r="I1005">
        <v>33</v>
      </c>
      <c r="J1005">
        <v>52</v>
      </c>
      <c r="K1005">
        <f t="shared" si="30"/>
        <v>5.1999999999999998E-2</v>
      </c>
      <c r="L1005">
        <f t="shared" si="31"/>
        <v>634.61538461538464</v>
      </c>
    </row>
    <row r="1006" spans="1:12" x14ac:dyDescent="0.35">
      <c r="A1006" t="s">
        <v>114</v>
      </c>
      <c r="B1006">
        <v>72286080</v>
      </c>
      <c r="C1006" t="str">
        <f>VLOOKUP(B1006,[1]Sheet1!A$1:C$84,3,FALSE)</f>
        <v>Non Alloy and Other Alloy Merchant Bars and Light Sections</v>
      </c>
      <c r="D1006" t="s">
        <v>87</v>
      </c>
      <c r="E1006" t="s">
        <v>86</v>
      </c>
      <c r="F1006" t="s">
        <v>68</v>
      </c>
      <c r="G1006" t="s">
        <v>67</v>
      </c>
      <c r="H1006" t="s">
        <v>212</v>
      </c>
      <c r="I1006">
        <v>32</v>
      </c>
      <c r="J1006">
        <v>22</v>
      </c>
      <c r="K1006">
        <f t="shared" si="30"/>
        <v>2.1999999999999999E-2</v>
      </c>
      <c r="L1006">
        <f t="shared" si="31"/>
        <v>1454.5454545454547</v>
      </c>
    </row>
    <row r="1007" spans="1:12" x14ac:dyDescent="0.35">
      <c r="A1007" t="s">
        <v>114</v>
      </c>
      <c r="B1007">
        <v>72286080</v>
      </c>
      <c r="C1007" t="str">
        <f>VLOOKUP(B1007,[1]Sheet1!A$1:C$84,3,FALSE)</f>
        <v>Non Alloy and Other Alloy Merchant Bars and Light Sections</v>
      </c>
      <c r="D1007" t="s">
        <v>82</v>
      </c>
      <c r="E1007" t="s">
        <v>81</v>
      </c>
      <c r="F1007" t="s">
        <v>68</v>
      </c>
      <c r="G1007" t="s">
        <v>85</v>
      </c>
      <c r="H1007" t="s">
        <v>212</v>
      </c>
      <c r="I1007">
        <v>42255</v>
      </c>
      <c r="J1007">
        <v>65884</v>
      </c>
      <c r="K1007">
        <f t="shared" si="30"/>
        <v>65.884</v>
      </c>
      <c r="L1007">
        <f t="shared" si="31"/>
        <v>641.35450185173943</v>
      </c>
    </row>
    <row r="1008" spans="1:12" x14ac:dyDescent="0.35">
      <c r="A1008" t="s">
        <v>114</v>
      </c>
      <c r="B1008">
        <v>72286080</v>
      </c>
      <c r="C1008" t="str">
        <f>VLOOKUP(B1008,[1]Sheet1!A$1:C$84,3,FALSE)</f>
        <v>Non Alloy and Other Alloy Merchant Bars and Light Sections</v>
      </c>
      <c r="D1008" t="s">
        <v>82</v>
      </c>
      <c r="E1008" t="s">
        <v>81</v>
      </c>
      <c r="F1008" t="s">
        <v>68</v>
      </c>
      <c r="G1008" t="s">
        <v>67</v>
      </c>
      <c r="H1008" t="s">
        <v>212</v>
      </c>
      <c r="I1008">
        <v>41205</v>
      </c>
      <c r="J1008">
        <v>87354</v>
      </c>
      <c r="K1008">
        <f t="shared" si="30"/>
        <v>87.353999999999999</v>
      </c>
      <c r="L1008">
        <f t="shared" si="31"/>
        <v>471.70135311491174</v>
      </c>
    </row>
    <row r="1009" spans="1:12" x14ac:dyDescent="0.35">
      <c r="A1009" t="s">
        <v>114</v>
      </c>
      <c r="B1009">
        <v>72286080</v>
      </c>
      <c r="C1009" t="str">
        <f>VLOOKUP(B1009,[1]Sheet1!A$1:C$84,3,FALSE)</f>
        <v>Non Alloy and Other Alloy Merchant Bars and Light Sections</v>
      </c>
      <c r="D1009" t="s">
        <v>80</v>
      </c>
      <c r="E1009" t="s">
        <v>79</v>
      </c>
      <c r="F1009" t="s">
        <v>68</v>
      </c>
      <c r="G1009" t="s">
        <v>85</v>
      </c>
      <c r="H1009" t="s">
        <v>212</v>
      </c>
      <c r="I1009">
        <v>31431</v>
      </c>
      <c r="J1009">
        <v>49490</v>
      </c>
      <c r="K1009">
        <f t="shared" si="30"/>
        <v>49.49</v>
      </c>
      <c r="L1009">
        <f t="shared" si="31"/>
        <v>635.09799959587792</v>
      </c>
    </row>
    <row r="1010" spans="1:12" x14ac:dyDescent="0.35">
      <c r="A1010" t="s">
        <v>114</v>
      </c>
      <c r="B1010">
        <v>72286080</v>
      </c>
      <c r="C1010" t="str">
        <f>VLOOKUP(B1010,[1]Sheet1!A$1:C$84,3,FALSE)</f>
        <v>Non Alloy and Other Alloy Merchant Bars and Light Sections</v>
      </c>
      <c r="D1010" t="s">
        <v>80</v>
      </c>
      <c r="E1010" t="s">
        <v>79</v>
      </c>
      <c r="F1010" t="s">
        <v>68</v>
      </c>
      <c r="G1010" t="s">
        <v>67</v>
      </c>
      <c r="H1010" t="s">
        <v>212</v>
      </c>
      <c r="I1010">
        <v>235838</v>
      </c>
      <c r="J1010">
        <v>472366</v>
      </c>
      <c r="K1010">
        <f t="shared" si="30"/>
        <v>472.36599999999999</v>
      </c>
      <c r="L1010">
        <f t="shared" si="31"/>
        <v>499.26963413962903</v>
      </c>
    </row>
    <row r="1011" spans="1:12" x14ac:dyDescent="0.35">
      <c r="A1011" t="s">
        <v>114</v>
      </c>
      <c r="B1011">
        <v>72286080</v>
      </c>
      <c r="C1011" t="str">
        <f>VLOOKUP(B1011,[1]Sheet1!A$1:C$84,3,FALSE)</f>
        <v>Non Alloy and Other Alloy Merchant Bars and Light Sections</v>
      </c>
      <c r="D1011" t="s">
        <v>78</v>
      </c>
      <c r="E1011" t="s">
        <v>77</v>
      </c>
      <c r="F1011" t="s">
        <v>68</v>
      </c>
      <c r="G1011" t="s">
        <v>85</v>
      </c>
      <c r="H1011" t="s">
        <v>212</v>
      </c>
      <c r="I1011">
        <v>36991</v>
      </c>
      <c r="J1011">
        <v>57310</v>
      </c>
      <c r="K1011">
        <f t="shared" si="30"/>
        <v>57.31</v>
      </c>
      <c r="L1011">
        <f t="shared" si="31"/>
        <v>645.45454545454538</v>
      </c>
    </row>
    <row r="1012" spans="1:12" x14ac:dyDescent="0.35">
      <c r="A1012" t="s">
        <v>114</v>
      </c>
      <c r="B1012">
        <v>72286080</v>
      </c>
      <c r="C1012" t="str">
        <f>VLOOKUP(B1012,[1]Sheet1!A$1:C$84,3,FALSE)</f>
        <v>Non Alloy and Other Alloy Merchant Bars and Light Sections</v>
      </c>
      <c r="D1012" t="s">
        <v>78</v>
      </c>
      <c r="E1012" t="s">
        <v>77</v>
      </c>
      <c r="F1012" t="s">
        <v>68</v>
      </c>
      <c r="G1012" t="s">
        <v>67</v>
      </c>
      <c r="H1012" t="s">
        <v>212</v>
      </c>
      <c r="I1012">
        <v>188422</v>
      </c>
      <c r="J1012">
        <v>184330</v>
      </c>
      <c r="K1012">
        <f t="shared" si="30"/>
        <v>184.33</v>
      </c>
      <c r="L1012">
        <f t="shared" si="31"/>
        <v>1022.1993164433353</v>
      </c>
    </row>
    <row r="1013" spans="1:12" x14ac:dyDescent="0.35">
      <c r="A1013" t="s">
        <v>114</v>
      </c>
      <c r="B1013">
        <v>72286080</v>
      </c>
      <c r="C1013" t="str">
        <f>VLOOKUP(B1013,[1]Sheet1!A$1:C$84,3,FALSE)</f>
        <v>Non Alloy and Other Alloy Merchant Bars and Light Sections</v>
      </c>
      <c r="D1013" t="s">
        <v>76</v>
      </c>
      <c r="E1013" t="s">
        <v>75</v>
      </c>
      <c r="F1013" t="s">
        <v>68</v>
      </c>
      <c r="G1013" t="s">
        <v>85</v>
      </c>
      <c r="H1013" t="s">
        <v>212</v>
      </c>
      <c r="I1013">
        <v>359</v>
      </c>
      <c r="J1013">
        <v>548</v>
      </c>
      <c r="K1013">
        <f t="shared" si="30"/>
        <v>0.54800000000000004</v>
      </c>
      <c r="L1013">
        <f t="shared" si="31"/>
        <v>655.10948905109478</v>
      </c>
    </row>
    <row r="1014" spans="1:12" x14ac:dyDescent="0.35">
      <c r="A1014" t="s">
        <v>114</v>
      </c>
      <c r="B1014">
        <v>72286080</v>
      </c>
      <c r="C1014" t="str">
        <f>VLOOKUP(B1014,[1]Sheet1!A$1:C$84,3,FALSE)</f>
        <v>Non Alloy and Other Alloy Merchant Bars and Light Sections</v>
      </c>
      <c r="D1014" t="s">
        <v>76</v>
      </c>
      <c r="E1014" t="s">
        <v>75</v>
      </c>
      <c r="F1014" t="s">
        <v>68</v>
      </c>
      <c r="G1014" t="s">
        <v>67</v>
      </c>
      <c r="H1014" t="s">
        <v>212</v>
      </c>
      <c r="I1014">
        <v>2162</v>
      </c>
      <c r="J1014">
        <v>81</v>
      </c>
      <c r="K1014">
        <f t="shared" si="30"/>
        <v>8.1000000000000003E-2</v>
      </c>
      <c r="L1014">
        <f t="shared" si="31"/>
        <v>26691.358024691359</v>
      </c>
    </row>
    <row r="1015" spans="1:12" x14ac:dyDescent="0.35">
      <c r="A1015" t="s">
        <v>114</v>
      </c>
      <c r="B1015">
        <v>72286080</v>
      </c>
      <c r="C1015" t="str">
        <f>VLOOKUP(B1015,[1]Sheet1!A$1:C$84,3,FALSE)</f>
        <v>Non Alloy and Other Alloy Merchant Bars and Light Sections</v>
      </c>
      <c r="D1015" t="s">
        <v>97</v>
      </c>
      <c r="E1015" t="s">
        <v>96</v>
      </c>
      <c r="F1015" t="s">
        <v>68</v>
      </c>
      <c r="G1015" t="s">
        <v>85</v>
      </c>
      <c r="H1015" t="s">
        <v>212</v>
      </c>
      <c r="I1015">
        <v>6788</v>
      </c>
      <c r="J1015">
        <v>10366</v>
      </c>
      <c r="K1015">
        <f t="shared" si="30"/>
        <v>10.366</v>
      </c>
      <c r="L1015">
        <f t="shared" si="31"/>
        <v>654.83310823847194</v>
      </c>
    </row>
    <row r="1016" spans="1:12" x14ac:dyDescent="0.35">
      <c r="A1016" t="s">
        <v>114</v>
      </c>
      <c r="B1016">
        <v>72286080</v>
      </c>
      <c r="C1016" t="str">
        <f>VLOOKUP(B1016,[1]Sheet1!A$1:C$84,3,FALSE)</f>
        <v>Non Alloy and Other Alloy Merchant Bars and Light Sections</v>
      </c>
      <c r="D1016" t="s">
        <v>97</v>
      </c>
      <c r="E1016" t="s">
        <v>96</v>
      </c>
      <c r="F1016" t="s">
        <v>68</v>
      </c>
      <c r="G1016" t="s">
        <v>67</v>
      </c>
      <c r="H1016" t="s">
        <v>212</v>
      </c>
      <c r="I1016">
        <v>245740</v>
      </c>
      <c r="J1016">
        <v>61226</v>
      </c>
      <c r="K1016">
        <f t="shared" si="30"/>
        <v>61.225999999999999</v>
      </c>
      <c r="L1016">
        <f t="shared" si="31"/>
        <v>4013.6543298598635</v>
      </c>
    </row>
    <row r="1017" spans="1:12" x14ac:dyDescent="0.35">
      <c r="A1017" t="s">
        <v>113</v>
      </c>
      <c r="B1017">
        <v>72287010</v>
      </c>
      <c r="C1017" t="str">
        <f>VLOOKUP(B1017,[1]Sheet1!A$1:C$84,3,FALSE)</f>
        <v>Non Alloy and Other Alloy Merchant Bars and Light Sections</v>
      </c>
      <c r="D1017" t="s">
        <v>67</v>
      </c>
      <c r="E1017" t="s">
        <v>94</v>
      </c>
      <c r="F1017" t="s">
        <v>68</v>
      </c>
      <c r="G1017" t="s">
        <v>85</v>
      </c>
      <c r="H1017" t="s">
        <v>212</v>
      </c>
      <c r="I1017">
        <v>2</v>
      </c>
      <c r="J1017">
        <v>2</v>
      </c>
      <c r="K1017">
        <f t="shared" si="30"/>
        <v>2E-3</v>
      </c>
      <c r="L1017">
        <f t="shared" si="31"/>
        <v>1000</v>
      </c>
    </row>
    <row r="1018" spans="1:12" x14ac:dyDescent="0.35">
      <c r="A1018" t="s">
        <v>113</v>
      </c>
      <c r="B1018">
        <v>72287010</v>
      </c>
      <c r="C1018" t="str">
        <f>VLOOKUP(B1018,[1]Sheet1!A$1:C$84,3,FALSE)</f>
        <v>Non Alloy and Other Alloy Merchant Bars and Light Sections</v>
      </c>
      <c r="D1018" t="s">
        <v>67</v>
      </c>
      <c r="E1018" t="s">
        <v>94</v>
      </c>
      <c r="F1018" t="s">
        <v>68</v>
      </c>
      <c r="G1018" t="s">
        <v>67</v>
      </c>
      <c r="H1018" t="s">
        <v>212</v>
      </c>
      <c r="I1018">
        <v>22</v>
      </c>
      <c r="J1018">
        <v>5</v>
      </c>
      <c r="K1018">
        <f t="shared" si="30"/>
        <v>5.0000000000000001E-3</v>
      </c>
      <c r="L1018">
        <f t="shared" si="31"/>
        <v>4400</v>
      </c>
    </row>
    <row r="1019" spans="1:12" x14ac:dyDescent="0.35">
      <c r="A1019" t="s">
        <v>113</v>
      </c>
      <c r="B1019">
        <v>72287010</v>
      </c>
      <c r="C1019" t="str">
        <f>VLOOKUP(B1019,[1]Sheet1!A$1:C$84,3,FALSE)</f>
        <v>Non Alloy and Other Alloy Merchant Bars and Light Sections</v>
      </c>
      <c r="D1019" t="s">
        <v>92</v>
      </c>
      <c r="E1019" t="s">
        <v>91</v>
      </c>
      <c r="F1019" t="s">
        <v>68</v>
      </c>
      <c r="G1019" t="s">
        <v>85</v>
      </c>
      <c r="H1019" t="s">
        <v>212</v>
      </c>
      <c r="I1019">
        <v>74664</v>
      </c>
      <c r="J1019">
        <v>80077</v>
      </c>
      <c r="K1019">
        <f t="shared" si="30"/>
        <v>80.076999999999998</v>
      </c>
      <c r="L1019">
        <f t="shared" si="31"/>
        <v>932.40256253356142</v>
      </c>
    </row>
    <row r="1020" spans="1:12" x14ac:dyDescent="0.35">
      <c r="A1020" t="s">
        <v>113</v>
      </c>
      <c r="B1020">
        <v>72287010</v>
      </c>
      <c r="C1020" t="str">
        <f>VLOOKUP(B1020,[1]Sheet1!A$1:C$84,3,FALSE)</f>
        <v>Non Alloy and Other Alloy Merchant Bars and Light Sections</v>
      </c>
      <c r="D1020" t="s">
        <v>92</v>
      </c>
      <c r="E1020" t="s">
        <v>91</v>
      </c>
      <c r="F1020" t="s">
        <v>68</v>
      </c>
      <c r="G1020" t="s">
        <v>67</v>
      </c>
      <c r="H1020" t="s">
        <v>212</v>
      </c>
      <c r="I1020">
        <v>307439</v>
      </c>
      <c r="J1020">
        <v>378050</v>
      </c>
      <c r="K1020">
        <f t="shared" si="30"/>
        <v>378.05</v>
      </c>
      <c r="L1020">
        <f t="shared" si="31"/>
        <v>813.22311863510117</v>
      </c>
    </row>
    <row r="1021" spans="1:12" x14ac:dyDescent="0.35">
      <c r="A1021" t="s">
        <v>113</v>
      </c>
      <c r="B1021">
        <v>72287010</v>
      </c>
      <c r="C1021" t="str">
        <f>VLOOKUP(B1021,[1]Sheet1!A$1:C$84,3,FALSE)</f>
        <v>Non Alloy and Other Alloy Merchant Bars and Light Sections</v>
      </c>
      <c r="D1021" t="s">
        <v>89</v>
      </c>
      <c r="E1021" t="s">
        <v>88</v>
      </c>
      <c r="F1021" t="s">
        <v>68</v>
      </c>
      <c r="G1021" t="s">
        <v>85</v>
      </c>
      <c r="H1021" t="s">
        <v>212</v>
      </c>
      <c r="I1021">
        <v>11772</v>
      </c>
      <c r="J1021">
        <v>12707</v>
      </c>
      <c r="K1021">
        <f t="shared" si="30"/>
        <v>12.707000000000001</v>
      </c>
      <c r="L1021">
        <f t="shared" si="31"/>
        <v>926.41850948296212</v>
      </c>
    </row>
    <row r="1022" spans="1:12" x14ac:dyDescent="0.35">
      <c r="A1022" t="s">
        <v>113</v>
      </c>
      <c r="B1022">
        <v>72287010</v>
      </c>
      <c r="C1022" t="str">
        <f>VLOOKUP(B1022,[1]Sheet1!A$1:C$84,3,FALSE)</f>
        <v>Non Alloy and Other Alloy Merchant Bars and Light Sections</v>
      </c>
      <c r="D1022" t="s">
        <v>89</v>
      </c>
      <c r="E1022" t="s">
        <v>88</v>
      </c>
      <c r="F1022" t="s">
        <v>68</v>
      </c>
      <c r="G1022" t="s">
        <v>67</v>
      </c>
      <c r="H1022" t="s">
        <v>212</v>
      </c>
      <c r="I1022">
        <v>143468</v>
      </c>
      <c r="J1022">
        <v>28474</v>
      </c>
      <c r="K1022">
        <f t="shared" si="30"/>
        <v>28.474</v>
      </c>
      <c r="L1022">
        <f t="shared" si="31"/>
        <v>5038.5614946969163</v>
      </c>
    </row>
    <row r="1023" spans="1:12" x14ac:dyDescent="0.35">
      <c r="A1023" t="s">
        <v>113</v>
      </c>
      <c r="B1023">
        <v>72287010</v>
      </c>
      <c r="C1023" t="str">
        <f>VLOOKUP(B1023,[1]Sheet1!A$1:C$84,3,FALSE)</f>
        <v>Non Alloy and Other Alloy Merchant Bars and Light Sections</v>
      </c>
      <c r="D1023" t="s">
        <v>76</v>
      </c>
      <c r="E1023" t="s">
        <v>75</v>
      </c>
      <c r="F1023" t="s">
        <v>68</v>
      </c>
      <c r="G1023" t="s">
        <v>85</v>
      </c>
      <c r="H1023" t="s">
        <v>212</v>
      </c>
      <c r="I1023">
        <v>213772</v>
      </c>
      <c r="J1023">
        <v>229021</v>
      </c>
      <c r="K1023">
        <f t="shared" si="30"/>
        <v>229.02099999999999</v>
      </c>
      <c r="L1023">
        <f t="shared" si="31"/>
        <v>933.41658625191587</v>
      </c>
    </row>
    <row r="1024" spans="1:12" x14ac:dyDescent="0.35">
      <c r="A1024" t="s">
        <v>113</v>
      </c>
      <c r="B1024">
        <v>72287010</v>
      </c>
      <c r="C1024" t="str">
        <f>VLOOKUP(B1024,[1]Sheet1!A$1:C$84,3,FALSE)</f>
        <v>Non Alloy and Other Alloy Merchant Bars and Light Sections</v>
      </c>
      <c r="D1024" t="s">
        <v>76</v>
      </c>
      <c r="E1024" t="s">
        <v>75</v>
      </c>
      <c r="F1024" t="s">
        <v>68</v>
      </c>
      <c r="G1024" t="s">
        <v>67</v>
      </c>
      <c r="H1024" t="s">
        <v>212</v>
      </c>
      <c r="I1024">
        <v>1333513</v>
      </c>
      <c r="J1024">
        <v>1701214</v>
      </c>
      <c r="K1024">
        <f t="shared" si="30"/>
        <v>1701.2139999999999</v>
      </c>
      <c r="L1024">
        <f t="shared" si="31"/>
        <v>783.85964376027948</v>
      </c>
    </row>
    <row r="1025" spans="1:12" x14ac:dyDescent="0.35">
      <c r="A1025" t="s">
        <v>112</v>
      </c>
      <c r="B1025">
        <v>72287090</v>
      </c>
      <c r="C1025" t="str">
        <f>VLOOKUP(B1025,[1]Sheet1!A$1:C$84,3,FALSE)</f>
        <v>Non Alloy and Other Alloy Merchant Bars and Light Sections</v>
      </c>
      <c r="D1025" t="s">
        <v>72</v>
      </c>
      <c r="E1025" t="s">
        <v>93</v>
      </c>
      <c r="F1025" t="s">
        <v>68</v>
      </c>
      <c r="G1025" t="s">
        <v>85</v>
      </c>
      <c r="H1025" t="s">
        <v>212</v>
      </c>
      <c r="I1025">
        <v>1353</v>
      </c>
      <c r="J1025">
        <v>322</v>
      </c>
      <c r="K1025">
        <f t="shared" si="30"/>
        <v>0.32200000000000001</v>
      </c>
      <c r="L1025">
        <f t="shared" si="31"/>
        <v>4201.8633540372666</v>
      </c>
    </row>
    <row r="1026" spans="1:12" x14ac:dyDescent="0.35">
      <c r="A1026" t="s">
        <v>112</v>
      </c>
      <c r="B1026">
        <v>72287090</v>
      </c>
      <c r="C1026" t="str">
        <f>VLOOKUP(B1026,[1]Sheet1!A$1:C$84,3,FALSE)</f>
        <v>Non Alloy and Other Alloy Merchant Bars and Light Sections</v>
      </c>
      <c r="D1026" t="s">
        <v>72</v>
      </c>
      <c r="E1026" t="s">
        <v>93</v>
      </c>
      <c r="F1026" t="s">
        <v>68</v>
      </c>
      <c r="G1026" t="s">
        <v>67</v>
      </c>
      <c r="H1026" t="s">
        <v>212</v>
      </c>
      <c r="I1026">
        <v>1674</v>
      </c>
      <c r="J1026">
        <v>17</v>
      </c>
      <c r="K1026">
        <f t="shared" ref="K1026:K1089" si="32">J1026/1000</f>
        <v>1.7000000000000001E-2</v>
      </c>
      <c r="L1026">
        <f t="shared" ref="L1026:L1089" si="33">I1026/K1026</f>
        <v>98470.588235294112</v>
      </c>
    </row>
    <row r="1027" spans="1:12" x14ac:dyDescent="0.35">
      <c r="A1027" t="s">
        <v>112</v>
      </c>
      <c r="B1027">
        <v>72287090</v>
      </c>
      <c r="C1027" t="str">
        <f>VLOOKUP(B1027,[1]Sheet1!A$1:C$84,3,FALSE)</f>
        <v>Non Alloy and Other Alloy Merchant Bars and Light Sections</v>
      </c>
      <c r="D1027" t="s">
        <v>92</v>
      </c>
      <c r="E1027" t="s">
        <v>91</v>
      </c>
      <c r="F1027" t="s">
        <v>68</v>
      </c>
      <c r="G1027" t="s">
        <v>85</v>
      </c>
      <c r="H1027" t="s">
        <v>212</v>
      </c>
      <c r="I1027">
        <v>92453</v>
      </c>
      <c r="J1027">
        <v>22693</v>
      </c>
      <c r="K1027">
        <f t="shared" si="32"/>
        <v>22.693000000000001</v>
      </c>
      <c r="L1027">
        <f t="shared" si="33"/>
        <v>4074.0757061648965</v>
      </c>
    </row>
    <row r="1028" spans="1:12" x14ac:dyDescent="0.35">
      <c r="A1028" t="s">
        <v>112</v>
      </c>
      <c r="B1028">
        <v>72287090</v>
      </c>
      <c r="C1028" t="str">
        <f>VLOOKUP(B1028,[1]Sheet1!A$1:C$84,3,FALSE)</f>
        <v>Non Alloy and Other Alloy Merchant Bars and Light Sections</v>
      </c>
      <c r="D1028" t="s">
        <v>92</v>
      </c>
      <c r="E1028" t="s">
        <v>91</v>
      </c>
      <c r="F1028" t="s">
        <v>68</v>
      </c>
      <c r="G1028" t="s">
        <v>67</v>
      </c>
      <c r="H1028" t="s">
        <v>212</v>
      </c>
      <c r="I1028">
        <v>394692</v>
      </c>
      <c r="J1028">
        <v>76398</v>
      </c>
      <c r="K1028">
        <f t="shared" si="32"/>
        <v>76.397999999999996</v>
      </c>
      <c r="L1028">
        <f t="shared" si="33"/>
        <v>5166.2608968821178</v>
      </c>
    </row>
    <row r="1029" spans="1:12" x14ac:dyDescent="0.35">
      <c r="A1029" t="s">
        <v>112</v>
      </c>
      <c r="B1029">
        <v>72287090</v>
      </c>
      <c r="C1029" t="str">
        <f>VLOOKUP(B1029,[1]Sheet1!A$1:C$84,3,FALSE)</f>
        <v>Non Alloy and Other Alloy Merchant Bars and Light Sections</v>
      </c>
      <c r="D1029" t="s">
        <v>87</v>
      </c>
      <c r="E1029" t="s">
        <v>86</v>
      </c>
      <c r="F1029" t="s">
        <v>68</v>
      </c>
      <c r="G1029" t="s">
        <v>85</v>
      </c>
      <c r="H1029" t="s">
        <v>212</v>
      </c>
      <c r="I1029">
        <v>14209</v>
      </c>
      <c r="J1029">
        <v>3627</v>
      </c>
      <c r="K1029">
        <f t="shared" si="32"/>
        <v>3.6269999999999998</v>
      </c>
      <c r="L1029">
        <f t="shared" si="33"/>
        <v>3917.5627240143372</v>
      </c>
    </row>
    <row r="1030" spans="1:12" x14ac:dyDescent="0.35">
      <c r="A1030" t="s">
        <v>112</v>
      </c>
      <c r="B1030">
        <v>72287090</v>
      </c>
      <c r="C1030" t="str">
        <f>VLOOKUP(B1030,[1]Sheet1!A$1:C$84,3,FALSE)</f>
        <v>Non Alloy and Other Alloy Merchant Bars and Light Sections</v>
      </c>
      <c r="D1030" t="s">
        <v>87</v>
      </c>
      <c r="E1030" t="s">
        <v>86</v>
      </c>
      <c r="F1030" t="s">
        <v>68</v>
      </c>
      <c r="G1030" t="s">
        <v>67</v>
      </c>
      <c r="H1030" t="s">
        <v>212</v>
      </c>
      <c r="I1030">
        <v>13289</v>
      </c>
      <c r="J1030">
        <v>608</v>
      </c>
      <c r="K1030">
        <f t="shared" si="32"/>
        <v>0.60799999999999998</v>
      </c>
      <c r="L1030">
        <f t="shared" si="33"/>
        <v>21856.907894736843</v>
      </c>
    </row>
    <row r="1031" spans="1:12" x14ac:dyDescent="0.35">
      <c r="A1031" t="s">
        <v>112</v>
      </c>
      <c r="B1031">
        <v>72287090</v>
      </c>
      <c r="C1031" t="str">
        <f>VLOOKUP(B1031,[1]Sheet1!A$1:C$84,3,FALSE)</f>
        <v>Non Alloy and Other Alloy Merchant Bars and Light Sections</v>
      </c>
      <c r="D1031" t="s">
        <v>87</v>
      </c>
      <c r="E1031" t="s">
        <v>86</v>
      </c>
      <c r="F1031" t="s">
        <v>68</v>
      </c>
      <c r="G1031" t="s">
        <v>90</v>
      </c>
      <c r="H1031" t="s">
        <v>212</v>
      </c>
      <c r="I1031">
        <v>701</v>
      </c>
      <c r="J1031">
        <v>106</v>
      </c>
      <c r="K1031">
        <f t="shared" si="32"/>
        <v>0.106</v>
      </c>
      <c r="L1031">
        <f t="shared" si="33"/>
        <v>6613.2075471698117</v>
      </c>
    </row>
    <row r="1032" spans="1:12" x14ac:dyDescent="0.35">
      <c r="A1032" t="s">
        <v>112</v>
      </c>
      <c r="B1032">
        <v>72287090</v>
      </c>
      <c r="C1032" t="str">
        <f>VLOOKUP(B1032,[1]Sheet1!A$1:C$84,3,FALSE)</f>
        <v>Non Alloy and Other Alloy Merchant Bars and Light Sections</v>
      </c>
      <c r="D1032" t="s">
        <v>76</v>
      </c>
      <c r="E1032" t="s">
        <v>75</v>
      </c>
      <c r="F1032" t="s">
        <v>68</v>
      </c>
      <c r="G1032" t="s">
        <v>85</v>
      </c>
      <c r="H1032" t="s">
        <v>212</v>
      </c>
      <c r="I1032">
        <v>2219</v>
      </c>
      <c r="J1032">
        <v>518</v>
      </c>
      <c r="K1032">
        <f t="shared" si="32"/>
        <v>0.51800000000000002</v>
      </c>
      <c r="L1032">
        <f t="shared" si="33"/>
        <v>4283.7837837837833</v>
      </c>
    </row>
    <row r="1033" spans="1:12" x14ac:dyDescent="0.35">
      <c r="A1033" t="s">
        <v>112</v>
      </c>
      <c r="B1033">
        <v>72287090</v>
      </c>
      <c r="C1033" t="str">
        <f>VLOOKUP(B1033,[1]Sheet1!A$1:C$84,3,FALSE)</f>
        <v>Non Alloy and Other Alloy Merchant Bars and Light Sections</v>
      </c>
      <c r="D1033" t="s">
        <v>76</v>
      </c>
      <c r="E1033" t="s">
        <v>75</v>
      </c>
      <c r="F1033" t="s">
        <v>68</v>
      </c>
      <c r="G1033" t="s">
        <v>67</v>
      </c>
      <c r="H1033" t="s">
        <v>212</v>
      </c>
      <c r="I1033">
        <v>13373</v>
      </c>
      <c r="J1033">
        <v>608</v>
      </c>
      <c r="K1033">
        <f t="shared" si="32"/>
        <v>0.60799999999999998</v>
      </c>
      <c r="L1033">
        <f t="shared" si="33"/>
        <v>21995.065789473683</v>
      </c>
    </row>
    <row r="1034" spans="1:12" x14ac:dyDescent="0.35">
      <c r="A1034" t="s">
        <v>112</v>
      </c>
      <c r="B1034">
        <v>72287090</v>
      </c>
      <c r="C1034" t="str">
        <f>VLOOKUP(B1034,[1]Sheet1!A$1:C$84,3,FALSE)</f>
        <v>Non Alloy and Other Alloy Merchant Bars and Light Sections</v>
      </c>
      <c r="D1034" t="s">
        <v>97</v>
      </c>
      <c r="E1034" t="s">
        <v>96</v>
      </c>
      <c r="F1034" t="s">
        <v>68</v>
      </c>
      <c r="G1034" t="s">
        <v>85</v>
      </c>
      <c r="H1034" t="s">
        <v>212</v>
      </c>
      <c r="I1034">
        <v>86</v>
      </c>
      <c r="J1034">
        <v>20</v>
      </c>
      <c r="K1034">
        <f t="shared" si="32"/>
        <v>0.02</v>
      </c>
      <c r="L1034">
        <f t="shared" si="33"/>
        <v>4300</v>
      </c>
    </row>
    <row r="1035" spans="1:12" x14ac:dyDescent="0.35">
      <c r="A1035" t="s">
        <v>112</v>
      </c>
      <c r="B1035">
        <v>72287090</v>
      </c>
      <c r="C1035" t="str">
        <f>VLOOKUP(B1035,[1]Sheet1!A$1:C$84,3,FALSE)</f>
        <v>Non Alloy and Other Alloy Merchant Bars and Light Sections</v>
      </c>
      <c r="D1035" t="s">
        <v>97</v>
      </c>
      <c r="E1035" t="s">
        <v>96</v>
      </c>
      <c r="F1035" t="s">
        <v>68</v>
      </c>
      <c r="G1035" t="s">
        <v>67</v>
      </c>
      <c r="H1035" t="s">
        <v>212</v>
      </c>
      <c r="I1035">
        <v>3426</v>
      </c>
      <c r="J1035">
        <v>4524</v>
      </c>
      <c r="K1035">
        <f t="shared" si="32"/>
        <v>4.524</v>
      </c>
      <c r="L1035">
        <f t="shared" si="33"/>
        <v>757.29442970822276</v>
      </c>
    </row>
    <row r="1036" spans="1:12" x14ac:dyDescent="0.35">
      <c r="A1036" t="s">
        <v>112</v>
      </c>
      <c r="B1036">
        <v>72287090</v>
      </c>
      <c r="C1036" t="str">
        <f>VLOOKUP(B1036,[1]Sheet1!A$1:C$84,3,FALSE)</f>
        <v>Non Alloy and Other Alloy Merchant Bars and Light Sections</v>
      </c>
      <c r="D1036" t="s">
        <v>145</v>
      </c>
      <c r="E1036" t="s">
        <v>144</v>
      </c>
      <c r="F1036" t="s">
        <v>68</v>
      </c>
      <c r="G1036" t="s">
        <v>85</v>
      </c>
      <c r="H1036" t="s">
        <v>212</v>
      </c>
      <c r="I1036">
        <v>3534</v>
      </c>
      <c r="J1036">
        <v>843</v>
      </c>
      <c r="K1036">
        <f t="shared" si="32"/>
        <v>0.84299999999999997</v>
      </c>
      <c r="L1036">
        <f t="shared" si="33"/>
        <v>4192.1708185053385</v>
      </c>
    </row>
    <row r="1037" spans="1:12" x14ac:dyDescent="0.35">
      <c r="A1037" t="s">
        <v>112</v>
      </c>
      <c r="B1037">
        <v>72287090</v>
      </c>
      <c r="C1037" t="str">
        <f>VLOOKUP(B1037,[1]Sheet1!A$1:C$84,3,FALSE)</f>
        <v>Non Alloy and Other Alloy Merchant Bars and Light Sections</v>
      </c>
      <c r="D1037" t="s">
        <v>145</v>
      </c>
      <c r="E1037" t="s">
        <v>144</v>
      </c>
      <c r="F1037" t="s">
        <v>68</v>
      </c>
      <c r="G1037" t="s">
        <v>67</v>
      </c>
      <c r="H1037" t="s">
        <v>212</v>
      </c>
      <c r="I1037">
        <v>3631</v>
      </c>
      <c r="J1037">
        <v>20</v>
      </c>
      <c r="K1037">
        <f t="shared" si="32"/>
        <v>0.02</v>
      </c>
      <c r="L1037">
        <f t="shared" si="33"/>
        <v>181550</v>
      </c>
    </row>
    <row r="1038" spans="1:12" x14ac:dyDescent="0.35">
      <c r="A1038" t="s">
        <v>111</v>
      </c>
      <c r="B1038">
        <v>72288000</v>
      </c>
      <c r="C1038" t="str">
        <f>VLOOKUP(B1038,[1]Sheet1!A$1:C$84,3,FALSE)</f>
        <v>Non Alloy and Other Alloy Merchant Bars and Light Sections</v>
      </c>
      <c r="D1038" t="s">
        <v>72</v>
      </c>
      <c r="E1038" t="s">
        <v>93</v>
      </c>
      <c r="F1038" t="s">
        <v>68</v>
      </c>
      <c r="G1038" t="s">
        <v>85</v>
      </c>
      <c r="H1038" t="s">
        <v>212</v>
      </c>
      <c r="I1038">
        <v>1752</v>
      </c>
      <c r="J1038">
        <v>149</v>
      </c>
      <c r="K1038">
        <f t="shared" si="32"/>
        <v>0.14899999999999999</v>
      </c>
      <c r="L1038">
        <f t="shared" si="33"/>
        <v>11758.389261744967</v>
      </c>
    </row>
    <row r="1039" spans="1:12" x14ac:dyDescent="0.35">
      <c r="A1039" t="s">
        <v>111</v>
      </c>
      <c r="B1039">
        <v>72288000</v>
      </c>
      <c r="C1039" t="str">
        <f>VLOOKUP(B1039,[1]Sheet1!A$1:C$84,3,FALSE)</f>
        <v>Non Alloy and Other Alloy Merchant Bars and Light Sections</v>
      </c>
      <c r="D1039" t="s">
        <v>72</v>
      </c>
      <c r="E1039" t="s">
        <v>93</v>
      </c>
      <c r="F1039" t="s">
        <v>68</v>
      </c>
      <c r="G1039" t="s">
        <v>67</v>
      </c>
      <c r="H1039" t="s">
        <v>212</v>
      </c>
      <c r="I1039">
        <v>2825</v>
      </c>
      <c r="J1039">
        <v>473</v>
      </c>
      <c r="K1039">
        <f t="shared" si="32"/>
        <v>0.47299999999999998</v>
      </c>
      <c r="L1039">
        <f t="shared" si="33"/>
        <v>5972.5158562367869</v>
      </c>
    </row>
    <row r="1040" spans="1:12" x14ac:dyDescent="0.35">
      <c r="A1040" t="s">
        <v>111</v>
      </c>
      <c r="B1040">
        <v>72288000</v>
      </c>
      <c r="C1040" t="str">
        <f>VLOOKUP(B1040,[1]Sheet1!A$1:C$84,3,FALSE)</f>
        <v>Non Alloy and Other Alloy Merchant Bars and Light Sections</v>
      </c>
      <c r="D1040" t="s">
        <v>92</v>
      </c>
      <c r="E1040" t="s">
        <v>91</v>
      </c>
      <c r="F1040" t="s">
        <v>68</v>
      </c>
      <c r="G1040" t="s">
        <v>85</v>
      </c>
      <c r="H1040" t="s">
        <v>212</v>
      </c>
      <c r="I1040">
        <v>455</v>
      </c>
      <c r="J1040">
        <v>39</v>
      </c>
      <c r="K1040">
        <f t="shared" si="32"/>
        <v>3.9E-2</v>
      </c>
      <c r="L1040">
        <f t="shared" si="33"/>
        <v>11666.666666666666</v>
      </c>
    </row>
    <row r="1041" spans="1:12" x14ac:dyDescent="0.35">
      <c r="A1041" t="s">
        <v>111</v>
      </c>
      <c r="B1041">
        <v>72288000</v>
      </c>
      <c r="C1041" t="str">
        <f>VLOOKUP(B1041,[1]Sheet1!A$1:C$84,3,FALSE)</f>
        <v>Non Alloy and Other Alloy Merchant Bars and Light Sections</v>
      </c>
      <c r="D1041" t="s">
        <v>92</v>
      </c>
      <c r="E1041" t="s">
        <v>91</v>
      </c>
      <c r="F1041" t="s">
        <v>68</v>
      </c>
      <c r="G1041" t="s">
        <v>67</v>
      </c>
      <c r="H1041" t="s">
        <v>212</v>
      </c>
      <c r="I1041">
        <v>1382</v>
      </c>
      <c r="J1041">
        <v>6</v>
      </c>
      <c r="K1041">
        <f t="shared" si="32"/>
        <v>6.0000000000000001E-3</v>
      </c>
      <c r="L1041">
        <f t="shared" si="33"/>
        <v>230333.33333333334</v>
      </c>
    </row>
    <row r="1042" spans="1:12" x14ac:dyDescent="0.35">
      <c r="A1042" t="s">
        <v>108</v>
      </c>
      <c r="B1042">
        <v>73051100</v>
      </c>
      <c r="C1042" t="str">
        <f>VLOOKUP(B1042,[1]Sheet1!A$1:C$84,3,FALSE)</f>
        <v>Large welded tubes</v>
      </c>
      <c r="D1042" t="s">
        <v>72</v>
      </c>
      <c r="E1042" t="s">
        <v>93</v>
      </c>
      <c r="F1042" t="s">
        <v>68</v>
      </c>
      <c r="G1042" t="s">
        <v>85</v>
      </c>
      <c r="H1042" t="s">
        <v>212</v>
      </c>
      <c r="I1042">
        <v>163151</v>
      </c>
      <c r="J1042">
        <v>149987</v>
      </c>
      <c r="K1042">
        <f t="shared" si="32"/>
        <v>149.98699999999999</v>
      </c>
      <c r="L1042">
        <f t="shared" si="33"/>
        <v>1087.7676065258991</v>
      </c>
    </row>
    <row r="1043" spans="1:12" x14ac:dyDescent="0.35">
      <c r="A1043" t="s">
        <v>108</v>
      </c>
      <c r="B1043">
        <v>73051100</v>
      </c>
      <c r="C1043" t="str">
        <f>VLOOKUP(B1043,[1]Sheet1!A$1:C$84,3,FALSE)</f>
        <v>Large welded tubes</v>
      </c>
      <c r="D1043" t="s">
        <v>72</v>
      </c>
      <c r="E1043" t="s">
        <v>93</v>
      </c>
      <c r="F1043" t="s">
        <v>68</v>
      </c>
      <c r="G1043" t="s">
        <v>67</v>
      </c>
      <c r="H1043" t="s">
        <v>212</v>
      </c>
      <c r="I1043">
        <v>1349000</v>
      </c>
      <c r="J1043">
        <v>1610622</v>
      </c>
      <c r="K1043">
        <f t="shared" si="32"/>
        <v>1610.6220000000001</v>
      </c>
      <c r="L1043">
        <f t="shared" si="33"/>
        <v>837.56461789296304</v>
      </c>
    </row>
    <row r="1044" spans="1:12" x14ac:dyDescent="0.35">
      <c r="A1044" t="s">
        <v>108</v>
      </c>
      <c r="B1044">
        <v>73051100</v>
      </c>
      <c r="C1044" t="str">
        <f>VLOOKUP(B1044,[1]Sheet1!A$1:C$84,3,FALSE)</f>
        <v>Large welded tubes</v>
      </c>
      <c r="D1044" t="s">
        <v>92</v>
      </c>
      <c r="E1044" t="s">
        <v>91</v>
      </c>
      <c r="F1044" t="s">
        <v>68</v>
      </c>
      <c r="G1044" t="s">
        <v>85</v>
      </c>
      <c r="H1044" t="s">
        <v>212</v>
      </c>
      <c r="I1044">
        <v>845628</v>
      </c>
      <c r="J1044">
        <v>784031</v>
      </c>
      <c r="K1044">
        <f t="shared" si="32"/>
        <v>784.03099999999995</v>
      </c>
      <c r="L1044">
        <f t="shared" si="33"/>
        <v>1078.5644955365285</v>
      </c>
    </row>
    <row r="1045" spans="1:12" x14ac:dyDescent="0.35">
      <c r="A1045" t="s">
        <v>108</v>
      </c>
      <c r="B1045">
        <v>73051100</v>
      </c>
      <c r="C1045" t="str">
        <f>VLOOKUP(B1045,[1]Sheet1!A$1:C$84,3,FALSE)</f>
        <v>Large welded tubes</v>
      </c>
      <c r="D1045" t="s">
        <v>92</v>
      </c>
      <c r="E1045" t="s">
        <v>91</v>
      </c>
      <c r="F1045" t="s">
        <v>68</v>
      </c>
      <c r="G1045" t="s">
        <v>67</v>
      </c>
      <c r="H1045" t="s">
        <v>212</v>
      </c>
      <c r="I1045">
        <v>7770966</v>
      </c>
      <c r="J1045">
        <v>6113075</v>
      </c>
      <c r="K1045">
        <f t="shared" si="32"/>
        <v>6113.0749999999998</v>
      </c>
      <c r="L1045">
        <f t="shared" si="33"/>
        <v>1271.2040994098716</v>
      </c>
    </row>
    <row r="1046" spans="1:12" x14ac:dyDescent="0.35">
      <c r="A1046" t="s">
        <v>108</v>
      </c>
      <c r="B1046">
        <v>73051100</v>
      </c>
      <c r="C1046" t="str">
        <f>VLOOKUP(B1046,[1]Sheet1!A$1:C$84,3,FALSE)</f>
        <v>Large welded tubes</v>
      </c>
      <c r="D1046" t="s">
        <v>92</v>
      </c>
      <c r="E1046" t="s">
        <v>91</v>
      </c>
      <c r="F1046" t="s">
        <v>68</v>
      </c>
      <c r="G1046" t="s">
        <v>99</v>
      </c>
      <c r="H1046" t="s">
        <v>212</v>
      </c>
      <c r="I1046">
        <v>75393</v>
      </c>
      <c r="J1046">
        <v>48</v>
      </c>
      <c r="K1046">
        <f t="shared" si="32"/>
        <v>4.8000000000000001E-2</v>
      </c>
      <c r="L1046">
        <f t="shared" si="33"/>
        <v>1570687.5</v>
      </c>
    </row>
    <row r="1047" spans="1:12" x14ac:dyDescent="0.35">
      <c r="A1047" t="s">
        <v>108</v>
      </c>
      <c r="B1047">
        <v>73051100</v>
      </c>
      <c r="C1047" t="str">
        <f>VLOOKUP(B1047,[1]Sheet1!A$1:C$84,3,FALSE)</f>
        <v>Large welded tubes</v>
      </c>
      <c r="D1047" t="s">
        <v>89</v>
      </c>
      <c r="E1047" t="s">
        <v>88</v>
      </c>
      <c r="F1047" t="s">
        <v>68</v>
      </c>
      <c r="G1047" t="s">
        <v>85</v>
      </c>
      <c r="H1047" t="s">
        <v>212</v>
      </c>
      <c r="I1047">
        <v>45946</v>
      </c>
      <c r="J1047">
        <v>42450</v>
      </c>
      <c r="K1047">
        <f t="shared" si="32"/>
        <v>42.45</v>
      </c>
      <c r="L1047">
        <f t="shared" si="33"/>
        <v>1082.3557126030623</v>
      </c>
    </row>
    <row r="1048" spans="1:12" x14ac:dyDescent="0.35">
      <c r="A1048" t="s">
        <v>108</v>
      </c>
      <c r="B1048">
        <v>73051100</v>
      </c>
      <c r="C1048" t="str">
        <f>VLOOKUP(B1048,[1]Sheet1!A$1:C$84,3,FALSE)</f>
        <v>Large welded tubes</v>
      </c>
      <c r="D1048" t="s">
        <v>89</v>
      </c>
      <c r="E1048" t="s">
        <v>88</v>
      </c>
      <c r="F1048" t="s">
        <v>68</v>
      </c>
      <c r="G1048" t="s">
        <v>67</v>
      </c>
      <c r="H1048" t="s">
        <v>212</v>
      </c>
      <c r="I1048">
        <v>142823</v>
      </c>
      <c r="J1048">
        <v>69646</v>
      </c>
      <c r="K1048">
        <f t="shared" si="32"/>
        <v>69.646000000000001</v>
      </c>
      <c r="L1048">
        <f t="shared" si="33"/>
        <v>2050.6992504953623</v>
      </c>
    </row>
    <row r="1049" spans="1:12" x14ac:dyDescent="0.35">
      <c r="A1049" t="s">
        <v>104</v>
      </c>
      <c r="B1049">
        <v>73051200</v>
      </c>
      <c r="C1049" t="str">
        <f>VLOOKUP(B1049,[1]Sheet1!A$1:C$84,3,FALSE)</f>
        <v>Large welded tubes</v>
      </c>
      <c r="D1049" t="s">
        <v>72</v>
      </c>
      <c r="E1049" t="s">
        <v>93</v>
      </c>
      <c r="F1049" t="s">
        <v>68</v>
      </c>
      <c r="G1049" t="s">
        <v>85</v>
      </c>
      <c r="H1049" t="s">
        <v>212</v>
      </c>
      <c r="I1049">
        <v>4457</v>
      </c>
      <c r="J1049">
        <v>4798</v>
      </c>
      <c r="K1049">
        <f t="shared" si="32"/>
        <v>4.798</v>
      </c>
      <c r="L1049">
        <f t="shared" si="33"/>
        <v>928.92872030012506</v>
      </c>
    </row>
    <row r="1050" spans="1:12" x14ac:dyDescent="0.35">
      <c r="A1050" t="s">
        <v>104</v>
      </c>
      <c r="B1050">
        <v>73051200</v>
      </c>
      <c r="C1050" t="str">
        <f>VLOOKUP(B1050,[1]Sheet1!A$1:C$84,3,FALSE)</f>
        <v>Large welded tubes</v>
      </c>
      <c r="D1050" t="s">
        <v>72</v>
      </c>
      <c r="E1050" t="s">
        <v>93</v>
      </c>
      <c r="F1050" t="s">
        <v>68</v>
      </c>
      <c r="G1050" t="s">
        <v>67</v>
      </c>
      <c r="H1050" t="s">
        <v>212</v>
      </c>
      <c r="I1050">
        <v>41697</v>
      </c>
      <c r="J1050">
        <v>20896</v>
      </c>
      <c r="K1050">
        <f t="shared" si="32"/>
        <v>20.896000000000001</v>
      </c>
      <c r="L1050">
        <f t="shared" si="33"/>
        <v>1995.4536753445634</v>
      </c>
    </row>
    <row r="1051" spans="1:12" x14ac:dyDescent="0.35">
      <c r="A1051" t="s">
        <v>104</v>
      </c>
      <c r="B1051">
        <v>73051200</v>
      </c>
      <c r="C1051" t="str">
        <f>VLOOKUP(B1051,[1]Sheet1!A$1:C$84,3,FALSE)</f>
        <v>Large welded tubes</v>
      </c>
      <c r="D1051" t="s">
        <v>92</v>
      </c>
      <c r="E1051" t="s">
        <v>91</v>
      </c>
      <c r="F1051" t="s">
        <v>68</v>
      </c>
      <c r="G1051" t="s">
        <v>85</v>
      </c>
      <c r="H1051" t="s">
        <v>212</v>
      </c>
      <c r="I1051">
        <v>19272</v>
      </c>
      <c r="J1051">
        <v>20910</v>
      </c>
      <c r="K1051">
        <f t="shared" si="32"/>
        <v>20.91</v>
      </c>
      <c r="L1051">
        <f t="shared" si="33"/>
        <v>921.66427546628404</v>
      </c>
    </row>
    <row r="1052" spans="1:12" x14ac:dyDescent="0.35">
      <c r="A1052" t="s">
        <v>104</v>
      </c>
      <c r="B1052">
        <v>73051200</v>
      </c>
      <c r="C1052" t="str">
        <f>VLOOKUP(B1052,[1]Sheet1!A$1:C$84,3,FALSE)</f>
        <v>Large welded tubes</v>
      </c>
      <c r="D1052" t="s">
        <v>92</v>
      </c>
      <c r="E1052" t="s">
        <v>91</v>
      </c>
      <c r="F1052" t="s">
        <v>68</v>
      </c>
      <c r="G1052" t="s">
        <v>67</v>
      </c>
      <c r="H1052" t="s">
        <v>212</v>
      </c>
      <c r="I1052">
        <v>204180</v>
      </c>
      <c r="J1052">
        <v>99736</v>
      </c>
      <c r="K1052">
        <f t="shared" si="32"/>
        <v>99.736000000000004</v>
      </c>
      <c r="L1052">
        <f t="shared" si="33"/>
        <v>2047.2046201973208</v>
      </c>
    </row>
    <row r="1053" spans="1:12" x14ac:dyDescent="0.35">
      <c r="A1053" t="s">
        <v>104</v>
      </c>
      <c r="B1053">
        <v>73051200</v>
      </c>
      <c r="C1053" t="str">
        <f>VLOOKUP(B1053,[1]Sheet1!A$1:C$84,3,FALSE)</f>
        <v>Large welded tubes</v>
      </c>
      <c r="D1053" t="s">
        <v>89</v>
      </c>
      <c r="E1053" t="s">
        <v>88</v>
      </c>
      <c r="F1053" t="s">
        <v>68</v>
      </c>
      <c r="G1053" t="s">
        <v>85</v>
      </c>
      <c r="H1053" t="s">
        <v>212</v>
      </c>
      <c r="I1053">
        <v>236434</v>
      </c>
      <c r="J1053">
        <v>254232</v>
      </c>
      <c r="K1053">
        <f t="shared" si="32"/>
        <v>254.232</v>
      </c>
      <c r="L1053">
        <f t="shared" si="33"/>
        <v>929.99307718933892</v>
      </c>
    </row>
    <row r="1054" spans="1:12" x14ac:dyDescent="0.35">
      <c r="A1054" t="s">
        <v>104</v>
      </c>
      <c r="B1054">
        <v>73051200</v>
      </c>
      <c r="C1054" t="str">
        <f>VLOOKUP(B1054,[1]Sheet1!A$1:C$84,3,FALSE)</f>
        <v>Large welded tubes</v>
      </c>
      <c r="D1054" t="s">
        <v>89</v>
      </c>
      <c r="E1054" t="s">
        <v>88</v>
      </c>
      <c r="F1054" t="s">
        <v>68</v>
      </c>
      <c r="G1054" t="s">
        <v>67</v>
      </c>
      <c r="H1054" t="s">
        <v>212</v>
      </c>
      <c r="I1054">
        <v>657410</v>
      </c>
      <c r="J1054">
        <v>497686</v>
      </c>
      <c r="K1054">
        <f t="shared" si="32"/>
        <v>497.68599999999998</v>
      </c>
      <c r="L1054">
        <f t="shared" si="33"/>
        <v>1320.9332792162127</v>
      </c>
    </row>
    <row r="1055" spans="1:12" x14ac:dyDescent="0.35">
      <c r="A1055" t="s">
        <v>104</v>
      </c>
      <c r="B1055">
        <v>73051200</v>
      </c>
      <c r="C1055" t="str">
        <f>VLOOKUP(B1055,[1]Sheet1!A$1:C$84,3,FALSE)</f>
        <v>Large welded tubes</v>
      </c>
      <c r="D1055" t="s">
        <v>99</v>
      </c>
      <c r="E1055" t="s">
        <v>105</v>
      </c>
      <c r="F1055" t="s">
        <v>68</v>
      </c>
      <c r="G1055" t="s">
        <v>67</v>
      </c>
      <c r="H1055" t="s">
        <v>212</v>
      </c>
      <c r="I1055">
        <v>1617335</v>
      </c>
      <c r="J1055">
        <v>1581900</v>
      </c>
      <c r="K1055">
        <f t="shared" si="32"/>
        <v>1581.9</v>
      </c>
      <c r="L1055">
        <f t="shared" si="33"/>
        <v>1022.4002781465326</v>
      </c>
    </row>
    <row r="1056" spans="1:12" x14ac:dyDescent="0.35">
      <c r="A1056" t="s">
        <v>104</v>
      </c>
      <c r="B1056">
        <v>73051200</v>
      </c>
      <c r="C1056" t="str">
        <f>VLOOKUP(B1056,[1]Sheet1!A$1:C$84,3,FALSE)</f>
        <v>Large welded tubes</v>
      </c>
      <c r="D1056" t="s">
        <v>80</v>
      </c>
      <c r="E1056" t="s">
        <v>79</v>
      </c>
      <c r="F1056" t="s">
        <v>68</v>
      </c>
      <c r="G1056" t="s">
        <v>67</v>
      </c>
      <c r="H1056" t="s">
        <v>212</v>
      </c>
      <c r="I1056">
        <v>18472</v>
      </c>
      <c r="J1056">
        <v>2794</v>
      </c>
      <c r="K1056">
        <f t="shared" si="32"/>
        <v>2.794</v>
      </c>
      <c r="L1056">
        <f t="shared" si="33"/>
        <v>6611.3099498926267</v>
      </c>
    </row>
    <row r="1057" spans="1:12" x14ac:dyDescent="0.35">
      <c r="A1057" t="s">
        <v>103</v>
      </c>
      <c r="B1057">
        <v>73051900</v>
      </c>
      <c r="C1057" t="str">
        <f>VLOOKUP(B1057,[1]Sheet1!A$1:C$84,3,FALSE)</f>
        <v>Large welded tubes</v>
      </c>
      <c r="D1057" t="s">
        <v>72</v>
      </c>
      <c r="E1057" t="s">
        <v>93</v>
      </c>
      <c r="F1057" t="s">
        <v>68</v>
      </c>
      <c r="G1057" t="s">
        <v>85</v>
      </c>
      <c r="H1057" t="s">
        <v>212</v>
      </c>
      <c r="I1057">
        <v>4946</v>
      </c>
      <c r="J1057">
        <v>4586</v>
      </c>
      <c r="K1057">
        <f t="shared" si="32"/>
        <v>4.5860000000000003</v>
      </c>
      <c r="L1057">
        <f t="shared" si="33"/>
        <v>1078.49978194505</v>
      </c>
    </row>
    <row r="1058" spans="1:12" x14ac:dyDescent="0.35">
      <c r="A1058" t="s">
        <v>103</v>
      </c>
      <c r="B1058">
        <v>73051900</v>
      </c>
      <c r="C1058" t="str">
        <f>VLOOKUP(B1058,[1]Sheet1!A$1:C$84,3,FALSE)</f>
        <v>Large welded tubes</v>
      </c>
      <c r="D1058" t="s">
        <v>72</v>
      </c>
      <c r="E1058" t="s">
        <v>93</v>
      </c>
      <c r="F1058" t="s">
        <v>68</v>
      </c>
      <c r="G1058" t="s">
        <v>67</v>
      </c>
      <c r="H1058" t="s">
        <v>212</v>
      </c>
      <c r="I1058">
        <v>41273</v>
      </c>
      <c r="J1058">
        <v>66707</v>
      </c>
      <c r="K1058">
        <f t="shared" si="32"/>
        <v>66.706999999999994</v>
      </c>
      <c r="L1058">
        <f t="shared" si="33"/>
        <v>618.72067399223477</v>
      </c>
    </row>
    <row r="1059" spans="1:12" x14ac:dyDescent="0.35">
      <c r="A1059" t="s">
        <v>103</v>
      </c>
      <c r="B1059">
        <v>73051900</v>
      </c>
      <c r="C1059" t="str">
        <f>VLOOKUP(B1059,[1]Sheet1!A$1:C$84,3,FALSE)</f>
        <v>Large welded tubes</v>
      </c>
      <c r="D1059" t="s">
        <v>92</v>
      </c>
      <c r="E1059" t="s">
        <v>91</v>
      </c>
      <c r="F1059" t="s">
        <v>68</v>
      </c>
      <c r="G1059" t="s">
        <v>85</v>
      </c>
      <c r="H1059" t="s">
        <v>212</v>
      </c>
      <c r="I1059">
        <v>260776</v>
      </c>
      <c r="J1059">
        <v>299028</v>
      </c>
      <c r="K1059">
        <f t="shared" si="32"/>
        <v>299.02800000000002</v>
      </c>
      <c r="L1059">
        <f t="shared" si="33"/>
        <v>872.07886886846711</v>
      </c>
    </row>
    <row r="1060" spans="1:12" x14ac:dyDescent="0.35">
      <c r="A1060" t="s">
        <v>103</v>
      </c>
      <c r="B1060">
        <v>73051900</v>
      </c>
      <c r="C1060" t="str">
        <f>VLOOKUP(B1060,[1]Sheet1!A$1:C$84,3,FALSE)</f>
        <v>Large welded tubes</v>
      </c>
      <c r="D1060" t="s">
        <v>92</v>
      </c>
      <c r="E1060" t="s">
        <v>91</v>
      </c>
      <c r="F1060" t="s">
        <v>68</v>
      </c>
      <c r="G1060" t="s">
        <v>67</v>
      </c>
      <c r="H1060" t="s">
        <v>212</v>
      </c>
      <c r="I1060">
        <v>19018</v>
      </c>
      <c r="J1060">
        <v>9000</v>
      </c>
      <c r="K1060">
        <f t="shared" si="32"/>
        <v>9</v>
      </c>
      <c r="L1060">
        <f t="shared" si="33"/>
        <v>2113.1111111111113</v>
      </c>
    </row>
    <row r="1061" spans="1:12" x14ac:dyDescent="0.35">
      <c r="A1061" t="s">
        <v>103</v>
      </c>
      <c r="B1061">
        <v>73051900</v>
      </c>
      <c r="C1061" t="str">
        <f>VLOOKUP(B1061,[1]Sheet1!A$1:C$84,3,FALSE)</f>
        <v>Large welded tubes</v>
      </c>
      <c r="D1061" t="s">
        <v>92</v>
      </c>
      <c r="E1061" t="s">
        <v>91</v>
      </c>
      <c r="F1061" t="s">
        <v>68</v>
      </c>
      <c r="G1061" t="s">
        <v>84</v>
      </c>
      <c r="H1061" t="s">
        <v>212</v>
      </c>
      <c r="I1061">
        <v>1978222</v>
      </c>
      <c r="J1061">
        <v>1000200</v>
      </c>
      <c r="K1061">
        <f t="shared" si="32"/>
        <v>1000.2</v>
      </c>
      <c r="L1061">
        <f t="shared" si="33"/>
        <v>1977.8264347130573</v>
      </c>
    </row>
    <row r="1062" spans="1:12" x14ac:dyDescent="0.35">
      <c r="A1062" t="s">
        <v>103</v>
      </c>
      <c r="B1062">
        <v>73051900</v>
      </c>
      <c r="C1062" t="str">
        <f>VLOOKUP(B1062,[1]Sheet1!A$1:C$84,3,FALSE)</f>
        <v>Large welded tubes</v>
      </c>
      <c r="D1062" t="s">
        <v>87</v>
      </c>
      <c r="E1062" t="s">
        <v>86</v>
      </c>
      <c r="F1062" t="s">
        <v>68</v>
      </c>
      <c r="G1062" t="s">
        <v>85</v>
      </c>
      <c r="H1062" t="s">
        <v>212</v>
      </c>
      <c r="I1062">
        <v>534</v>
      </c>
      <c r="J1062">
        <v>613</v>
      </c>
      <c r="K1062">
        <f t="shared" si="32"/>
        <v>0.61299999999999999</v>
      </c>
      <c r="L1062">
        <f t="shared" si="33"/>
        <v>871.12561174551388</v>
      </c>
    </row>
    <row r="1063" spans="1:12" x14ac:dyDescent="0.35">
      <c r="A1063" t="s">
        <v>103</v>
      </c>
      <c r="B1063">
        <v>73051900</v>
      </c>
      <c r="C1063" t="str">
        <f>VLOOKUP(B1063,[1]Sheet1!A$1:C$84,3,FALSE)</f>
        <v>Large welded tubes</v>
      </c>
      <c r="D1063" t="s">
        <v>87</v>
      </c>
      <c r="E1063" t="s">
        <v>86</v>
      </c>
      <c r="F1063" t="s">
        <v>68</v>
      </c>
      <c r="G1063" t="s">
        <v>67</v>
      </c>
      <c r="H1063" t="s">
        <v>212</v>
      </c>
      <c r="I1063">
        <v>510</v>
      </c>
      <c r="J1063">
        <v>13</v>
      </c>
      <c r="K1063">
        <f t="shared" si="32"/>
        <v>1.2999999999999999E-2</v>
      </c>
      <c r="L1063">
        <f t="shared" si="33"/>
        <v>39230.769230769234</v>
      </c>
    </row>
    <row r="1064" spans="1:12" x14ac:dyDescent="0.35">
      <c r="A1064" t="s">
        <v>103</v>
      </c>
      <c r="B1064">
        <v>73051900</v>
      </c>
      <c r="C1064" t="str">
        <f>VLOOKUP(B1064,[1]Sheet1!A$1:C$84,3,FALSE)</f>
        <v>Large welded tubes</v>
      </c>
      <c r="D1064" t="s">
        <v>80</v>
      </c>
      <c r="E1064" t="s">
        <v>79</v>
      </c>
      <c r="F1064" t="s">
        <v>68</v>
      </c>
      <c r="G1064" t="s">
        <v>67</v>
      </c>
      <c r="H1064" t="s">
        <v>212</v>
      </c>
      <c r="I1064">
        <v>419</v>
      </c>
      <c r="J1064">
        <v>25</v>
      </c>
      <c r="K1064">
        <f t="shared" si="32"/>
        <v>2.5000000000000001E-2</v>
      </c>
      <c r="L1064">
        <f t="shared" si="33"/>
        <v>16760</v>
      </c>
    </row>
    <row r="1065" spans="1:12" x14ac:dyDescent="0.35">
      <c r="A1065" t="s">
        <v>102</v>
      </c>
      <c r="B1065">
        <v>73052000</v>
      </c>
      <c r="C1065" t="str">
        <f>VLOOKUP(B1065,[1]Sheet1!A$1:C$84,3,FALSE)</f>
        <v>Large welded tubes</v>
      </c>
      <c r="D1065" t="s">
        <v>72</v>
      </c>
      <c r="E1065" t="s">
        <v>93</v>
      </c>
      <c r="F1065" t="s">
        <v>68</v>
      </c>
      <c r="G1065" t="s">
        <v>85</v>
      </c>
      <c r="H1065" t="s">
        <v>212</v>
      </c>
      <c r="I1065">
        <v>22159</v>
      </c>
      <c r="J1065">
        <v>7225</v>
      </c>
      <c r="K1065">
        <f t="shared" si="32"/>
        <v>7.2249999999999996</v>
      </c>
      <c r="L1065">
        <f t="shared" si="33"/>
        <v>3066.9896193771629</v>
      </c>
    </row>
    <row r="1066" spans="1:12" x14ac:dyDescent="0.35">
      <c r="A1066" t="s">
        <v>102</v>
      </c>
      <c r="B1066">
        <v>73052000</v>
      </c>
      <c r="C1066" t="str">
        <f>VLOOKUP(B1066,[1]Sheet1!A$1:C$84,3,FALSE)</f>
        <v>Large welded tubes</v>
      </c>
      <c r="D1066" t="s">
        <v>72</v>
      </c>
      <c r="E1066" t="s">
        <v>93</v>
      </c>
      <c r="F1066" t="s">
        <v>68</v>
      </c>
      <c r="G1066" t="s">
        <v>67</v>
      </c>
      <c r="H1066" t="s">
        <v>212</v>
      </c>
      <c r="I1066">
        <v>109193</v>
      </c>
      <c r="J1066">
        <v>98125</v>
      </c>
      <c r="K1066">
        <f t="shared" si="32"/>
        <v>98.125</v>
      </c>
      <c r="L1066">
        <f t="shared" si="33"/>
        <v>1112.7949044585987</v>
      </c>
    </row>
    <row r="1067" spans="1:12" x14ac:dyDescent="0.35">
      <c r="A1067" t="s">
        <v>102</v>
      </c>
      <c r="B1067">
        <v>73052000</v>
      </c>
      <c r="C1067" t="str">
        <f>VLOOKUP(B1067,[1]Sheet1!A$1:C$84,3,FALSE)</f>
        <v>Large welded tubes</v>
      </c>
      <c r="D1067" t="s">
        <v>92</v>
      </c>
      <c r="E1067" t="s">
        <v>91</v>
      </c>
      <c r="F1067" t="s">
        <v>68</v>
      </c>
      <c r="G1067" t="s">
        <v>85</v>
      </c>
      <c r="H1067" t="s">
        <v>212</v>
      </c>
      <c r="I1067">
        <v>837</v>
      </c>
      <c r="J1067">
        <v>273</v>
      </c>
      <c r="K1067">
        <f t="shared" si="32"/>
        <v>0.27300000000000002</v>
      </c>
      <c r="L1067">
        <f t="shared" si="33"/>
        <v>3065.9340659340655</v>
      </c>
    </row>
    <row r="1068" spans="1:12" x14ac:dyDescent="0.35">
      <c r="A1068" t="s">
        <v>102</v>
      </c>
      <c r="B1068">
        <v>73052000</v>
      </c>
      <c r="C1068" t="str">
        <f>VLOOKUP(B1068,[1]Sheet1!A$1:C$84,3,FALSE)</f>
        <v>Large welded tubes</v>
      </c>
      <c r="D1068" t="s">
        <v>92</v>
      </c>
      <c r="E1068" t="s">
        <v>91</v>
      </c>
      <c r="F1068" t="s">
        <v>68</v>
      </c>
      <c r="G1068" t="s">
        <v>67</v>
      </c>
      <c r="H1068" t="s">
        <v>212</v>
      </c>
      <c r="I1068">
        <v>5902</v>
      </c>
      <c r="J1068">
        <v>4000</v>
      </c>
      <c r="K1068">
        <f t="shared" si="32"/>
        <v>4</v>
      </c>
      <c r="L1068">
        <f t="shared" si="33"/>
        <v>1475.5</v>
      </c>
    </row>
    <row r="1069" spans="1:12" x14ac:dyDescent="0.35">
      <c r="A1069" t="s">
        <v>102</v>
      </c>
      <c r="B1069">
        <v>73052000</v>
      </c>
      <c r="C1069" t="str">
        <f>VLOOKUP(B1069,[1]Sheet1!A$1:C$84,3,FALSE)</f>
        <v>Large welded tubes</v>
      </c>
      <c r="D1069" t="s">
        <v>89</v>
      </c>
      <c r="E1069" t="s">
        <v>88</v>
      </c>
      <c r="F1069" t="s">
        <v>68</v>
      </c>
      <c r="G1069" t="s">
        <v>85</v>
      </c>
      <c r="H1069" t="s">
        <v>212</v>
      </c>
      <c r="I1069">
        <v>75987</v>
      </c>
      <c r="J1069">
        <v>24467</v>
      </c>
      <c r="K1069">
        <f t="shared" si="32"/>
        <v>24.466999999999999</v>
      </c>
      <c r="L1069">
        <f t="shared" si="33"/>
        <v>3105.6933829239383</v>
      </c>
    </row>
    <row r="1070" spans="1:12" x14ac:dyDescent="0.35">
      <c r="A1070" t="s">
        <v>102</v>
      </c>
      <c r="B1070">
        <v>73052000</v>
      </c>
      <c r="C1070" t="str">
        <f>VLOOKUP(B1070,[1]Sheet1!A$1:C$84,3,FALSE)</f>
        <v>Large welded tubes</v>
      </c>
      <c r="D1070" t="s">
        <v>89</v>
      </c>
      <c r="E1070" t="s">
        <v>88</v>
      </c>
      <c r="F1070" t="s">
        <v>68</v>
      </c>
      <c r="G1070" t="s">
        <v>67</v>
      </c>
      <c r="H1070" t="s">
        <v>212</v>
      </c>
      <c r="I1070">
        <v>153920</v>
      </c>
      <c r="J1070">
        <v>22460</v>
      </c>
      <c r="K1070">
        <f t="shared" si="32"/>
        <v>22.46</v>
      </c>
      <c r="L1070">
        <f t="shared" si="33"/>
        <v>6853.072128227961</v>
      </c>
    </row>
    <row r="1071" spans="1:12" x14ac:dyDescent="0.35">
      <c r="A1071" t="s">
        <v>98</v>
      </c>
      <c r="B1071">
        <v>73053100</v>
      </c>
      <c r="C1071" t="str">
        <f>VLOOKUP(B1071,[1]Sheet1!A$1:C$84,3,FALSE)</f>
        <v>Large welded tubes</v>
      </c>
      <c r="D1071" t="s">
        <v>67</v>
      </c>
      <c r="E1071" t="s">
        <v>94</v>
      </c>
      <c r="F1071" t="s">
        <v>68</v>
      </c>
      <c r="G1071" t="s">
        <v>85</v>
      </c>
      <c r="H1071" t="s">
        <v>212</v>
      </c>
      <c r="I1071">
        <v>86911</v>
      </c>
      <c r="J1071">
        <v>40365</v>
      </c>
      <c r="K1071">
        <f t="shared" si="32"/>
        <v>40.365000000000002</v>
      </c>
      <c r="L1071">
        <f t="shared" si="33"/>
        <v>2153.1277096494487</v>
      </c>
    </row>
    <row r="1072" spans="1:12" x14ac:dyDescent="0.35">
      <c r="A1072" t="s">
        <v>98</v>
      </c>
      <c r="B1072">
        <v>73053100</v>
      </c>
      <c r="C1072" t="str">
        <f>VLOOKUP(B1072,[1]Sheet1!A$1:C$84,3,FALSE)</f>
        <v>Large welded tubes</v>
      </c>
      <c r="D1072" t="s">
        <v>67</v>
      </c>
      <c r="E1072" t="s">
        <v>94</v>
      </c>
      <c r="F1072" t="s">
        <v>68</v>
      </c>
      <c r="G1072" t="s">
        <v>67</v>
      </c>
      <c r="H1072" t="s">
        <v>212</v>
      </c>
      <c r="I1072">
        <v>124798</v>
      </c>
      <c r="J1072">
        <v>113661</v>
      </c>
      <c r="K1072">
        <f t="shared" si="32"/>
        <v>113.661</v>
      </c>
      <c r="L1072">
        <f t="shared" si="33"/>
        <v>1097.9843569914042</v>
      </c>
    </row>
    <row r="1073" spans="1:12" x14ac:dyDescent="0.35">
      <c r="A1073" t="s">
        <v>98</v>
      </c>
      <c r="B1073">
        <v>73053100</v>
      </c>
      <c r="C1073" t="str">
        <f>VLOOKUP(B1073,[1]Sheet1!A$1:C$84,3,FALSE)</f>
        <v>Large welded tubes</v>
      </c>
      <c r="D1073" t="s">
        <v>72</v>
      </c>
      <c r="E1073" t="s">
        <v>93</v>
      </c>
      <c r="F1073" t="s">
        <v>68</v>
      </c>
      <c r="G1073" t="s">
        <v>85</v>
      </c>
      <c r="H1073" t="s">
        <v>212</v>
      </c>
      <c r="I1073">
        <v>148681</v>
      </c>
      <c r="J1073">
        <v>67495</v>
      </c>
      <c r="K1073">
        <f t="shared" si="32"/>
        <v>67.495000000000005</v>
      </c>
      <c r="L1073">
        <f t="shared" si="33"/>
        <v>2202.8446551596412</v>
      </c>
    </row>
    <row r="1074" spans="1:12" x14ac:dyDescent="0.35">
      <c r="A1074" t="s">
        <v>98</v>
      </c>
      <c r="B1074">
        <v>73053100</v>
      </c>
      <c r="C1074" t="str">
        <f>VLOOKUP(B1074,[1]Sheet1!A$1:C$84,3,FALSE)</f>
        <v>Large welded tubes</v>
      </c>
      <c r="D1074" t="s">
        <v>72</v>
      </c>
      <c r="E1074" t="s">
        <v>93</v>
      </c>
      <c r="F1074" t="s">
        <v>68</v>
      </c>
      <c r="G1074" t="s">
        <v>67</v>
      </c>
      <c r="H1074" t="s">
        <v>212</v>
      </c>
      <c r="I1074">
        <v>24489183</v>
      </c>
      <c r="J1074">
        <v>11479853</v>
      </c>
      <c r="K1074">
        <f t="shared" si="32"/>
        <v>11479.852999999999</v>
      </c>
      <c r="L1074">
        <f t="shared" si="33"/>
        <v>2133.2314098447082</v>
      </c>
    </row>
    <row r="1075" spans="1:12" x14ac:dyDescent="0.35">
      <c r="A1075" t="s">
        <v>98</v>
      </c>
      <c r="B1075">
        <v>73053100</v>
      </c>
      <c r="C1075" t="str">
        <f>VLOOKUP(B1075,[1]Sheet1!A$1:C$84,3,FALSE)</f>
        <v>Large welded tubes</v>
      </c>
      <c r="D1075" t="s">
        <v>92</v>
      </c>
      <c r="E1075" t="s">
        <v>91</v>
      </c>
      <c r="F1075" t="s">
        <v>68</v>
      </c>
      <c r="G1075" t="s">
        <v>85</v>
      </c>
      <c r="H1075" t="s">
        <v>212</v>
      </c>
      <c r="I1075">
        <v>1428697</v>
      </c>
      <c r="J1075">
        <v>677378</v>
      </c>
      <c r="K1075">
        <f t="shared" si="32"/>
        <v>677.37800000000004</v>
      </c>
      <c r="L1075">
        <f t="shared" si="33"/>
        <v>2109.1576638154766</v>
      </c>
    </row>
    <row r="1076" spans="1:12" x14ac:dyDescent="0.35">
      <c r="A1076" t="s">
        <v>98</v>
      </c>
      <c r="B1076">
        <v>73053100</v>
      </c>
      <c r="C1076" t="str">
        <f>VLOOKUP(B1076,[1]Sheet1!A$1:C$84,3,FALSE)</f>
        <v>Large welded tubes</v>
      </c>
      <c r="D1076" t="s">
        <v>92</v>
      </c>
      <c r="E1076" t="s">
        <v>91</v>
      </c>
      <c r="F1076" t="s">
        <v>68</v>
      </c>
      <c r="G1076" t="s">
        <v>67</v>
      </c>
      <c r="H1076" t="s">
        <v>212</v>
      </c>
      <c r="I1076">
        <v>8133775</v>
      </c>
      <c r="J1076">
        <v>5258630</v>
      </c>
      <c r="K1076">
        <f t="shared" si="32"/>
        <v>5258.63</v>
      </c>
      <c r="L1076">
        <f t="shared" si="33"/>
        <v>1546.7479172331957</v>
      </c>
    </row>
    <row r="1077" spans="1:12" x14ac:dyDescent="0.35">
      <c r="A1077" t="s">
        <v>98</v>
      </c>
      <c r="B1077">
        <v>73053100</v>
      </c>
      <c r="C1077" t="str">
        <f>VLOOKUP(B1077,[1]Sheet1!A$1:C$84,3,FALSE)</f>
        <v>Large welded tubes</v>
      </c>
      <c r="D1077" t="s">
        <v>92</v>
      </c>
      <c r="E1077" t="s">
        <v>91</v>
      </c>
      <c r="F1077" t="s">
        <v>68</v>
      </c>
      <c r="G1077" t="s">
        <v>84</v>
      </c>
      <c r="H1077" t="s">
        <v>212</v>
      </c>
      <c r="I1077">
        <v>5775228</v>
      </c>
      <c r="J1077">
        <v>2340393</v>
      </c>
      <c r="K1077">
        <f t="shared" si="32"/>
        <v>2340.393</v>
      </c>
      <c r="L1077">
        <f t="shared" si="33"/>
        <v>2467.6317182627022</v>
      </c>
    </row>
    <row r="1078" spans="1:12" x14ac:dyDescent="0.35">
      <c r="A1078" t="s">
        <v>98</v>
      </c>
      <c r="B1078">
        <v>73053100</v>
      </c>
      <c r="C1078" t="str">
        <f>VLOOKUP(B1078,[1]Sheet1!A$1:C$84,3,FALSE)</f>
        <v>Large welded tubes</v>
      </c>
      <c r="D1078" t="s">
        <v>92</v>
      </c>
      <c r="E1078" t="s">
        <v>91</v>
      </c>
      <c r="F1078" t="s">
        <v>68</v>
      </c>
      <c r="G1078" t="s">
        <v>99</v>
      </c>
      <c r="H1078" t="s">
        <v>212</v>
      </c>
      <c r="I1078">
        <v>37901</v>
      </c>
      <c r="J1078">
        <v>20688</v>
      </c>
      <c r="K1078">
        <f t="shared" si="32"/>
        <v>20.687999999999999</v>
      </c>
      <c r="L1078">
        <f t="shared" si="33"/>
        <v>1832.0282289249808</v>
      </c>
    </row>
    <row r="1079" spans="1:12" x14ac:dyDescent="0.35">
      <c r="A1079" t="s">
        <v>98</v>
      </c>
      <c r="B1079">
        <v>73053100</v>
      </c>
      <c r="C1079" t="str">
        <f>VLOOKUP(B1079,[1]Sheet1!A$1:C$84,3,FALSE)</f>
        <v>Large welded tubes</v>
      </c>
      <c r="D1079" t="s">
        <v>89</v>
      </c>
      <c r="E1079" t="s">
        <v>88</v>
      </c>
      <c r="F1079" t="s">
        <v>68</v>
      </c>
      <c r="G1079" t="s">
        <v>85</v>
      </c>
      <c r="H1079" t="s">
        <v>212</v>
      </c>
      <c r="I1079">
        <v>491750</v>
      </c>
      <c r="J1079">
        <v>225744</v>
      </c>
      <c r="K1079">
        <f t="shared" si="32"/>
        <v>225.744</v>
      </c>
      <c r="L1079">
        <f t="shared" si="33"/>
        <v>2178.352470054575</v>
      </c>
    </row>
    <row r="1080" spans="1:12" x14ac:dyDescent="0.35">
      <c r="A1080" t="s">
        <v>98</v>
      </c>
      <c r="B1080">
        <v>73053100</v>
      </c>
      <c r="C1080" t="str">
        <f>VLOOKUP(B1080,[1]Sheet1!A$1:C$84,3,FALSE)</f>
        <v>Large welded tubes</v>
      </c>
      <c r="D1080" t="s">
        <v>89</v>
      </c>
      <c r="E1080" t="s">
        <v>88</v>
      </c>
      <c r="F1080" t="s">
        <v>68</v>
      </c>
      <c r="G1080" t="s">
        <v>67</v>
      </c>
      <c r="H1080" t="s">
        <v>212</v>
      </c>
      <c r="I1080">
        <v>1680932</v>
      </c>
      <c r="J1080">
        <v>3869823</v>
      </c>
      <c r="K1080">
        <f t="shared" si="32"/>
        <v>3869.8229999999999</v>
      </c>
      <c r="L1080">
        <f t="shared" si="33"/>
        <v>434.36922050440035</v>
      </c>
    </row>
    <row r="1081" spans="1:12" x14ac:dyDescent="0.35">
      <c r="A1081" t="s">
        <v>98</v>
      </c>
      <c r="B1081">
        <v>73053100</v>
      </c>
      <c r="C1081" t="str">
        <f>VLOOKUP(B1081,[1]Sheet1!A$1:C$84,3,FALSE)</f>
        <v>Large welded tubes</v>
      </c>
      <c r="D1081" t="s">
        <v>78</v>
      </c>
      <c r="E1081" t="s">
        <v>77</v>
      </c>
      <c r="F1081" t="s">
        <v>68</v>
      </c>
      <c r="G1081" t="s">
        <v>85</v>
      </c>
      <c r="H1081" t="s">
        <v>212</v>
      </c>
      <c r="I1081">
        <v>5609</v>
      </c>
      <c r="J1081">
        <v>2454</v>
      </c>
      <c r="K1081">
        <f t="shared" si="32"/>
        <v>2.4540000000000002</v>
      </c>
      <c r="L1081">
        <f t="shared" si="33"/>
        <v>2285.6560717196412</v>
      </c>
    </row>
    <row r="1082" spans="1:12" x14ac:dyDescent="0.35">
      <c r="A1082" t="s">
        <v>98</v>
      </c>
      <c r="B1082">
        <v>73053100</v>
      </c>
      <c r="C1082" t="str">
        <f>VLOOKUP(B1082,[1]Sheet1!A$1:C$84,3,FALSE)</f>
        <v>Large welded tubes</v>
      </c>
      <c r="D1082" t="s">
        <v>78</v>
      </c>
      <c r="E1082" t="s">
        <v>77</v>
      </c>
      <c r="F1082" t="s">
        <v>68</v>
      </c>
      <c r="G1082" t="s">
        <v>67</v>
      </c>
      <c r="H1082" t="s">
        <v>212</v>
      </c>
      <c r="I1082">
        <v>15734</v>
      </c>
      <c r="J1082">
        <v>3021</v>
      </c>
      <c r="K1082">
        <f t="shared" si="32"/>
        <v>3.0209999999999999</v>
      </c>
      <c r="L1082">
        <f t="shared" si="33"/>
        <v>5208.2092022509105</v>
      </c>
    </row>
    <row r="1083" spans="1:12" x14ac:dyDescent="0.35">
      <c r="A1083" t="s">
        <v>98</v>
      </c>
      <c r="B1083">
        <v>73053100</v>
      </c>
      <c r="C1083" t="str">
        <f>VLOOKUP(B1083,[1]Sheet1!A$1:C$84,3,FALSE)</f>
        <v>Large welded tubes</v>
      </c>
      <c r="D1083" t="s">
        <v>97</v>
      </c>
      <c r="E1083" t="s">
        <v>96</v>
      </c>
      <c r="F1083" t="s">
        <v>68</v>
      </c>
      <c r="G1083" t="s">
        <v>67</v>
      </c>
      <c r="H1083" t="s">
        <v>212</v>
      </c>
      <c r="I1083">
        <v>427</v>
      </c>
      <c r="J1083">
        <v>16</v>
      </c>
      <c r="K1083">
        <f t="shared" si="32"/>
        <v>1.6E-2</v>
      </c>
      <c r="L1083">
        <f t="shared" si="33"/>
        <v>26687.5</v>
      </c>
    </row>
    <row r="1084" spans="1:12" x14ac:dyDescent="0.35">
      <c r="A1084" t="s">
        <v>98</v>
      </c>
      <c r="B1084">
        <v>73053100</v>
      </c>
      <c r="C1084" t="str">
        <f>VLOOKUP(B1084,[1]Sheet1!A$1:C$84,3,FALSE)</f>
        <v>Large welded tubes</v>
      </c>
      <c r="D1084" t="s">
        <v>74</v>
      </c>
      <c r="E1084" t="s">
        <v>73</v>
      </c>
      <c r="F1084" t="s">
        <v>68</v>
      </c>
      <c r="G1084" t="s">
        <v>67</v>
      </c>
      <c r="H1084" t="s">
        <v>212</v>
      </c>
      <c r="I1084">
        <v>25248</v>
      </c>
      <c r="J1084">
        <v>46744</v>
      </c>
      <c r="K1084">
        <f t="shared" si="32"/>
        <v>46.744</v>
      </c>
      <c r="L1084">
        <f t="shared" si="33"/>
        <v>540.13349306862915</v>
      </c>
    </row>
    <row r="1085" spans="1:12" x14ac:dyDescent="0.35">
      <c r="A1085" t="s">
        <v>95</v>
      </c>
      <c r="B1085">
        <v>73053900</v>
      </c>
      <c r="C1085" t="str">
        <f>VLOOKUP(B1085,[1]Sheet1!A$1:C$84,3,FALSE)</f>
        <v>Large welded tubes</v>
      </c>
      <c r="D1085" t="s">
        <v>67</v>
      </c>
      <c r="E1085" t="s">
        <v>94</v>
      </c>
      <c r="F1085" t="s">
        <v>68</v>
      </c>
      <c r="G1085" t="s">
        <v>85</v>
      </c>
      <c r="H1085" t="s">
        <v>212</v>
      </c>
      <c r="I1085">
        <v>69353</v>
      </c>
      <c r="J1085">
        <v>55954</v>
      </c>
      <c r="K1085">
        <f t="shared" si="32"/>
        <v>55.954000000000001</v>
      </c>
      <c r="L1085">
        <f t="shared" si="33"/>
        <v>1239.4645601744289</v>
      </c>
    </row>
    <row r="1086" spans="1:12" x14ac:dyDescent="0.35">
      <c r="A1086" t="s">
        <v>95</v>
      </c>
      <c r="B1086">
        <v>73053900</v>
      </c>
      <c r="C1086" t="str">
        <f>VLOOKUP(B1086,[1]Sheet1!A$1:C$84,3,FALSE)</f>
        <v>Large welded tubes</v>
      </c>
      <c r="D1086" t="s">
        <v>67</v>
      </c>
      <c r="E1086" t="s">
        <v>94</v>
      </c>
      <c r="F1086" t="s">
        <v>68</v>
      </c>
      <c r="G1086" t="s">
        <v>67</v>
      </c>
      <c r="H1086" t="s">
        <v>212</v>
      </c>
      <c r="I1086">
        <v>99652</v>
      </c>
      <c r="J1086">
        <v>56809</v>
      </c>
      <c r="K1086">
        <f t="shared" si="32"/>
        <v>56.808999999999997</v>
      </c>
      <c r="L1086">
        <f t="shared" si="33"/>
        <v>1754.158672041402</v>
      </c>
    </row>
    <row r="1087" spans="1:12" x14ac:dyDescent="0.35">
      <c r="A1087" t="s">
        <v>95</v>
      </c>
      <c r="B1087">
        <v>73053900</v>
      </c>
      <c r="C1087" t="str">
        <f>VLOOKUP(B1087,[1]Sheet1!A$1:C$84,3,FALSE)</f>
        <v>Large welded tubes</v>
      </c>
      <c r="D1087" t="s">
        <v>72</v>
      </c>
      <c r="E1087" t="s">
        <v>93</v>
      </c>
      <c r="F1087" t="s">
        <v>68</v>
      </c>
      <c r="G1087" t="s">
        <v>85</v>
      </c>
      <c r="H1087" t="s">
        <v>212</v>
      </c>
      <c r="I1087">
        <v>278517</v>
      </c>
      <c r="J1087">
        <v>189386</v>
      </c>
      <c r="K1087">
        <f t="shared" si="32"/>
        <v>189.386</v>
      </c>
      <c r="L1087">
        <f t="shared" si="33"/>
        <v>1470.6314088686597</v>
      </c>
    </row>
    <row r="1088" spans="1:12" x14ac:dyDescent="0.35">
      <c r="A1088" t="s">
        <v>95</v>
      </c>
      <c r="B1088">
        <v>73053900</v>
      </c>
      <c r="C1088" t="str">
        <f>VLOOKUP(B1088,[1]Sheet1!A$1:C$84,3,FALSE)</f>
        <v>Large welded tubes</v>
      </c>
      <c r="D1088" t="s">
        <v>72</v>
      </c>
      <c r="E1088" t="s">
        <v>93</v>
      </c>
      <c r="F1088" t="s">
        <v>68</v>
      </c>
      <c r="G1088" t="s">
        <v>67</v>
      </c>
      <c r="H1088" t="s">
        <v>212</v>
      </c>
      <c r="I1088">
        <v>2441526</v>
      </c>
      <c r="J1088">
        <v>3384076</v>
      </c>
      <c r="K1088">
        <f t="shared" si="32"/>
        <v>3384.076</v>
      </c>
      <c r="L1088">
        <f t="shared" si="33"/>
        <v>721.47493141406994</v>
      </c>
    </row>
    <row r="1089" spans="1:12" x14ac:dyDescent="0.35">
      <c r="A1089" t="s">
        <v>95</v>
      </c>
      <c r="B1089">
        <v>73053900</v>
      </c>
      <c r="C1089" t="str">
        <f>VLOOKUP(B1089,[1]Sheet1!A$1:C$84,3,FALSE)</f>
        <v>Large welded tubes</v>
      </c>
      <c r="D1089" t="s">
        <v>92</v>
      </c>
      <c r="E1089" t="s">
        <v>91</v>
      </c>
      <c r="F1089" t="s">
        <v>68</v>
      </c>
      <c r="G1089" t="s">
        <v>85</v>
      </c>
      <c r="H1089" t="s">
        <v>212</v>
      </c>
      <c r="I1089">
        <v>17951</v>
      </c>
      <c r="J1089">
        <v>18152</v>
      </c>
      <c r="K1089">
        <f t="shared" si="32"/>
        <v>18.152000000000001</v>
      </c>
      <c r="L1089">
        <f t="shared" si="33"/>
        <v>988.92684001762882</v>
      </c>
    </row>
    <row r="1090" spans="1:12" x14ac:dyDescent="0.35">
      <c r="A1090" t="s">
        <v>95</v>
      </c>
      <c r="B1090">
        <v>73053900</v>
      </c>
      <c r="C1090" t="str">
        <f>VLOOKUP(B1090,[1]Sheet1!A$1:C$84,3,FALSE)</f>
        <v>Large welded tubes</v>
      </c>
      <c r="D1090" t="s">
        <v>92</v>
      </c>
      <c r="E1090" t="s">
        <v>91</v>
      </c>
      <c r="F1090" t="s">
        <v>68</v>
      </c>
      <c r="G1090" t="s">
        <v>67</v>
      </c>
      <c r="H1090" t="s">
        <v>212</v>
      </c>
      <c r="I1090">
        <v>180262</v>
      </c>
      <c r="J1090">
        <v>105021</v>
      </c>
      <c r="K1090">
        <f t="shared" ref="K1090:K1153" si="34">J1090/1000</f>
        <v>105.021</v>
      </c>
      <c r="L1090">
        <f t="shared" ref="L1090:L1153" si="35">I1090/K1090</f>
        <v>1716.4376648479827</v>
      </c>
    </row>
    <row r="1091" spans="1:12" x14ac:dyDescent="0.35">
      <c r="A1091" t="s">
        <v>95</v>
      </c>
      <c r="B1091">
        <v>73053900</v>
      </c>
      <c r="C1091" t="str">
        <f>VLOOKUP(B1091,[1]Sheet1!A$1:C$84,3,FALSE)</f>
        <v>Large welded tubes</v>
      </c>
      <c r="D1091" t="s">
        <v>89</v>
      </c>
      <c r="E1091" t="s">
        <v>88</v>
      </c>
      <c r="F1091" t="s">
        <v>68</v>
      </c>
      <c r="G1091" t="s">
        <v>85</v>
      </c>
      <c r="H1091" t="s">
        <v>212</v>
      </c>
      <c r="I1091">
        <v>8280</v>
      </c>
      <c r="J1091">
        <v>5337</v>
      </c>
      <c r="K1091">
        <f t="shared" si="34"/>
        <v>5.3369999999999997</v>
      </c>
      <c r="L1091">
        <f t="shared" si="35"/>
        <v>1551.433389544688</v>
      </c>
    </row>
    <row r="1092" spans="1:12" x14ac:dyDescent="0.35">
      <c r="A1092" t="s">
        <v>95</v>
      </c>
      <c r="B1092">
        <v>73053900</v>
      </c>
      <c r="C1092" t="str">
        <f>VLOOKUP(B1092,[1]Sheet1!A$1:C$84,3,FALSE)</f>
        <v>Large welded tubes</v>
      </c>
      <c r="D1092" t="s">
        <v>89</v>
      </c>
      <c r="E1092" t="s">
        <v>88</v>
      </c>
      <c r="F1092" t="s">
        <v>68</v>
      </c>
      <c r="G1092" t="s">
        <v>67</v>
      </c>
      <c r="H1092" t="s">
        <v>212</v>
      </c>
      <c r="I1092">
        <v>37914</v>
      </c>
      <c r="J1092">
        <v>126014</v>
      </c>
      <c r="K1092">
        <f t="shared" si="34"/>
        <v>126.014</v>
      </c>
      <c r="L1092">
        <f t="shared" si="35"/>
        <v>300.87133175678895</v>
      </c>
    </row>
    <row r="1093" spans="1:12" x14ac:dyDescent="0.35">
      <c r="A1093" t="s">
        <v>95</v>
      </c>
      <c r="B1093">
        <v>73053900</v>
      </c>
      <c r="C1093" t="str">
        <f>VLOOKUP(B1093,[1]Sheet1!A$1:C$84,3,FALSE)</f>
        <v>Large welded tubes</v>
      </c>
      <c r="D1093" t="s">
        <v>84</v>
      </c>
      <c r="E1093" t="s">
        <v>83</v>
      </c>
      <c r="F1093" t="s">
        <v>68</v>
      </c>
      <c r="G1093" t="s">
        <v>85</v>
      </c>
      <c r="H1093" t="s">
        <v>212</v>
      </c>
      <c r="I1093">
        <v>5367</v>
      </c>
      <c r="J1093">
        <v>4812</v>
      </c>
      <c r="K1093">
        <f t="shared" si="34"/>
        <v>4.8120000000000003</v>
      </c>
      <c r="L1093">
        <f t="shared" si="35"/>
        <v>1115.3366583541147</v>
      </c>
    </row>
    <row r="1094" spans="1:12" x14ac:dyDescent="0.35">
      <c r="A1094" t="s">
        <v>95</v>
      </c>
      <c r="B1094">
        <v>73053900</v>
      </c>
      <c r="C1094" t="str">
        <f>VLOOKUP(B1094,[1]Sheet1!A$1:C$84,3,FALSE)</f>
        <v>Large welded tubes</v>
      </c>
      <c r="D1094" t="s">
        <v>84</v>
      </c>
      <c r="E1094" t="s">
        <v>83</v>
      </c>
      <c r="F1094" t="s">
        <v>68</v>
      </c>
      <c r="G1094" t="s">
        <v>67</v>
      </c>
      <c r="H1094" t="s">
        <v>212</v>
      </c>
      <c r="I1094">
        <v>5497</v>
      </c>
      <c r="J1094">
        <v>1103</v>
      </c>
      <c r="K1094">
        <f t="shared" si="34"/>
        <v>1.103</v>
      </c>
      <c r="L1094">
        <f t="shared" si="35"/>
        <v>4983.6808703535817</v>
      </c>
    </row>
    <row r="1095" spans="1:12" x14ac:dyDescent="0.35">
      <c r="A1095" t="s">
        <v>95</v>
      </c>
      <c r="B1095">
        <v>73053900</v>
      </c>
      <c r="C1095" t="str">
        <f>VLOOKUP(B1095,[1]Sheet1!A$1:C$84,3,FALSE)</f>
        <v>Large welded tubes</v>
      </c>
      <c r="D1095" t="s">
        <v>78</v>
      </c>
      <c r="E1095" t="s">
        <v>77</v>
      </c>
      <c r="F1095" t="s">
        <v>68</v>
      </c>
      <c r="G1095" t="s">
        <v>67</v>
      </c>
      <c r="H1095" t="s">
        <v>212</v>
      </c>
      <c r="I1095">
        <v>71</v>
      </c>
      <c r="J1095">
        <v>1</v>
      </c>
      <c r="K1095">
        <f t="shared" si="34"/>
        <v>1E-3</v>
      </c>
      <c r="L1095">
        <f t="shared" si="35"/>
        <v>71000</v>
      </c>
    </row>
    <row r="1096" spans="1:12" x14ac:dyDescent="0.35">
      <c r="A1096" t="s">
        <v>95</v>
      </c>
      <c r="B1096">
        <v>73053900</v>
      </c>
      <c r="C1096" t="str">
        <f>VLOOKUP(B1096,[1]Sheet1!A$1:C$84,3,FALSE)</f>
        <v>Large welded tubes</v>
      </c>
      <c r="D1096" t="s">
        <v>76</v>
      </c>
      <c r="E1096" t="s">
        <v>75</v>
      </c>
      <c r="F1096" t="s">
        <v>68</v>
      </c>
      <c r="G1096" t="s">
        <v>85</v>
      </c>
      <c r="H1096" t="s">
        <v>212</v>
      </c>
      <c r="I1096">
        <v>610</v>
      </c>
      <c r="J1096">
        <v>627</v>
      </c>
      <c r="K1096">
        <f t="shared" si="34"/>
        <v>0.627</v>
      </c>
      <c r="L1096">
        <f t="shared" si="35"/>
        <v>972.8867623604466</v>
      </c>
    </row>
    <row r="1097" spans="1:12" x14ac:dyDescent="0.35">
      <c r="A1097" t="s">
        <v>95</v>
      </c>
      <c r="B1097">
        <v>73053900</v>
      </c>
      <c r="C1097" t="str">
        <f>VLOOKUP(B1097,[1]Sheet1!A$1:C$84,3,FALSE)</f>
        <v>Large welded tubes</v>
      </c>
      <c r="D1097" t="s">
        <v>76</v>
      </c>
      <c r="E1097" t="s">
        <v>75</v>
      </c>
      <c r="F1097" t="s">
        <v>68</v>
      </c>
      <c r="G1097" t="s">
        <v>67</v>
      </c>
      <c r="H1097" t="s">
        <v>212</v>
      </c>
      <c r="I1097">
        <v>703</v>
      </c>
      <c r="J1097">
        <v>967</v>
      </c>
      <c r="K1097">
        <f t="shared" si="34"/>
        <v>0.96699999999999997</v>
      </c>
      <c r="L1097">
        <f t="shared" si="35"/>
        <v>726.99069286452948</v>
      </c>
    </row>
    <row r="1098" spans="1:12" x14ac:dyDescent="0.35">
      <c r="A1098" t="s">
        <v>95</v>
      </c>
      <c r="B1098">
        <v>73053900</v>
      </c>
      <c r="C1098" t="str">
        <f>VLOOKUP(B1098,[1]Sheet1!A$1:C$84,3,FALSE)</f>
        <v>Large welded tubes</v>
      </c>
      <c r="D1098" t="s">
        <v>116</v>
      </c>
      <c r="E1098" t="s">
        <v>115</v>
      </c>
      <c r="F1098" t="s">
        <v>68</v>
      </c>
      <c r="G1098" t="s">
        <v>85</v>
      </c>
      <c r="H1098" t="s">
        <v>212</v>
      </c>
      <c r="I1098">
        <v>298756</v>
      </c>
      <c r="J1098">
        <v>307168</v>
      </c>
      <c r="K1098">
        <f t="shared" si="34"/>
        <v>307.16800000000001</v>
      </c>
      <c r="L1098">
        <f t="shared" si="35"/>
        <v>972.61433482654445</v>
      </c>
    </row>
    <row r="1099" spans="1:12" x14ac:dyDescent="0.35">
      <c r="A1099" t="s">
        <v>95</v>
      </c>
      <c r="B1099">
        <v>73053900</v>
      </c>
      <c r="C1099" t="str">
        <f>VLOOKUP(B1099,[1]Sheet1!A$1:C$84,3,FALSE)</f>
        <v>Large welded tubes</v>
      </c>
      <c r="D1099" t="s">
        <v>116</v>
      </c>
      <c r="E1099" t="s">
        <v>115</v>
      </c>
      <c r="F1099" t="s">
        <v>68</v>
      </c>
      <c r="G1099" t="s">
        <v>67</v>
      </c>
      <c r="H1099" t="s">
        <v>212</v>
      </c>
      <c r="I1099">
        <v>286456</v>
      </c>
      <c r="J1099">
        <v>517717</v>
      </c>
      <c r="K1099">
        <f t="shared" si="34"/>
        <v>517.71699999999998</v>
      </c>
      <c r="L1099">
        <f t="shared" si="35"/>
        <v>553.30614988497575</v>
      </c>
    </row>
    <row r="1100" spans="1:12" x14ac:dyDescent="0.35">
      <c r="A1100" t="s">
        <v>71</v>
      </c>
      <c r="B1100">
        <v>73059000</v>
      </c>
      <c r="C1100" t="str">
        <f>VLOOKUP(B1100,[1]Sheet1!A$1:C$84,3,FALSE)</f>
        <v>Large welded tubes</v>
      </c>
      <c r="D1100" t="s">
        <v>92</v>
      </c>
      <c r="E1100" t="s">
        <v>91</v>
      </c>
      <c r="F1100" t="s">
        <v>68</v>
      </c>
      <c r="G1100" t="s">
        <v>85</v>
      </c>
      <c r="H1100" t="s">
        <v>212</v>
      </c>
      <c r="I1100">
        <v>1632</v>
      </c>
      <c r="J1100">
        <v>806</v>
      </c>
      <c r="K1100">
        <f t="shared" si="34"/>
        <v>0.80600000000000005</v>
      </c>
      <c r="L1100">
        <f t="shared" si="35"/>
        <v>2024.8138957816375</v>
      </c>
    </row>
    <row r="1101" spans="1:12" x14ac:dyDescent="0.35">
      <c r="A1101" t="s">
        <v>71</v>
      </c>
      <c r="B1101">
        <v>73059000</v>
      </c>
      <c r="C1101" t="str">
        <f>VLOOKUP(B1101,[1]Sheet1!A$1:C$84,3,FALSE)</f>
        <v>Large welded tubes</v>
      </c>
      <c r="D1101" t="s">
        <v>92</v>
      </c>
      <c r="E1101" t="s">
        <v>91</v>
      </c>
      <c r="F1101" t="s">
        <v>68</v>
      </c>
      <c r="G1101" t="s">
        <v>67</v>
      </c>
      <c r="H1101" t="s">
        <v>212</v>
      </c>
      <c r="I1101">
        <v>19936</v>
      </c>
      <c r="J1101">
        <v>11092</v>
      </c>
      <c r="K1101">
        <f t="shared" si="34"/>
        <v>11.092000000000001</v>
      </c>
      <c r="L1101">
        <f t="shared" si="35"/>
        <v>1797.3314100252433</v>
      </c>
    </row>
    <row r="1102" spans="1:12" x14ac:dyDescent="0.35">
      <c r="A1102" t="s">
        <v>71</v>
      </c>
      <c r="B1102">
        <v>73059000</v>
      </c>
      <c r="C1102" t="str">
        <f>VLOOKUP(B1102,[1]Sheet1!A$1:C$84,3,FALSE)</f>
        <v>Large welded tubes</v>
      </c>
      <c r="D1102" t="s">
        <v>89</v>
      </c>
      <c r="E1102" t="s">
        <v>88</v>
      </c>
      <c r="F1102" t="s">
        <v>68</v>
      </c>
      <c r="G1102" t="s">
        <v>85</v>
      </c>
      <c r="H1102" t="s">
        <v>212</v>
      </c>
      <c r="I1102">
        <v>28527</v>
      </c>
      <c r="J1102">
        <v>14092</v>
      </c>
      <c r="K1102">
        <f t="shared" si="34"/>
        <v>14.092000000000001</v>
      </c>
      <c r="L1102">
        <f t="shared" si="35"/>
        <v>2024.3400510928186</v>
      </c>
    </row>
    <row r="1103" spans="1:12" x14ac:dyDescent="0.35">
      <c r="A1103" t="s">
        <v>71</v>
      </c>
      <c r="B1103">
        <v>73059000</v>
      </c>
      <c r="C1103" t="str">
        <f>VLOOKUP(B1103,[1]Sheet1!A$1:C$84,3,FALSE)</f>
        <v>Large welded tubes</v>
      </c>
      <c r="D1103" t="s">
        <v>89</v>
      </c>
      <c r="E1103" t="s">
        <v>88</v>
      </c>
      <c r="F1103" t="s">
        <v>68</v>
      </c>
      <c r="G1103" t="s">
        <v>67</v>
      </c>
      <c r="H1103" t="s">
        <v>212</v>
      </c>
      <c r="I1103">
        <v>104304</v>
      </c>
      <c r="J1103">
        <v>14295</v>
      </c>
      <c r="K1103">
        <f t="shared" si="34"/>
        <v>14.295</v>
      </c>
      <c r="L1103">
        <f t="shared" si="35"/>
        <v>7296.5372507869888</v>
      </c>
    </row>
    <row r="1104" spans="1:12" x14ac:dyDescent="0.35">
      <c r="A1104" t="s">
        <v>71</v>
      </c>
      <c r="B1104">
        <v>73059000</v>
      </c>
      <c r="C1104" t="str">
        <f>VLOOKUP(B1104,[1]Sheet1!A$1:C$84,3,FALSE)</f>
        <v>Large welded tubes</v>
      </c>
      <c r="D1104" t="s">
        <v>89</v>
      </c>
      <c r="E1104" t="s">
        <v>88</v>
      </c>
      <c r="F1104" t="s">
        <v>68</v>
      </c>
      <c r="G1104" t="s">
        <v>72</v>
      </c>
      <c r="H1104" t="s">
        <v>212</v>
      </c>
      <c r="I1104">
        <v>8771</v>
      </c>
      <c r="J1104">
        <v>5</v>
      </c>
      <c r="K1104">
        <f t="shared" si="34"/>
        <v>5.0000000000000001E-3</v>
      </c>
      <c r="L1104">
        <f t="shared" si="35"/>
        <v>1754200</v>
      </c>
    </row>
    <row r="1105" spans="1:12" x14ac:dyDescent="0.35">
      <c r="A1105" t="s">
        <v>71</v>
      </c>
      <c r="B1105">
        <v>73059000</v>
      </c>
      <c r="C1105" t="str">
        <f>VLOOKUP(B1105,[1]Sheet1!A$1:C$84,3,FALSE)</f>
        <v>Large welded tubes</v>
      </c>
      <c r="D1105" t="s">
        <v>84</v>
      </c>
      <c r="E1105" t="s">
        <v>83</v>
      </c>
      <c r="F1105" t="s">
        <v>68</v>
      </c>
      <c r="G1105" t="s">
        <v>85</v>
      </c>
      <c r="H1105" t="s">
        <v>212</v>
      </c>
      <c r="I1105">
        <v>75173</v>
      </c>
      <c r="J1105">
        <v>36025</v>
      </c>
      <c r="K1105">
        <f t="shared" si="34"/>
        <v>36.024999999999999</v>
      </c>
      <c r="L1105">
        <f t="shared" si="35"/>
        <v>2086.6897987508673</v>
      </c>
    </row>
    <row r="1106" spans="1:12" x14ac:dyDescent="0.35">
      <c r="A1106" t="s">
        <v>71</v>
      </c>
      <c r="B1106">
        <v>73059000</v>
      </c>
      <c r="C1106" t="str">
        <f>VLOOKUP(B1106,[1]Sheet1!A$1:C$84,3,FALSE)</f>
        <v>Large welded tubes</v>
      </c>
      <c r="D1106" t="s">
        <v>84</v>
      </c>
      <c r="E1106" t="s">
        <v>83</v>
      </c>
      <c r="F1106" t="s">
        <v>68</v>
      </c>
      <c r="G1106" t="s">
        <v>67</v>
      </c>
      <c r="H1106" t="s">
        <v>212</v>
      </c>
      <c r="I1106">
        <v>73879</v>
      </c>
      <c r="J1106">
        <v>17354</v>
      </c>
      <c r="K1106">
        <f t="shared" si="34"/>
        <v>17.353999999999999</v>
      </c>
      <c r="L1106">
        <f t="shared" si="35"/>
        <v>4257.1741385271407</v>
      </c>
    </row>
    <row r="1107" spans="1:12" x14ac:dyDescent="0.35">
      <c r="A1107" t="s">
        <v>71</v>
      </c>
      <c r="B1107">
        <v>73059000</v>
      </c>
      <c r="C1107" t="str">
        <f>VLOOKUP(B1107,[1]Sheet1!A$1:C$84,3,FALSE)</f>
        <v>Large welded tubes</v>
      </c>
      <c r="D1107" t="s">
        <v>76</v>
      </c>
      <c r="E1107" t="s">
        <v>75</v>
      </c>
      <c r="F1107" t="s">
        <v>68</v>
      </c>
      <c r="G1107" t="s">
        <v>85</v>
      </c>
      <c r="H1107" t="s">
        <v>212</v>
      </c>
      <c r="I1107">
        <v>4552</v>
      </c>
      <c r="J1107">
        <v>2199</v>
      </c>
      <c r="K1107">
        <f t="shared" si="34"/>
        <v>2.1989999999999998</v>
      </c>
      <c r="L1107">
        <f t="shared" si="35"/>
        <v>2070.0318326512051</v>
      </c>
    </row>
    <row r="1108" spans="1:12" x14ac:dyDescent="0.35">
      <c r="A1108" t="s">
        <v>71</v>
      </c>
      <c r="B1108">
        <v>73059000</v>
      </c>
      <c r="C1108" t="str">
        <f>VLOOKUP(B1108,[1]Sheet1!A$1:C$84,3,FALSE)</f>
        <v>Large welded tubes</v>
      </c>
      <c r="D1108" t="s">
        <v>76</v>
      </c>
      <c r="E1108" t="s">
        <v>75</v>
      </c>
      <c r="F1108" t="s">
        <v>68</v>
      </c>
      <c r="G1108" t="s">
        <v>67</v>
      </c>
      <c r="H1108" t="s">
        <v>212</v>
      </c>
      <c r="I1108">
        <v>5164</v>
      </c>
      <c r="J1108">
        <v>544</v>
      </c>
      <c r="K1108">
        <f t="shared" si="34"/>
        <v>0.54400000000000004</v>
      </c>
      <c r="L1108">
        <f t="shared" si="35"/>
        <v>9492.6470588235279</v>
      </c>
    </row>
    <row r="1109" spans="1:12" x14ac:dyDescent="0.35">
      <c r="A1109" t="s">
        <v>71</v>
      </c>
      <c r="B1109">
        <v>73059000</v>
      </c>
      <c r="C1109" t="str">
        <f>VLOOKUP(B1109,[1]Sheet1!A$1:C$84,3,FALSE)</f>
        <v>Large welded tubes</v>
      </c>
      <c r="D1109" t="s">
        <v>110</v>
      </c>
      <c r="E1109" t="s">
        <v>109</v>
      </c>
      <c r="F1109" t="s">
        <v>68</v>
      </c>
      <c r="G1109" t="s">
        <v>67</v>
      </c>
      <c r="H1109" t="s">
        <v>212</v>
      </c>
      <c r="I1109">
        <v>628</v>
      </c>
      <c r="J1109">
        <v>150</v>
      </c>
      <c r="K1109">
        <f t="shared" si="34"/>
        <v>0.15</v>
      </c>
      <c r="L1109">
        <f t="shared" si="35"/>
        <v>4186.666666666667</v>
      </c>
    </row>
    <row r="1110" spans="1:12" x14ac:dyDescent="0.35">
      <c r="A1110" t="s">
        <v>71</v>
      </c>
      <c r="B1110">
        <v>73059000</v>
      </c>
      <c r="C1110" t="str">
        <f>VLOOKUP(B1110,[1]Sheet1!A$1:C$84,3,FALSE)</f>
        <v>Large welded tubes</v>
      </c>
      <c r="D1110" t="s">
        <v>70</v>
      </c>
      <c r="E1110" t="s">
        <v>69</v>
      </c>
      <c r="F1110" t="s">
        <v>68</v>
      </c>
      <c r="G1110" t="s">
        <v>67</v>
      </c>
      <c r="H1110" t="s">
        <v>212</v>
      </c>
      <c r="I1110">
        <v>25246</v>
      </c>
      <c r="J1110">
        <v>10500</v>
      </c>
      <c r="K1110">
        <f t="shared" si="34"/>
        <v>10.5</v>
      </c>
      <c r="L1110">
        <f t="shared" si="35"/>
        <v>2404.3809523809523</v>
      </c>
    </row>
    <row r="1111" spans="1:12" x14ac:dyDescent="0.35">
      <c r="A1111" t="s">
        <v>202</v>
      </c>
      <c r="B1111">
        <v>72091899</v>
      </c>
      <c r="C1111" t="str">
        <f>VLOOKUP(B1111,[1]Sheet1!A$1:C$84,3,FALSE)</f>
        <v>Tin Mill products</v>
      </c>
      <c r="D1111" t="s">
        <v>92</v>
      </c>
      <c r="E1111" t="s">
        <v>91</v>
      </c>
      <c r="F1111" t="s">
        <v>68</v>
      </c>
      <c r="G1111" t="s">
        <v>85</v>
      </c>
      <c r="H1111" t="s">
        <v>207</v>
      </c>
      <c r="I1111">
        <v>1427</v>
      </c>
      <c r="J1111">
        <v>1220</v>
      </c>
      <c r="K1111">
        <f t="shared" si="34"/>
        <v>1.22</v>
      </c>
      <c r="L1111">
        <f t="shared" si="35"/>
        <v>1169.672131147541</v>
      </c>
    </row>
    <row r="1112" spans="1:12" x14ac:dyDescent="0.35">
      <c r="A1112" t="s">
        <v>202</v>
      </c>
      <c r="B1112">
        <v>72091899</v>
      </c>
      <c r="C1112" t="str">
        <f>VLOOKUP(B1112,[1]Sheet1!A$1:C$84,3,FALSE)</f>
        <v>Tin Mill products</v>
      </c>
      <c r="D1112" t="s">
        <v>92</v>
      </c>
      <c r="E1112" t="s">
        <v>91</v>
      </c>
      <c r="F1112" t="s">
        <v>68</v>
      </c>
      <c r="G1112" t="s">
        <v>67</v>
      </c>
      <c r="H1112" t="s">
        <v>207</v>
      </c>
      <c r="I1112">
        <v>93371</v>
      </c>
      <c r="J1112">
        <v>70</v>
      </c>
      <c r="K1112">
        <f t="shared" si="34"/>
        <v>7.0000000000000007E-2</v>
      </c>
      <c r="L1112">
        <f t="shared" si="35"/>
        <v>1333871.4285714284</v>
      </c>
    </row>
    <row r="1113" spans="1:12" x14ac:dyDescent="0.35">
      <c r="A1113" t="s">
        <v>200</v>
      </c>
      <c r="B1113">
        <v>72101100</v>
      </c>
      <c r="C1113" t="str">
        <f>VLOOKUP(B1113,[1]Sheet1!A$1:C$84,3,FALSE)</f>
        <v>Tin Mill products</v>
      </c>
      <c r="D1113" t="s">
        <v>72</v>
      </c>
      <c r="E1113" t="s">
        <v>93</v>
      </c>
      <c r="F1113" t="s">
        <v>68</v>
      </c>
      <c r="G1113" t="s">
        <v>85</v>
      </c>
      <c r="H1113" t="s">
        <v>207</v>
      </c>
      <c r="I1113">
        <v>506</v>
      </c>
      <c r="J1113">
        <v>313</v>
      </c>
      <c r="K1113">
        <f t="shared" si="34"/>
        <v>0.313</v>
      </c>
      <c r="L1113">
        <f t="shared" si="35"/>
        <v>1616.6134185303515</v>
      </c>
    </row>
    <row r="1114" spans="1:12" x14ac:dyDescent="0.35">
      <c r="A1114" t="s">
        <v>200</v>
      </c>
      <c r="B1114">
        <v>72101100</v>
      </c>
      <c r="C1114" t="str">
        <f>VLOOKUP(B1114,[1]Sheet1!A$1:C$84,3,FALSE)</f>
        <v>Tin Mill products</v>
      </c>
      <c r="D1114" t="s">
        <v>72</v>
      </c>
      <c r="E1114" t="s">
        <v>93</v>
      </c>
      <c r="F1114" t="s">
        <v>68</v>
      </c>
      <c r="G1114" t="s">
        <v>67</v>
      </c>
      <c r="H1114" t="s">
        <v>207</v>
      </c>
      <c r="I1114">
        <v>33431</v>
      </c>
      <c r="J1114">
        <v>49468</v>
      </c>
      <c r="K1114">
        <f t="shared" si="34"/>
        <v>49.468000000000004</v>
      </c>
      <c r="L1114">
        <f t="shared" si="35"/>
        <v>675.81062505053762</v>
      </c>
    </row>
    <row r="1115" spans="1:12" x14ac:dyDescent="0.35">
      <c r="A1115" t="s">
        <v>200</v>
      </c>
      <c r="B1115">
        <v>72101100</v>
      </c>
      <c r="C1115" t="str">
        <f>VLOOKUP(B1115,[1]Sheet1!A$1:C$84,3,FALSE)</f>
        <v>Tin Mill products</v>
      </c>
      <c r="D1115" t="s">
        <v>92</v>
      </c>
      <c r="E1115" t="s">
        <v>91</v>
      </c>
      <c r="F1115" t="s">
        <v>68</v>
      </c>
      <c r="G1115" t="s">
        <v>85</v>
      </c>
      <c r="H1115" t="s">
        <v>207</v>
      </c>
      <c r="I1115">
        <v>65</v>
      </c>
      <c r="J1115">
        <v>40</v>
      </c>
      <c r="K1115">
        <f t="shared" si="34"/>
        <v>0.04</v>
      </c>
      <c r="L1115">
        <f t="shared" si="35"/>
        <v>1625</v>
      </c>
    </row>
    <row r="1116" spans="1:12" x14ac:dyDescent="0.35">
      <c r="A1116" t="s">
        <v>200</v>
      </c>
      <c r="B1116">
        <v>72101100</v>
      </c>
      <c r="C1116" t="str">
        <f>VLOOKUP(B1116,[1]Sheet1!A$1:C$84,3,FALSE)</f>
        <v>Tin Mill products</v>
      </c>
      <c r="D1116" t="s">
        <v>92</v>
      </c>
      <c r="E1116" t="s">
        <v>91</v>
      </c>
      <c r="F1116" t="s">
        <v>68</v>
      </c>
      <c r="G1116" t="s">
        <v>67</v>
      </c>
      <c r="H1116" t="s">
        <v>207</v>
      </c>
      <c r="I1116">
        <v>15903</v>
      </c>
      <c r="J1116">
        <v>2626</v>
      </c>
      <c r="K1116">
        <f t="shared" si="34"/>
        <v>2.6259999999999999</v>
      </c>
      <c r="L1116">
        <f t="shared" si="35"/>
        <v>6055.9786747905564</v>
      </c>
    </row>
    <row r="1117" spans="1:12" x14ac:dyDescent="0.35">
      <c r="A1117" t="s">
        <v>200</v>
      </c>
      <c r="B1117">
        <v>72101100</v>
      </c>
      <c r="C1117" t="str">
        <f>VLOOKUP(B1117,[1]Sheet1!A$1:C$84,3,FALSE)</f>
        <v>Tin Mill products</v>
      </c>
      <c r="D1117" t="s">
        <v>89</v>
      </c>
      <c r="E1117" t="s">
        <v>88</v>
      </c>
      <c r="F1117" t="s">
        <v>68</v>
      </c>
      <c r="G1117" t="s">
        <v>85</v>
      </c>
      <c r="H1117" t="s">
        <v>207</v>
      </c>
      <c r="I1117">
        <v>55872</v>
      </c>
      <c r="J1117">
        <v>34503</v>
      </c>
      <c r="K1117">
        <f t="shared" si="34"/>
        <v>34.503</v>
      </c>
      <c r="L1117">
        <f t="shared" si="35"/>
        <v>1619.3374489174855</v>
      </c>
    </row>
    <row r="1118" spans="1:12" x14ac:dyDescent="0.35">
      <c r="A1118" t="s">
        <v>200</v>
      </c>
      <c r="B1118">
        <v>72101100</v>
      </c>
      <c r="C1118" t="str">
        <f>VLOOKUP(B1118,[1]Sheet1!A$1:C$84,3,FALSE)</f>
        <v>Tin Mill products</v>
      </c>
      <c r="D1118" t="s">
        <v>89</v>
      </c>
      <c r="E1118" t="s">
        <v>88</v>
      </c>
      <c r="F1118" t="s">
        <v>68</v>
      </c>
      <c r="G1118" t="s">
        <v>67</v>
      </c>
      <c r="H1118" t="s">
        <v>207</v>
      </c>
      <c r="I1118">
        <v>743927</v>
      </c>
      <c r="J1118">
        <v>1552436</v>
      </c>
      <c r="K1118">
        <f t="shared" si="34"/>
        <v>1552.4359999999999</v>
      </c>
      <c r="L1118">
        <f t="shared" si="35"/>
        <v>479.19978665787193</v>
      </c>
    </row>
    <row r="1119" spans="1:12" x14ac:dyDescent="0.35">
      <c r="A1119" t="s">
        <v>200</v>
      </c>
      <c r="B1119">
        <v>72101100</v>
      </c>
      <c r="C1119" t="str">
        <f>VLOOKUP(B1119,[1]Sheet1!A$1:C$84,3,FALSE)</f>
        <v>Tin Mill products</v>
      </c>
      <c r="D1119" t="s">
        <v>87</v>
      </c>
      <c r="E1119" t="s">
        <v>86</v>
      </c>
      <c r="F1119" t="s">
        <v>68</v>
      </c>
      <c r="G1119" t="s">
        <v>85</v>
      </c>
      <c r="H1119" t="s">
        <v>207</v>
      </c>
      <c r="I1119">
        <v>277320</v>
      </c>
      <c r="J1119">
        <v>171258</v>
      </c>
      <c r="K1119">
        <f t="shared" si="34"/>
        <v>171.25800000000001</v>
      </c>
      <c r="L1119">
        <f t="shared" si="35"/>
        <v>1619.3112146585852</v>
      </c>
    </row>
    <row r="1120" spans="1:12" x14ac:dyDescent="0.35">
      <c r="A1120" t="s">
        <v>200</v>
      </c>
      <c r="B1120">
        <v>72101100</v>
      </c>
      <c r="C1120" t="str">
        <f>VLOOKUP(B1120,[1]Sheet1!A$1:C$84,3,FALSE)</f>
        <v>Tin Mill products</v>
      </c>
      <c r="D1120" t="s">
        <v>87</v>
      </c>
      <c r="E1120" t="s">
        <v>86</v>
      </c>
      <c r="F1120" t="s">
        <v>68</v>
      </c>
      <c r="G1120" t="s">
        <v>67</v>
      </c>
      <c r="H1120" t="s">
        <v>207</v>
      </c>
      <c r="I1120">
        <v>189627</v>
      </c>
      <c r="J1120">
        <v>211236</v>
      </c>
      <c r="K1120">
        <f t="shared" si="34"/>
        <v>211.23599999999999</v>
      </c>
      <c r="L1120">
        <f t="shared" si="35"/>
        <v>897.70209623359654</v>
      </c>
    </row>
    <row r="1121" spans="1:12" x14ac:dyDescent="0.35">
      <c r="A1121" t="s">
        <v>200</v>
      </c>
      <c r="B1121">
        <v>72101100</v>
      </c>
      <c r="C1121" t="str">
        <f>VLOOKUP(B1121,[1]Sheet1!A$1:C$84,3,FALSE)</f>
        <v>Tin Mill products</v>
      </c>
      <c r="D1121" t="s">
        <v>87</v>
      </c>
      <c r="E1121" t="s">
        <v>86</v>
      </c>
      <c r="F1121" t="s">
        <v>68</v>
      </c>
      <c r="G1121" t="s">
        <v>89</v>
      </c>
      <c r="H1121" t="s">
        <v>207</v>
      </c>
      <c r="I1121">
        <v>11</v>
      </c>
      <c r="J1121">
        <v>1</v>
      </c>
      <c r="K1121">
        <f t="shared" si="34"/>
        <v>1E-3</v>
      </c>
      <c r="L1121">
        <f t="shared" si="35"/>
        <v>11000</v>
      </c>
    </row>
    <row r="1122" spans="1:12" x14ac:dyDescent="0.35">
      <c r="A1122" t="s">
        <v>200</v>
      </c>
      <c r="B1122">
        <v>72101100</v>
      </c>
      <c r="C1122" t="str">
        <f>VLOOKUP(B1122,[1]Sheet1!A$1:C$84,3,FALSE)</f>
        <v>Tin Mill products</v>
      </c>
      <c r="D1122" t="s">
        <v>82</v>
      </c>
      <c r="E1122" t="s">
        <v>81</v>
      </c>
      <c r="F1122" t="s">
        <v>68</v>
      </c>
      <c r="G1122" t="s">
        <v>85</v>
      </c>
      <c r="H1122" t="s">
        <v>207</v>
      </c>
      <c r="I1122">
        <v>503156</v>
      </c>
      <c r="J1122">
        <v>310723</v>
      </c>
      <c r="K1122">
        <f t="shared" si="34"/>
        <v>310.72300000000001</v>
      </c>
      <c r="L1122">
        <f t="shared" si="35"/>
        <v>1619.3072286248523</v>
      </c>
    </row>
    <row r="1123" spans="1:12" x14ac:dyDescent="0.35">
      <c r="A1123" t="s">
        <v>200</v>
      </c>
      <c r="B1123">
        <v>72101100</v>
      </c>
      <c r="C1123" t="str">
        <f>VLOOKUP(B1123,[1]Sheet1!A$1:C$84,3,FALSE)</f>
        <v>Tin Mill products</v>
      </c>
      <c r="D1123" t="s">
        <v>82</v>
      </c>
      <c r="E1123" t="s">
        <v>81</v>
      </c>
      <c r="F1123" t="s">
        <v>68</v>
      </c>
      <c r="G1123" t="s">
        <v>67</v>
      </c>
      <c r="H1123" t="s">
        <v>207</v>
      </c>
      <c r="I1123">
        <v>1008299</v>
      </c>
      <c r="J1123">
        <v>835379</v>
      </c>
      <c r="K1123">
        <f t="shared" si="34"/>
        <v>835.37900000000002</v>
      </c>
      <c r="L1123">
        <f t="shared" si="35"/>
        <v>1206.9958665468009</v>
      </c>
    </row>
    <row r="1124" spans="1:12" x14ac:dyDescent="0.35">
      <c r="A1124" t="s">
        <v>199</v>
      </c>
      <c r="B1124">
        <v>72101220</v>
      </c>
      <c r="C1124" t="str">
        <f>VLOOKUP(B1124,[1]Sheet1!A$1:C$84,3,FALSE)</f>
        <v>Tin Mill products</v>
      </c>
      <c r="D1124" t="s">
        <v>67</v>
      </c>
      <c r="E1124" t="s">
        <v>94</v>
      </c>
      <c r="F1124" t="s">
        <v>68</v>
      </c>
      <c r="G1124" t="s">
        <v>85</v>
      </c>
      <c r="H1124" t="s">
        <v>207</v>
      </c>
      <c r="I1124">
        <v>107276</v>
      </c>
      <c r="J1124">
        <v>159395</v>
      </c>
      <c r="K1124">
        <f t="shared" si="34"/>
        <v>159.39500000000001</v>
      </c>
      <c r="L1124">
        <f t="shared" si="35"/>
        <v>673.01985633175445</v>
      </c>
    </row>
    <row r="1125" spans="1:12" x14ac:dyDescent="0.35">
      <c r="A1125" t="s">
        <v>199</v>
      </c>
      <c r="B1125">
        <v>72101220</v>
      </c>
      <c r="C1125" t="str">
        <f>VLOOKUP(B1125,[1]Sheet1!A$1:C$84,3,FALSE)</f>
        <v>Tin Mill products</v>
      </c>
      <c r="D1125" t="s">
        <v>67</v>
      </c>
      <c r="E1125" t="s">
        <v>94</v>
      </c>
      <c r="F1125" t="s">
        <v>68</v>
      </c>
      <c r="G1125" t="s">
        <v>67</v>
      </c>
      <c r="H1125" t="s">
        <v>207</v>
      </c>
      <c r="I1125">
        <v>4596669</v>
      </c>
      <c r="J1125">
        <v>6403408</v>
      </c>
      <c r="K1125">
        <f t="shared" si="34"/>
        <v>6403.4080000000004</v>
      </c>
      <c r="L1125">
        <f t="shared" si="35"/>
        <v>717.84727757469147</v>
      </c>
    </row>
    <row r="1126" spans="1:12" x14ac:dyDescent="0.35">
      <c r="A1126" t="s">
        <v>199</v>
      </c>
      <c r="B1126">
        <v>72101220</v>
      </c>
      <c r="C1126" t="str">
        <f>VLOOKUP(B1126,[1]Sheet1!A$1:C$84,3,FALSE)</f>
        <v>Tin Mill products</v>
      </c>
      <c r="D1126" t="s">
        <v>72</v>
      </c>
      <c r="E1126" t="s">
        <v>93</v>
      </c>
      <c r="F1126" t="s">
        <v>68</v>
      </c>
      <c r="G1126" t="s">
        <v>85</v>
      </c>
      <c r="H1126" t="s">
        <v>207</v>
      </c>
      <c r="I1126">
        <v>32611</v>
      </c>
      <c r="J1126">
        <v>48457</v>
      </c>
      <c r="K1126">
        <f t="shared" si="34"/>
        <v>48.457000000000001</v>
      </c>
      <c r="L1126">
        <f t="shared" si="35"/>
        <v>672.98842272530283</v>
      </c>
    </row>
    <row r="1127" spans="1:12" x14ac:dyDescent="0.35">
      <c r="A1127" t="s">
        <v>199</v>
      </c>
      <c r="B1127">
        <v>72101220</v>
      </c>
      <c r="C1127" t="str">
        <f>VLOOKUP(B1127,[1]Sheet1!A$1:C$84,3,FALSE)</f>
        <v>Tin Mill products</v>
      </c>
      <c r="D1127" t="s">
        <v>72</v>
      </c>
      <c r="E1127" t="s">
        <v>93</v>
      </c>
      <c r="F1127" t="s">
        <v>68</v>
      </c>
      <c r="G1127" t="s">
        <v>67</v>
      </c>
      <c r="H1127" t="s">
        <v>207</v>
      </c>
      <c r="I1127">
        <v>2073512</v>
      </c>
      <c r="J1127">
        <v>3059484</v>
      </c>
      <c r="K1127">
        <f t="shared" si="34"/>
        <v>3059.4839999999999</v>
      </c>
      <c r="L1127">
        <f t="shared" si="35"/>
        <v>677.73258497184497</v>
      </c>
    </row>
    <row r="1128" spans="1:12" x14ac:dyDescent="0.35">
      <c r="A1128" t="s">
        <v>199</v>
      </c>
      <c r="B1128">
        <v>72101220</v>
      </c>
      <c r="C1128" t="str">
        <f>VLOOKUP(B1128,[1]Sheet1!A$1:C$84,3,FALSE)</f>
        <v>Tin Mill products</v>
      </c>
      <c r="D1128" t="s">
        <v>92</v>
      </c>
      <c r="E1128" t="s">
        <v>91</v>
      </c>
      <c r="F1128" t="s">
        <v>68</v>
      </c>
      <c r="G1128" t="s">
        <v>85</v>
      </c>
      <c r="H1128" t="s">
        <v>207</v>
      </c>
      <c r="I1128">
        <v>188478</v>
      </c>
      <c r="J1128">
        <v>280051</v>
      </c>
      <c r="K1128">
        <f t="shared" si="34"/>
        <v>280.05099999999999</v>
      </c>
      <c r="L1128">
        <f t="shared" si="35"/>
        <v>673.01312975136671</v>
      </c>
    </row>
    <row r="1129" spans="1:12" x14ac:dyDescent="0.35">
      <c r="A1129" t="s">
        <v>199</v>
      </c>
      <c r="B1129">
        <v>72101220</v>
      </c>
      <c r="C1129" t="str">
        <f>VLOOKUP(B1129,[1]Sheet1!A$1:C$84,3,FALSE)</f>
        <v>Tin Mill products</v>
      </c>
      <c r="D1129" t="s">
        <v>92</v>
      </c>
      <c r="E1129" t="s">
        <v>91</v>
      </c>
      <c r="F1129" t="s">
        <v>68</v>
      </c>
      <c r="G1129" t="s">
        <v>67</v>
      </c>
      <c r="H1129" t="s">
        <v>207</v>
      </c>
      <c r="I1129">
        <v>43749944</v>
      </c>
      <c r="J1129">
        <v>72102516</v>
      </c>
      <c r="K1129">
        <f t="shared" si="34"/>
        <v>72102.516000000003</v>
      </c>
      <c r="L1129">
        <f t="shared" si="35"/>
        <v>606.7741658279997</v>
      </c>
    </row>
    <row r="1130" spans="1:12" x14ac:dyDescent="0.35">
      <c r="A1130" t="s">
        <v>199</v>
      </c>
      <c r="B1130">
        <v>72101220</v>
      </c>
      <c r="C1130" t="str">
        <f>VLOOKUP(B1130,[1]Sheet1!A$1:C$84,3,FALSE)</f>
        <v>Tin Mill products</v>
      </c>
      <c r="D1130" t="s">
        <v>89</v>
      </c>
      <c r="E1130" t="s">
        <v>88</v>
      </c>
      <c r="F1130" t="s">
        <v>68</v>
      </c>
      <c r="G1130" t="s">
        <v>85</v>
      </c>
      <c r="H1130" t="s">
        <v>207</v>
      </c>
      <c r="I1130">
        <v>6501</v>
      </c>
      <c r="J1130">
        <v>9659</v>
      </c>
      <c r="K1130">
        <f t="shared" si="34"/>
        <v>9.6590000000000007</v>
      </c>
      <c r="L1130">
        <f t="shared" si="35"/>
        <v>673.05104048038095</v>
      </c>
    </row>
    <row r="1131" spans="1:12" x14ac:dyDescent="0.35">
      <c r="A1131" t="s">
        <v>199</v>
      </c>
      <c r="B1131">
        <v>72101220</v>
      </c>
      <c r="C1131" t="str">
        <f>VLOOKUP(B1131,[1]Sheet1!A$1:C$84,3,FALSE)</f>
        <v>Tin Mill products</v>
      </c>
      <c r="D1131" t="s">
        <v>89</v>
      </c>
      <c r="E1131" t="s">
        <v>88</v>
      </c>
      <c r="F1131" t="s">
        <v>68</v>
      </c>
      <c r="G1131" t="s">
        <v>67</v>
      </c>
      <c r="H1131" t="s">
        <v>207</v>
      </c>
      <c r="I1131">
        <v>84816</v>
      </c>
      <c r="J1131">
        <v>98675</v>
      </c>
      <c r="K1131">
        <f t="shared" si="34"/>
        <v>98.674999999999997</v>
      </c>
      <c r="L1131">
        <f t="shared" si="35"/>
        <v>859.54902457562707</v>
      </c>
    </row>
    <row r="1132" spans="1:12" x14ac:dyDescent="0.35">
      <c r="A1132" t="s">
        <v>199</v>
      </c>
      <c r="B1132">
        <v>72101220</v>
      </c>
      <c r="C1132" t="str">
        <f>VLOOKUP(B1132,[1]Sheet1!A$1:C$84,3,FALSE)</f>
        <v>Tin Mill products</v>
      </c>
      <c r="D1132" t="s">
        <v>78</v>
      </c>
      <c r="E1132" t="s">
        <v>77</v>
      </c>
      <c r="F1132" t="s">
        <v>68</v>
      </c>
      <c r="G1132" t="s">
        <v>85</v>
      </c>
      <c r="H1132" t="s">
        <v>207</v>
      </c>
      <c r="I1132">
        <v>789</v>
      </c>
      <c r="J1132">
        <v>1172</v>
      </c>
      <c r="K1132">
        <f t="shared" si="34"/>
        <v>1.1719999999999999</v>
      </c>
      <c r="L1132">
        <f t="shared" si="35"/>
        <v>673.20819112627987</v>
      </c>
    </row>
    <row r="1133" spans="1:12" x14ac:dyDescent="0.35">
      <c r="A1133" t="s">
        <v>199</v>
      </c>
      <c r="B1133">
        <v>72101220</v>
      </c>
      <c r="C1133" t="str">
        <f>VLOOKUP(B1133,[1]Sheet1!A$1:C$84,3,FALSE)</f>
        <v>Tin Mill products</v>
      </c>
      <c r="D1133" t="s">
        <v>78</v>
      </c>
      <c r="E1133" t="s">
        <v>77</v>
      </c>
      <c r="F1133" t="s">
        <v>68</v>
      </c>
      <c r="G1133" t="s">
        <v>67</v>
      </c>
      <c r="H1133" t="s">
        <v>207</v>
      </c>
      <c r="I1133">
        <v>980803</v>
      </c>
      <c r="J1133">
        <v>1373179</v>
      </c>
      <c r="K1133">
        <f t="shared" si="34"/>
        <v>1373.1790000000001</v>
      </c>
      <c r="L1133">
        <f t="shared" si="35"/>
        <v>714.25720900188537</v>
      </c>
    </row>
    <row r="1134" spans="1:12" x14ac:dyDescent="0.35">
      <c r="A1134" t="s">
        <v>199</v>
      </c>
      <c r="B1134">
        <v>72101220</v>
      </c>
      <c r="C1134" t="str">
        <f>VLOOKUP(B1134,[1]Sheet1!A$1:C$84,3,FALSE)</f>
        <v>Tin Mill products</v>
      </c>
      <c r="D1134" t="s">
        <v>135</v>
      </c>
      <c r="E1134" t="s">
        <v>134</v>
      </c>
      <c r="F1134" t="s">
        <v>68</v>
      </c>
      <c r="G1134" t="s">
        <v>67</v>
      </c>
      <c r="H1134" t="s">
        <v>207</v>
      </c>
      <c r="I1134">
        <v>3025371</v>
      </c>
      <c r="J1134">
        <v>3781143</v>
      </c>
      <c r="K1134">
        <f t="shared" si="34"/>
        <v>3781.143</v>
      </c>
      <c r="L1134">
        <f t="shared" si="35"/>
        <v>800.12075713613581</v>
      </c>
    </row>
    <row r="1135" spans="1:12" x14ac:dyDescent="0.35">
      <c r="A1135" t="s">
        <v>199</v>
      </c>
      <c r="B1135">
        <v>72101220</v>
      </c>
      <c r="C1135" t="str">
        <f>VLOOKUP(B1135,[1]Sheet1!A$1:C$84,3,FALSE)</f>
        <v>Tin Mill products</v>
      </c>
      <c r="D1135" t="s">
        <v>74</v>
      </c>
      <c r="E1135" t="s">
        <v>73</v>
      </c>
      <c r="F1135" t="s">
        <v>68</v>
      </c>
      <c r="G1135" t="s">
        <v>85</v>
      </c>
      <c r="H1135" t="s">
        <v>207</v>
      </c>
      <c r="I1135">
        <v>420</v>
      </c>
      <c r="J1135">
        <v>624</v>
      </c>
      <c r="K1135">
        <f t="shared" si="34"/>
        <v>0.624</v>
      </c>
      <c r="L1135">
        <f t="shared" si="35"/>
        <v>673.07692307692309</v>
      </c>
    </row>
    <row r="1136" spans="1:12" x14ac:dyDescent="0.35">
      <c r="A1136" t="s">
        <v>199</v>
      </c>
      <c r="B1136">
        <v>72101220</v>
      </c>
      <c r="C1136" t="str">
        <f>VLOOKUP(B1136,[1]Sheet1!A$1:C$84,3,FALSE)</f>
        <v>Tin Mill products</v>
      </c>
      <c r="D1136" t="s">
        <v>74</v>
      </c>
      <c r="E1136" t="s">
        <v>73</v>
      </c>
      <c r="F1136" t="s">
        <v>68</v>
      </c>
      <c r="G1136" t="s">
        <v>67</v>
      </c>
      <c r="H1136" t="s">
        <v>207</v>
      </c>
      <c r="I1136">
        <v>2758</v>
      </c>
      <c r="J1136">
        <v>3391</v>
      </c>
      <c r="K1136">
        <f t="shared" si="34"/>
        <v>3.391</v>
      </c>
      <c r="L1136">
        <f t="shared" si="35"/>
        <v>813.329401356532</v>
      </c>
    </row>
    <row r="1137" spans="1:12" x14ac:dyDescent="0.35">
      <c r="A1137" t="s">
        <v>198</v>
      </c>
      <c r="B1137">
        <v>72101280</v>
      </c>
      <c r="C1137" t="str">
        <f>VLOOKUP(B1137,[1]Sheet1!A$1:C$84,3,FALSE)</f>
        <v>Tin Mill products</v>
      </c>
      <c r="D1137" t="s">
        <v>87</v>
      </c>
      <c r="E1137" t="s">
        <v>86</v>
      </c>
      <c r="F1137" t="s">
        <v>68</v>
      </c>
      <c r="G1137" t="s">
        <v>85</v>
      </c>
      <c r="H1137" t="s">
        <v>207</v>
      </c>
      <c r="I1137">
        <v>20468</v>
      </c>
      <c r="J1137">
        <v>17612</v>
      </c>
      <c r="K1137">
        <f t="shared" si="34"/>
        <v>17.611999999999998</v>
      </c>
      <c r="L1137">
        <f t="shared" si="35"/>
        <v>1162.1621621621623</v>
      </c>
    </row>
    <row r="1138" spans="1:12" x14ac:dyDescent="0.35">
      <c r="A1138" t="s">
        <v>198</v>
      </c>
      <c r="B1138">
        <v>72101280</v>
      </c>
      <c r="C1138" t="str">
        <f>VLOOKUP(B1138,[1]Sheet1!A$1:C$84,3,FALSE)</f>
        <v>Tin Mill products</v>
      </c>
      <c r="D1138" t="s">
        <v>87</v>
      </c>
      <c r="E1138" t="s">
        <v>86</v>
      </c>
      <c r="F1138" t="s">
        <v>68</v>
      </c>
      <c r="G1138" t="s">
        <v>67</v>
      </c>
      <c r="H1138" t="s">
        <v>207</v>
      </c>
      <c r="I1138">
        <v>8126</v>
      </c>
      <c r="J1138">
        <v>5314</v>
      </c>
      <c r="K1138">
        <f t="shared" si="34"/>
        <v>5.3140000000000001</v>
      </c>
      <c r="L1138">
        <f t="shared" si="35"/>
        <v>1529.1682348513361</v>
      </c>
    </row>
    <row r="1139" spans="1:12" x14ac:dyDescent="0.35">
      <c r="A1139" t="s">
        <v>198</v>
      </c>
      <c r="B1139">
        <v>72101280</v>
      </c>
      <c r="C1139" t="str">
        <f>VLOOKUP(B1139,[1]Sheet1!A$1:C$84,3,FALSE)</f>
        <v>Tin Mill products</v>
      </c>
      <c r="D1139" t="s">
        <v>87</v>
      </c>
      <c r="E1139" t="s">
        <v>86</v>
      </c>
      <c r="F1139" t="s">
        <v>68</v>
      </c>
      <c r="G1139" t="s">
        <v>92</v>
      </c>
      <c r="H1139" t="s">
        <v>207</v>
      </c>
      <c r="I1139">
        <v>4945</v>
      </c>
      <c r="J1139">
        <v>5851</v>
      </c>
      <c r="K1139">
        <f t="shared" si="34"/>
        <v>5.851</v>
      </c>
      <c r="L1139">
        <f t="shared" si="35"/>
        <v>845.15467441462999</v>
      </c>
    </row>
    <row r="1140" spans="1:12" x14ac:dyDescent="0.35">
      <c r="A1140" t="s">
        <v>197</v>
      </c>
      <c r="B1140">
        <v>72105000</v>
      </c>
      <c r="C1140" t="str">
        <f>VLOOKUP(B1140,[1]Sheet1!A$1:C$84,3,FALSE)</f>
        <v>Tin Mill products</v>
      </c>
      <c r="D1140" t="s">
        <v>67</v>
      </c>
      <c r="E1140" t="s">
        <v>94</v>
      </c>
      <c r="F1140" t="s">
        <v>68</v>
      </c>
      <c r="G1140" t="s">
        <v>85</v>
      </c>
      <c r="H1140" t="s">
        <v>207</v>
      </c>
      <c r="I1140">
        <v>99179</v>
      </c>
      <c r="J1140">
        <v>156717</v>
      </c>
      <c r="K1140">
        <f t="shared" si="34"/>
        <v>156.71700000000001</v>
      </c>
      <c r="L1140">
        <f t="shared" si="35"/>
        <v>632.85412558943824</v>
      </c>
    </row>
    <row r="1141" spans="1:12" x14ac:dyDescent="0.35">
      <c r="A1141" t="s">
        <v>197</v>
      </c>
      <c r="B1141">
        <v>72105000</v>
      </c>
      <c r="C1141" t="str">
        <f>VLOOKUP(B1141,[1]Sheet1!A$1:C$84,3,FALSE)</f>
        <v>Tin Mill products</v>
      </c>
      <c r="D1141" t="s">
        <v>67</v>
      </c>
      <c r="E1141" t="s">
        <v>94</v>
      </c>
      <c r="F1141" t="s">
        <v>68</v>
      </c>
      <c r="G1141" t="s">
        <v>67</v>
      </c>
      <c r="H1141" t="s">
        <v>207</v>
      </c>
      <c r="I1141">
        <v>4235922</v>
      </c>
      <c r="J1141">
        <v>6225533</v>
      </c>
      <c r="K1141">
        <f t="shared" si="34"/>
        <v>6225.5330000000004</v>
      </c>
      <c r="L1141">
        <f t="shared" si="35"/>
        <v>680.41113909443573</v>
      </c>
    </row>
    <row r="1142" spans="1:12" x14ac:dyDescent="0.35">
      <c r="A1142" t="s">
        <v>197</v>
      </c>
      <c r="B1142">
        <v>72105000</v>
      </c>
      <c r="C1142" t="str">
        <f>VLOOKUP(B1142,[1]Sheet1!A$1:C$84,3,FALSE)</f>
        <v>Tin Mill products</v>
      </c>
      <c r="D1142" t="s">
        <v>92</v>
      </c>
      <c r="E1142" t="s">
        <v>91</v>
      </c>
      <c r="F1142" t="s">
        <v>68</v>
      </c>
      <c r="G1142" t="s">
        <v>85</v>
      </c>
      <c r="H1142" t="s">
        <v>207</v>
      </c>
      <c r="I1142">
        <v>7808</v>
      </c>
      <c r="J1142">
        <v>12338</v>
      </c>
      <c r="K1142">
        <f t="shared" si="34"/>
        <v>12.337999999999999</v>
      </c>
      <c r="L1142">
        <f t="shared" si="35"/>
        <v>632.84162749230029</v>
      </c>
    </row>
    <row r="1143" spans="1:12" x14ac:dyDescent="0.35">
      <c r="A1143" t="s">
        <v>197</v>
      </c>
      <c r="B1143">
        <v>72105000</v>
      </c>
      <c r="C1143" t="str">
        <f>VLOOKUP(B1143,[1]Sheet1!A$1:C$84,3,FALSE)</f>
        <v>Tin Mill products</v>
      </c>
      <c r="D1143" t="s">
        <v>92</v>
      </c>
      <c r="E1143" t="s">
        <v>91</v>
      </c>
      <c r="F1143" t="s">
        <v>68</v>
      </c>
      <c r="G1143" t="s">
        <v>67</v>
      </c>
      <c r="H1143" t="s">
        <v>207</v>
      </c>
      <c r="I1143">
        <v>1810454</v>
      </c>
      <c r="J1143">
        <v>3440694</v>
      </c>
      <c r="K1143">
        <f t="shared" si="34"/>
        <v>3440.694</v>
      </c>
      <c r="L1143">
        <f t="shared" si="35"/>
        <v>526.18861194863598</v>
      </c>
    </row>
    <row r="1144" spans="1:12" x14ac:dyDescent="0.35">
      <c r="A1144" t="s">
        <v>197</v>
      </c>
      <c r="B1144">
        <v>72105000</v>
      </c>
      <c r="C1144" t="str">
        <f>VLOOKUP(B1144,[1]Sheet1!A$1:C$84,3,FALSE)</f>
        <v>Tin Mill products</v>
      </c>
      <c r="D1144" t="s">
        <v>80</v>
      </c>
      <c r="E1144" t="s">
        <v>79</v>
      </c>
      <c r="F1144" t="s">
        <v>68</v>
      </c>
      <c r="G1144" t="s">
        <v>85</v>
      </c>
      <c r="H1144" t="s">
        <v>207</v>
      </c>
      <c r="I1144">
        <v>1166</v>
      </c>
      <c r="J1144">
        <v>1842</v>
      </c>
      <c r="K1144">
        <f t="shared" si="34"/>
        <v>1.8420000000000001</v>
      </c>
      <c r="L1144">
        <f t="shared" si="35"/>
        <v>633.00760043431046</v>
      </c>
    </row>
    <row r="1145" spans="1:12" x14ac:dyDescent="0.35">
      <c r="A1145" t="s">
        <v>197</v>
      </c>
      <c r="B1145">
        <v>72105000</v>
      </c>
      <c r="C1145" t="str">
        <f>VLOOKUP(B1145,[1]Sheet1!A$1:C$84,3,FALSE)</f>
        <v>Tin Mill products</v>
      </c>
      <c r="D1145" t="s">
        <v>80</v>
      </c>
      <c r="E1145" t="s">
        <v>79</v>
      </c>
      <c r="F1145" t="s">
        <v>68</v>
      </c>
      <c r="G1145" t="s">
        <v>67</v>
      </c>
      <c r="H1145" t="s">
        <v>207</v>
      </c>
      <c r="I1145">
        <v>5921</v>
      </c>
      <c r="J1145">
        <v>2271</v>
      </c>
      <c r="K1145">
        <f t="shared" si="34"/>
        <v>2.2709999999999999</v>
      </c>
      <c r="L1145">
        <f t="shared" si="35"/>
        <v>2607.2214883311317</v>
      </c>
    </row>
    <row r="1146" spans="1:12" x14ac:dyDescent="0.35">
      <c r="A1146" t="s">
        <v>197</v>
      </c>
      <c r="B1146">
        <v>72105000</v>
      </c>
      <c r="C1146" t="str">
        <f>VLOOKUP(B1146,[1]Sheet1!A$1:C$84,3,FALSE)</f>
        <v>Tin Mill products</v>
      </c>
      <c r="D1146" t="s">
        <v>196</v>
      </c>
      <c r="E1146" t="s">
        <v>195</v>
      </c>
      <c r="F1146" t="s">
        <v>68</v>
      </c>
      <c r="G1146" t="s">
        <v>85</v>
      </c>
      <c r="H1146" t="s">
        <v>207</v>
      </c>
      <c r="I1146">
        <v>10611</v>
      </c>
      <c r="J1146">
        <v>16767</v>
      </c>
      <c r="K1146">
        <f t="shared" si="34"/>
        <v>16.766999999999999</v>
      </c>
      <c r="L1146">
        <f t="shared" si="35"/>
        <v>632.85024154589371</v>
      </c>
    </row>
    <row r="1147" spans="1:12" x14ac:dyDescent="0.35">
      <c r="A1147" t="s">
        <v>197</v>
      </c>
      <c r="B1147">
        <v>72105000</v>
      </c>
      <c r="C1147" t="str">
        <f>VLOOKUP(B1147,[1]Sheet1!A$1:C$84,3,FALSE)</f>
        <v>Tin Mill products</v>
      </c>
      <c r="D1147" t="s">
        <v>196</v>
      </c>
      <c r="E1147" t="s">
        <v>195</v>
      </c>
      <c r="F1147" t="s">
        <v>68</v>
      </c>
      <c r="G1147" t="s">
        <v>67</v>
      </c>
      <c r="H1147" t="s">
        <v>207</v>
      </c>
      <c r="I1147">
        <v>14642</v>
      </c>
      <c r="J1147">
        <v>6336</v>
      </c>
      <c r="K1147">
        <f t="shared" si="34"/>
        <v>6.3360000000000003</v>
      </c>
      <c r="L1147">
        <f t="shared" si="35"/>
        <v>2310.9217171717169</v>
      </c>
    </row>
    <row r="1148" spans="1:12" x14ac:dyDescent="0.35">
      <c r="A1148" t="s">
        <v>194</v>
      </c>
      <c r="B1148">
        <v>72107010</v>
      </c>
      <c r="C1148" t="str">
        <f>VLOOKUP(B1148,[1]Sheet1!A$1:C$84,3,FALSE)</f>
        <v>Tin Mill products</v>
      </c>
      <c r="D1148" t="s">
        <v>67</v>
      </c>
      <c r="E1148" t="s">
        <v>94</v>
      </c>
      <c r="F1148" t="s">
        <v>68</v>
      </c>
      <c r="G1148" t="s">
        <v>85</v>
      </c>
      <c r="H1148" t="s">
        <v>207</v>
      </c>
      <c r="I1148">
        <v>125</v>
      </c>
      <c r="J1148">
        <v>197</v>
      </c>
      <c r="K1148">
        <f t="shared" si="34"/>
        <v>0.19700000000000001</v>
      </c>
      <c r="L1148">
        <f t="shared" si="35"/>
        <v>634.51776649746193</v>
      </c>
    </row>
    <row r="1149" spans="1:12" x14ac:dyDescent="0.35">
      <c r="A1149" t="s">
        <v>194</v>
      </c>
      <c r="B1149">
        <v>72107010</v>
      </c>
      <c r="C1149" t="str">
        <f>VLOOKUP(B1149,[1]Sheet1!A$1:C$84,3,FALSE)</f>
        <v>Tin Mill products</v>
      </c>
      <c r="D1149" t="s">
        <v>67</v>
      </c>
      <c r="E1149" t="s">
        <v>94</v>
      </c>
      <c r="F1149" t="s">
        <v>68</v>
      </c>
      <c r="G1149" t="s">
        <v>67</v>
      </c>
      <c r="H1149" t="s">
        <v>207</v>
      </c>
      <c r="I1149">
        <v>5345</v>
      </c>
      <c r="J1149">
        <v>8</v>
      </c>
      <c r="K1149">
        <f t="shared" si="34"/>
        <v>8.0000000000000002E-3</v>
      </c>
      <c r="L1149">
        <f t="shared" si="35"/>
        <v>668125</v>
      </c>
    </row>
    <row r="1150" spans="1:12" x14ac:dyDescent="0.35">
      <c r="A1150" t="s">
        <v>194</v>
      </c>
      <c r="B1150">
        <v>72107010</v>
      </c>
      <c r="C1150" t="str">
        <f>VLOOKUP(B1150,[1]Sheet1!A$1:C$84,3,FALSE)</f>
        <v>Tin Mill products</v>
      </c>
      <c r="D1150" t="s">
        <v>72</v>
      </c>
      <c r="E1150" t="s">
        <v>93</v>
      </c>
      <c r="F1150" t="s">
        <v>68</v>
      </c>
      <c r="G1150" t="s">
        <v>85</v>
      </c>
      <c r="H1150" t="s">
        <v>207</v>
      </c>
      <c r="I1150">
        <v>14</v>
      </c>
      <c r="J1150">
        <v>22</v>
      </c>
      <c r="K1150">
        <f t="shared" si="34"/>
        <v>2.1999999999999999E-2</v>
      </c>
      <c r="L1150">
        <f t="shared" si="35"/>
        <v>636.36363636363637</v>
      </c>
    </row>
    <row r="1151" spans="1:12" x14ac:dyDescent="0.35">
      <c r="A1151" t="s">
        <v>194</v>
      </c>
      <c r="B1151">
        <v>72107010</v>
      </c>
      <c r="C1151" t="str">
        <f>VLOOKUP(B1151,[1]Sheet1!A$1:C$84,3,FALSE)</f>
        <v>Tin Mill products</v>
      </c>
      <c r="D1151" t="s">
        <v>72</v>
      </c>
      <c r="E1151" t="s">
        <v>93</v>
      </c>
      <c r="F1151" t="s">
        <v>68</v>
      </c>
      <c r="G1151" t="s">
        <v>67</v>
      </c>
      <c r="H1151" t="s">
        <v>207</v>
      </c>
      <c r="I1151">
        <v>948</v>
      </c>
      <c r="J1151">
        <v>999</v>
      </c>
      <c r="K1151">
        <f t="shared" si="34"/>
        <v>0.999</v>
      </c>
      <c r="L1151">
        <f t="shared" si="35"/>
        <v>948.9489489489489</v>
      </c>
    </row>
    <row r="1152" spans="1:12" x14ac:dyDescent="0.35">
      <c r="A1152" t="s">
        <v>194</v>
      </c>
      <c r="B1152">
        <v>72107010</v>
      </c>
      <c r="C1152" t="str">
        <f>VLOOKUP(B1152,[1]Sheet1!A$1:C$84,3,FALSE)</f>
        <v>Tin Mill products</v>
      </c>
      <c r="D1152" t="s">
        <v>92</v>
      </c>
      <c r="E1152" t="s">
        <v>91</v>
      </c>
      <c r="F1152" t="s">
        <v>68</v>
      </c>
      <c r="G1152" t="s">
        <v>85</v>
      </c>
      <c r="H1152" t="s">
        <v>207</v>
      </c>
      <c r="I1152">
        <v>322</v>
      </c>
      <c r="J1152">
        <v>505</v>
      </c>
      <c r="K1152">
        <f t="shared" si="34"/>
        <v>0.505</v>
      </c>
      <c r="L1152">
        <f t="shared" si="35"/>
        <v>637.62376237623766</v>
      </c>
    </row>
    <row r="1153" spans="1:12" x14ac:dyDescent="0.35">
      <c r="A1153" t="s">
        <v>194</v>
      </c>
      <c r="B1153">
        <v>72107010</v>
      </c>
      <c r="C1153" t="str">
        <f>VLOOKUP(B1153,[1]Sheet1!A$1:C$84,3,FALSE)</f>
        <v>Tin Mill products</v>
      </c>
      <c r="D1153" t="s">
        <v>92</v>
      </c>
      <c r="E1153" t="s">
        <v>91</v>
      </c>
      <c r="F1153" t="s">
        <v>68</v>
      </c>
      <c r="G1153" t="s">
        <v>67</v>
      </c>
      <c r="H1153" t="s">
        <v>207</v>
      </c>
      <c r="I1153">
        <v>74270</v>
      </c>
      <c r="J1153">
        <v>29230</v>
      </c>
      <c r="K1153">
        <f t="shared" si="34"/>
        <v>29.23</v>
      </c>
      <c r="L1153">
        <f t="shared" si="35"/>
        <v>2540.8826548067054</v>
      </c>
    </row>
    <row r="1154" spans="1:12" x14ac:dyDescent="0.35">
      <c r="A1154" t="s">
        <v>194</v>
      </c>
      <c r="B1154">
        <v>72107010</v>
      </c>
      <c r="C1154" t="str">
        <f>VLOOKUP(B1154,[1]Sheet1!A$1:C$84,3,FALSE)</f>
        <v>Tin Mill products</v>
      </c>
      <c r="D1154" t="s">
        <v>89</v>
      </c>
      <c r="E1154" t="s">
        <v>88</v>
      </c>
      <c r="F1154" t="s">
        <v>68</v>
      </c>
      <c r="G1154" t="s">
        <v>85</v>
      </c>
      <c r="H1154" t="s">
        <v>207</v>
      </c>
      <c r="I1154">
        <v>12590</v>
      </c>
      <c r="J1154">
        <v>19729</v>
      </c>
      <c r="K1154">
        <f t="shared" ref="K1154:K1217" si="36">J1154/1000</f>
        <v>19.728999999999999</v>
      </c>
      <c r="L1154">
        <f t="shared" ref="L1154:L1217" si="37">I1154/K1154</f>
        <v>638.14689036443815</v>
      </c>
    </row>
    <row r="1155" spans="1:12" x14ac:dyDescent="0.35">
      <c r="A1155" t="s">
        <v>194</v>
      </c>
      <c r="B1155">
        <v>72107010</v>
      </c>
      <c r="C1155" t="str">
        <f>VLOOKUP(B1155,[1]Sheet1!A$1:C$84,3,FALSE)</f>
        <v>Tin Mill products</v>
      </c>
      <c r="D1155" t="s">
        <v>89</v>
      </c>
      <c r="E1155" t="s">
        <v>88</v>
      </c>
      <c r="F1155" t="s">
        <v>68</v>
      </c>
      <c r="G1155" t="s">
        <v>67</v>
      </c>
      <c r="H1155" t="s">
        <v>207</v>
      </c>
      <c r="I1155">
        <v>166342</v>
      </c>
      <c r="J1155">
        <v>42957</v>
      </c>
      <c r="K1155">
        <f t="shared" si="36"/>
        <v>42.957000000000001</v>
      </c>
      <c r="L1155">
        <f t="shared" si="37"/>
        <v>3872.2908955467096</v>
      </c>
    </row>
    <row r="1156" spans="1:12" x14ac:dyDescent="0.35">
      <c r="A1156" t="s">
        <v>194</v>
      </c>
      <c r="B1156">
        <v>72107010</v>
      </c>
      <c r="C1156" t="str">
        <f>VLOOKUP(B1156,[1]Sheet1!A$1:C$84,3,FALSE)</f>
        <v>Tin Mill products</v>
      </c>
      <c r="D1156" t="s">
        <v>87</v>
      </c>
      <c r="E1156" t="s">
        <v>86</v>
      </c>
      <c r="F1156" t="s">
        <v>68</v>
      </c>
      <c r="G1156" t="s">
        <v>85</v>
      </c>
      <c r="H1156" t="s">
        <v>207</v>
      </c>
      <c r="I1156">
        <v>12805</v>
      </c>
      <c r="J1156">
        <v>20066</v>
      </c>
      <c r="K1156">
        <f t="shared" si="36"/>
        <v>20.065999999999999</v>
      </c>
      <c r="L1156">
        <f t="shared" si="37"/>
        <v>638.14412438951467</v>
      </c>
    </row>
    <row r="1157" spans="1:12" x14ac:dyDescent="0.35">
      <c r="A1157" t="s">
        <v>194</v>
      </c>
      <c r="B1157">
        <v>72107010</v>
      </c>
      <c r="C1157" t="str">
        <f>VLOOKUP(B1157,[1]Sheet1!A$1:C$84,3,FALSE)</f>
        <v>Tin Mill products</v>
      </c>
      <c r="D1157" t="s">
        <v>87</v>
      </c>
      <c r="E1157" t="s">
        <v>86</v>
      </c>
      <c r="F1157" t="s">
        <v>68</v>
      </c>
      <c r="G1157" t="s">
        <v>67</v>
      </c>
      <c r="H1157" t="s">
        <v>207</v>
      </c>
      <c r="I1157">
        <v>13010</v>
      </c>
      <c r="J1157">
        <v>12696</v>
      </c>
      <c r="K1157">
        <f t="shared" si="36"/>
        <v>12.696</v>
      </c>
      <c r="L1157">
        <f t="shared" si="37"/>
        <v>1024.7321991178324</v>
      </c>
    </row>
    <row r="1158" spans="1:12" x14ac:dyDescent="0.35">
      <c r="A1158" t="s">
        <v>194</v>
      </c>
      <c r="B1158">
        <v>72107010</v>
      </c>
      <c r="C1158" t="str">
        <f>VLOOKUP(B1158,[1]Sheet1!A$1:C$84,3,FALSE)</f>
        <v>Tin Mill products</v>
      </c>
      <c r="D1158" t="s">
        <v>74</v>
      </c>
      <c r="E1158" t="s">
        <v>73</v>
      </c>
      <c r="F1158" t="s">
        <v>68</v>
      </c>
      <c r="G1158" t="s">
        <v>85</v>
      </c>
      <c r="H1158" t="s">
        <v>207</v>
      </c>
      <c r="I1158">
        <v>3463</v>
      </c>
      <c r="J1158">
        <v>5427</v>
      </c>
      <c r="K1158">
        <f t="shared" si="36"/>
        <v>5.4269999999999996</v>
      </c>
      <c r="L1158">
        <f t="shared" si="37"/>
        <v>638.1057674590013</v>
      </c>
    </row>
    <row r="1159" spans="1:12" x14ac:dyDescent="0.35">
      <c r="A1159" t="s">
        <v>194</v>
      </c>
      <c r="B1159">
        <v>72107010</v>
      </c>
      <c r="C1159" t="str">
        <f>VLOOKUP(B1159,[1]Sheet1!A$1:C$84,3,FALSE)</f>
        <v>Tin Mill products</v>
      </c>
      <c r="D1159" t="s">
        <v>74</v>
      </c>
      <c r="E1159" t="s">
        <v>73</v>
      </c>
      <c r="F1159" t="s">
        <v>68</v>
      </c>
      <c r="G1159" t="s">
        <v>67</v>
      </c>
      <c r="H1159" t="s">
        <v>207</v>
      </c>
      <c r="I1159">
        <v>25087</v>
      </c>
      <c r="J1159">
        <v>22592</v>
      </c>
      <c r="K1159">
        <f t="shared" si="36"/>
        <v>22.591999999999999</v>
      </c>
      <c r="L1159">
        <f t="shared" si="37"/>
        <v>1110.4373229461758</v>
      </c>
    </row>
    <row r="1160" spans="1:12" x14ac:dyDescent="0.35">
      <c r="A1160" t="s">
        <v>193</v>
      </c>
      <c r="B1160">
        <v>72109040</v>
      </c>
      <c r="C1160" t="str">
        <f>VLOOKUP(B1160,[1]Sheet1!A$1:C$84,3,FALSE)</f>
        <v>Tin Mill products</v>
      </c>
      <c r="D1160" t="s">
        <v>67</v>
      </c>
      <c r="E1160" t="s">
        <v>94</v>
      </c>
      <c r="F1160" t="s">
        <v>68</v>
      </c>
      <c r="G1160" t="s">
        <v>85</v>
      </c>
      <c r="H1160" t="s">
        <v>207</v>
      </c>
      <c r="I1160">
        <v>65</v>
      </c>
      <c r="J1160">
        <v>41</v>
      </c>
      <c r="K1160">
        <f t="shared" si="36"/>
        <v>4.1000000000000002E-2</v>
      </c>
      <c r="L1160">
        <f t="shared" si="37"/>
        <v>1585.3658536585365</v>
      </c>
    </row>
    <row r="1161" spans="1:12" x14ac:dyDescent="0.35">
      <c r="A1161" t="s">
        <v>193</v>
      </c>
      <c r="B1161">
        <v>72109040</v>
      </c>
      <c r="C1161" t="str">
        <f>VLOOKUP(B1161,[1]Sheet1!A$1:C$84,3,FALSE)</f>
        <v>Tin Mill products</v>
      </c>
      <c r="D1161" t="s">
        <v>67</v>
      </c>
      <c r="E1161" t="s">
        <v>94</v>
      </c>
      <c r="F1161" t="s">
        <v>68</v>
      </c>
      <c r="G1161" t="s">
        <v>67</v>
      </c>
      <c r="H1161" t="s">
        <v>207</v>
      </c>
      <c r="I1161">
        <v>2998</v>
      </c>
      <c r="J1161">
        <v>2982</v>
      </c>
      <c r="K1161">
        <f t="shared" si="36"/>
        <v>2.9820000000000002</v>
      </c>
      <c r="L1161">
        <f t="shared" si="37"/>
        <v>1005.365526492287</v>
      </c>
    </row>
    <row r="1162" spans="1:12" x14ac:dyDescent="0.35">
      <c r="A1162" t="s">
        <v>193</v>
      </c>
      <c r="B1162">
        <v>72109040</v>
      </c>
      <c r="C1162" t="str">
        <f>VLOOKUP(B1162,[1]Sheet1!A$1:C$84,3,FALSE)</f>
        <v>Tin Mill products</v>
      </c>
      <c r="D1162" t="s">
        <v>92</v>
      </c>
      <c r="E1162" t="s">
        <v>91</v>
      </c>
      <c r="F1162" t="s">
        <v>68</v>
      </c>
      <c r="G1162" t="s">
        <v>85</v>
      </c>
      <c r="H1162" t="s">
        <v>207</v>
      </c>
      <c r="I1162">
        <v>4368</v>
      </c>
      <c r="J1162">
        <v>2761</v>
      </c>
      <c r="K1162">
        <f t="shared" si="36"/>
        <v>2.7610000000000001</v>
      </c>
      <c r="L1162">
        <f t="shared" si="37"/>
        <v>1582.0354943860918</v>
      </c>
    </row>
    <row r="1163" spans="1:12" x14ac:dyDescent="0.35">
      <c r="A1163" t="s">
        <v>193</v>
      </c>
      <c r="B1163">
        <v>72109040</v>
      </c>
      <c r="C1163" t="str">
        <f>VLOOKUP(B1163,[1]Sheet1!A$1:C$84,3,FALSE)</f>
        <v>Tin Mill products</v>
      </c>
      <c r="D1163" t="s">
        <v>92</v>
      </c>
      <c r="E1163" t="s">
        <v>91</v>
      </c>
      <c r="F1163" t="s">
        <v>68</v>
      </c>
      <c r="G1163" t="s">
        <v>67</v>
      </c>
      <c r="H1163" t="s">
        <v>207</v>
      </c>
      <c r="I1163">
        <v>1022095</v>
      </c>
      <c r="J1163">
        <v>665474</v>
      </c>
      <c r="K1163">
        <f t="shared" si="36"/>
        <v>665.47400000000005</v>
      </c>
      <c r="L1163">
        <f t="shared" si="37"/>
        <v>1535.890207581363</v>
      </c>
    </row>
    <row r="1164" spans="1:12" x14ac:dyDescent="0.35">
      <c r="A1164" t="s">
        <v>193</v>
      </c>
      <c r="B1164">
        <v>72109040</v>
      </c>
      <c r="C1164" t="str">
        <f>VLOOKUP(B1164,[1]Sheet1!A$1:C$84,3,FALSE)</f>
        <v>Tin Mill products</v>
      </c>
      <c r="D1164" t="s">
        <v>89</v>
      </c>
      <c r="E1164" t="s">
        <v>88</v>
      </c>
      <c r="F1164" t="s">
        <v>68</v>
      </c>
      <c r="G1164" t="s">
        <v>85</v>
      </c>
      <c r="H1164" t="s">
        <v>207</v>
      </c>
      <c r="I1164">
        <v>53066</v>
      </c>
      <c r="J1164">
        <v>33549</v>
      </c>
      <c r="K1164">
        <f t="shared" si="36"/>
        <v>33.548999999999999</v>
      </c>
      <c r="L1164">
        <f t="shared" si="37"/>
        <v>1581.7461027154311</v>
      </c>
    </row>
    <row r="1165" spans="1:12" x14ac:dyDescent="0.35">
      <c r="A1165" t="s">
        <v>193</v>
      </c>
      <c r="B1165">
        <v>72109040</v>
      </c>
      <c r="C1165" t="str">
        <f>VLOOKUP(B1165,[1]Sheet1!A$1:C$84,3,FALSE)</f>
        <v>Tin Mill products</v>
      </c>
      <c r="D1165" t="s">
        <v>89</v>
      </c>
      <c r="E1165" t="s">
        <v>88</v>
      </c>
      <c r="F1165" t="s">
        <v>68</v>
      </c>
      <c r="G1165" t="s">
        <v>67</v>
      </c>
      <c r="H1165" t="s">
        <v>207</v>
      </c>
      <c r="I1165">
        <v>718167</v>
      </c>
      <c r="J1165">
        <v>427130</v>
      </c>
      <c r="K1165">
        <f t="shared" si="36"/>
        <v>427.13</v>
      </c>
      <c r="L1165">
        <f t="shared" si="37"/>
        <v>1681.3780347903448</v>
      </c>
    </row>
    <row r="1166" spans="1:12" x14ac:dyDescent="0.35">
      <c r="A1166" t="s">
        <v>193</v>
      </c>
      <c r="B1166">
        <v>72109040</v>
      </c>
      <c r="C1166" t="str">
        <f>VLOOKUP(B1166,[1]Sheet1!A$1:C$84,3,FALSE)</f>
        <v>Tin Mill products</v>
      </c>
      <c r="D1166" t="s">
        <v>78</v>
      </c>
      <c r="E1166" t="s">
        <v>77</v>
      </c>
      <c r="F1166" t="s">
        <v>68</v>
      </c>
      <c r="G1166" t="s">
        <v>67</v>
      </c>
      <c r="H1166" t="s">
        <v>207</v>
      </c>
      <c r="I1166">
        <v>5</v>
      </c>
      <c r="J1166">
        <v>3918</v>
      </c>
      <c r="K1166">
        <f t="shared" si="36"/>
        <v>3.9180000000000001</v>
      </c>
      <c r="L1166">
        <f t="shared" si="37"/>
        <v>1.2761613067891782</v>
      </c>
    </row>
    <row r="1167" spans="1:12" x14ac:dyDescent="0.35">
      <c r="A1167" t="s">
        <v>193</v>
      </c>
      <c r="B1167">
        <v>72109040</v>
      </c>
      <c r="C1167" t="str">
        <f>VLOOKUP(B1167,[1]Sheet1!A$1:C$84,3,FALSE)</f>
        <v>Tin Mill products</v>
      </c>
      <c r="D1167" t="s">
        <v>74</v>
      </c>
      <c r="E1167" t="s">
        <v>73</v>
      </c>
      <c r="F1167" t="s">
        <v>68</v>
      </c>
      <c r="G1167" t="s">
        <v>85</v>
      </c>
      <c r="H1167" t="s">
        <v>207</v>
      </c>
      <c r="I1167">
        <v>175266</v>
      </c>
      <c r="J1167">
        <v>110810</v>
      </c>
      <c r="K1167">
        <f t="shared" si="36"/>
        <v>110.81</v>
      </c>
      <c r="L1167">
        <f t="shared" si="37"/>
        <v>1581.6803537586859</v>
      </c>
    </row>
    <row r="1168" spans="1:12" x14ac:dyDescent="0.35">
      <c r="A1168" t="s">
        <v>193</v>
      </c>
      <c r="B1168">
        <v>72109040</v>
      </c>
      <c r="C1168" t="str">
        <f>VLOOKUP(B1168,[1]Sheet1!A$1:C$84,3,FALSE)</f>
        <v>Tin Mill products</v>
      </c>
      <c r="D1168" t="s">
        <v>74</v>
      </c>
      <c r="E1168" t="s">
        <v>73</v>
      </c>
      <c r="F1168" t="s">
        <v>68</v>
      </c>
      <c r="G1168" t="s">
        <v>67</v>
      </c>
      <c r="H1168" t="s">
        <v>207</v>
      </c>
      <c r="I1168">
        <v>1174755</v>
      </c>
      <c r="J1168">
        <v>764857</v>
      </c>
      <c r="K1168">
        <f t="shared" si="36"/>
        <v>764.85699999999997</v>
      </c>
      <c r="L1168">
        <f t="shared" si="37"/>
        <v>1535.9145565772426</v>
      </c>
    </row>
    <row r="1169" spans="1:12" x14ac:dyDescent="0.35">
      <c r="A1169" t="s">
        <v>192</v>
      </c>
      <c r="B1169">
        <v>72121010</v>
      </c>
      <c r="C1169" t="str">
        <f>VLOOKUP(B1169,[1]Sheet1!A$1:C$84,3,FALSE)</f>
        <v>Tin Mill products</v>
      </c>
      <c r="D1169" t="s">
        <v>67</v>
      </c>
      <c r="E1169" t="s">
        <v>94</v>
      </c>
      <c r="F1169" t="s">
        <v>68</v>
      </c>
      <c r="G1169" t="s">
        <v>85</v>
      </c>
      <c r="H1169" t="s">
        <v>207</v>
      </c>
      <c r="I1169">
        <v>3</v>
      </c>
      <c r="J1169">
        <v>2</v>
      </c>
      <c r="K1169">
        <f t="shared" si="36"/>
        <v>2E-3</v>
      </c>
      <c r="L1169">
        <f t="shared" si="37"/>
        <v>1500</v>
      </c>
    </row>
    <row r="1170" spans="1:12" x14ac:dyDescent="0.35">
      <c r="A1170" t="s">
        <v>192</v>
      </c>
      <c r="B1170">
        <v>72121010</v>
      </c>
      <c r="C1170" t="str">
        <f>VLOOKUP(B1170,[1]Sheet1!A$1:C$84,3,FALSE)</f>
        <v>Tin Mill products</v>
      </c>
      <c r="D1170" t="s">
        <v>67</v>
      </c>
      <c r="E1170" t="s">
        <v>94</v>
      </c>
      <c r="F1170" t="s">
        <v>68</v>
      </c>
      <c r="G1170" t="s">
        <v>67</v>
      </c>
      <c r="H1170" t="s">
        <v>207</v>
      </c>
      <c r="I1170">
        <v>7</v>
      </c>
      <c r="J1170">
        <v>6</v>
      </c>
      <c r="K1170">
        <f t="shared" si="36"/>
        <v>6.0000000000000001E-3</v>
      </c>
      <c r="L1170">
        <f t="shared" si="37"/>
        <v>1166.6666666666667</v>
      </c>
    </row>
    <row r="1171" spans="1:12" x14ac:dyDescent="0.35">
      <c r="A1171" t="s">
        <v>192</v>
      </c>
      <c r="B1171">
        <v>72121010</v>
      </c>
      <c r="C1171" t="str">
        <f>VLOOKUP(B1171,[1]Sheet1!A$1:C$84,3,FALSE)</f>
        <v>Tin Mill products</v>
      </c>
      <c r="D1171" t="s">
        <v>72</v>
      </c>
      <c r="E1171" t="s">
        <v>93</v>
      </c>
      <c r="F1171" t="s">
        <v>68</v>
      </c>
      <c r="G1171" t="s">
        <v>85</v>
      </c>
      <c r="H1171" t="s">
        <v>207</v>
      </c>
      <c r="I1171">
        <v>101277</v>
      </c>
      <c r="J1171">
        <v>74835</v>
      </c>
      <c r="K1171">
        <f t="shared" si="36"/>
        <v>74.834999999999994</v>
      </c>
      <c r="L1171">
        <f t="shared" si="37"/>
        <v>1353.337342152736</v>
      </c>
    </row>
    <row r="1172" spans="1:12" x14ac:dyDescent="0.35">
      <c r="A1172" t="s">
        <v>192</v>
      </c>
      <c r="B1172">
        <v>72121010</v>
      </c>
      <c r="C1172" t="str">
        <f>VLOOKUP(B1172,[1]Sheet1!A$1:C$84,3,FALSE)</f>
        <v>Tin Mill products</v>
      </c>
      <c r="D1172" t="s">
        <v>72</v>
      </c>
      <c r="E1172" t="s">
        <v>93</v>
      </c>
      <c r="F1172" t="s">
        <v>68</v>
      </c>
      <c r="G1172" t="s">
        <v>67</v>
      </c>
      <c r="H1172" t="s">
        <v>207</v>
      </c>
      <c r="I1172">
        <v>140621</v>
      </c>
      <c r="J1172">
        <v>167222</v>
      </c>
      <c r="K1172">
        <f t="shared" si="36"/>
        <v>167.22200000000001</v>
      </c>
      <c r="L1172">
        <f t="shared" si="37"/>
        <v>840.92404109507117</v>
      </c>
    </row>
    <row r="1173" spans="1:12" x14ac:dyDescent="0.35">
      <c r="A1173" t="s">
        <v>192</v>
      </c>
      <c r="B1173">
        <v>72121010</v>
      </c>
      <c r="C1173" t="str">
        <f>VLOOKUP(B1173,[1]Sheet1!A$1:C$84,3,FALSE)</f>
        <v>Tin Mill products</v>
      </c>
      <c r="D1173" t="s">
        <v>92</v>
      </c>
      <c r="E1173" t="s">
        <v>91</v>
      </c>
      <c r="F1173" t="s">
        <v>68</v>
      </c>
      <c r="G1173" t="s">
        <v>85</v>
      </c>
      <c r="H1173" t="s">
        <v>207</v>
      </c>
      <c r="I1173">
        <v>8848</v>
      </c>
      <c r="J1173">
        <v>6538</v>
      </c>
      <c r="K1173">
        <f t="shared" si="36"/>
        <v>6.5380000000000003</v>
      </c>
      <c r="L1173">
        <f t="shared" si="37"/>
        <v>1353.3190578158458</v>
      </c>
    </row>
    <row r="1174" spans="1:12" x14ac:dyDescent="0.35">
      <c r="A1174" t="s">
        <v>192</v>
      </c>
      <c r="B1174">
        <v>72121010</v>
      </c>
      <c r="C1174" t="str">
        <f>VLOOKUP(B1174,[1]Sheet1!A$1:C$84,3,FALSE)</f>
        <v>Tin Mill products</v>
      </c>
      <c r="D1174" t="s">
        <v>92</v>
      </c>
      <c r="E1174" t="s">
        <v>91</v>
      </c>
      <c r="F1174" t="s">
        <v>68</v>
      </c>
      <c r="G1174" t="s">
        <v>67</v>
      </c>
      <c r="H1174" t="s">
        <v>207</v>
      </c>
      <c r="I1174">
        <v>27418</v>
      </c>
      <c r="J1174">
        <v>43385</v>
      </c>
      <c r="K1174">
        <f t="shared" si="36"/>
        <v>43.384999999999998</v>
      </c>
      <c r="L1174">
        <f t="shared" si="37"/>
        <v>631.96957473781265</v>
      </c>
    </row>
    <row r="1175" spans="1:12" x14ac:dyDescent="0.35">
      <c r="A1175" t="s">
        <v>192</v>
      </c>
      <c r="B1175">
        <v>72121010</v>
      </c>
      <c r="C1175" t="str">
        <f>VLOOKUP(B1175,[1]Sheet1!A$1:C$84,3,FALSE)</f>
        <v>Tin Mill products</v>
      </c>
      <c r="D1175" t="s">
        <v>89</v>
      </c>
      <c r="E1175" t="s">
        <v>88</v>
      </c>
      <c r="F1175" t="s">
        <v>68</v>
      </c>
      <c r="G1175" t="s">
        <v>85</v>
      </c>
      <c r="H1175" t="s">
        <v>207</v>
      </c>
      <c r="I1175">
        <v>676</v>
      </c>
      <c r="J1175">
        <v>500</v>
      </c>
      <c r="K1175">
        <f t="shared" si="36"/>
        <v>0.5</v>
      </c>
      <c r="L1175">
        <f t="shared" si="37"/>
        <v>1352</v>
      </c>
    </row>
    <row r="1176" spans="1:12" x14ac:dyDescent="0.35">
      <c r="A1176" t="s">
        <v>192</v>
      </c>
      <c r="B1176">
        <v>72121010</v>
      </c>
      <c r="C1176" t="str">
        <f>VLOOKUP(B1176,[1]Sheet1!A$1:C$84,3,FALSE)</f>
        <v>Tin Mill products</v>
      </c>
      <c r="D1176" t="s">
        <v>89</v>
      </c>
      <c r="E1176" t="s">
        <v>88</v>
      </c>
      <c r="F1176" t="s">
        <v>68</v>
      </c>
      <c r="G1176" t="s">
        <v>67</v>
      </c>
      <c r="H1176" t="s">
        <v>207</v>
      </c>
      <c r="I1176">
        <v>14110</v>
      </c>
      <c r="J1176">
        <v>26450</v>
      </c>
      <c r="K1176">
        <f t="shared" si="36"/>
        <v>26.45</v>
      </c>
      <c r="L1176">
        <f t="shared" si="37"/>
        <v>533.45935727788276</v>
      </c>
    </row>
    <row r="1177" spans="1:12" x14ac:dyDescent="0.35">
      <c r="A1177" t="s">
        <v>191</v>
      </c>
      <c r="B1177">
        <v>72121090</v>
      </c>
      <c r="C1177" t="str">
        <f>VLOOKUP(B1177,[1]Sheet1!A$1:C$84,3,FALSE)</f>
        <v>Tin Mill products</v>
      </c>
      <c r="D1177" t="s">
        <v>67</v>
      </c>
      <c r="E1177" t="s">
        <v>94</v>
      </c>
      <c r="F1177" t="s">
        <v>68</v>
      </c>
      <c r="G1177" t="s">
        <v>85</v>
      </c>
      <c r="H1177" t="s">
        <v>207</v>
      </c>
      <c r="I1177">
        <v>3</v>
      </c>
      <c r="J1177">
        <v>1</v>
      </c>
      <c r="K1177">
        <f t="shared" si="36"/>
        <v>1E-3</v>
      </c>
      <c r="L1177">
        <f t="shared" si="37"/>
        <v>3000</v>
      </c>
    </row>
    <row r="1178" spans="1:12" x14ac:dyDescent="0.35">
      <c r="A1178" t="s">
        <v>191</v>
      </c>
      <c r="B1178">
        <v>72121090</v>
      </c>
      <c r="C1178" t="str">
        <f>VLOOKUP(B1178,[1]Sheet1!A$1:C$84,3,FALSE)</f>
        <v>Tin Mill products</v>
      </c>
      <c r="D1178" t="s">
        <v>67</v>
      </c>
      <c r="E1178" t="s">
        <v>94</v>
      </c>
      <c r="F1178" t="s">
        <v>68</v>
      </c>
      <c r="G1178" t="s">
        <v>67</v>
      </c>
      <c r="H1178" t="s">
        <v>207</v>
      </c>
      <c r="I1178">
        <v>10</v>
      </c>
      <c r="J1178">
        <v>4</v>
      </c>
      <c r="K1178">
        <f t="shared" si="36"/>
        <v>4.0000000000000001E-3</v>
      </c>
      <c r="L1178">
        <f t="shared" si="37"/>
        <v>2500</v>
      </c>
    </row>
    <row r="1179" spans="1:12" x14ac:dyDescent="0.35">
      <c r="A1179" t="s">
        <v>191</v>
      </c>
      <c r="B1179">
        <v>72121090</v>
      </c>
      <c r="C1179" t="str">
        <f>VLOOKUP(B1179,[1]Sheet1!A$1:C$84,3,FALSE)</f>
        <v>Tin Mill products</v>
      </c>
      <c r="D1179" t="s">
        <v>72</v>
      </c>
      <c r="E1179" t="s">
        <v>93</v>
      </c>
      <c r="F1179" t="s">
        <v>68</v>
      </c>
      <c r="G1179" t="s">
        <v>85</v>
      </c>
      <c r="H1179" t="s">
        <v>207</v>
      </c>
      <c r="I1179">
        <v>11385</v>
      </c>
      <c r="J1179">
        <v>3822</v>
      </c>
      <c r="K1179">
        <f t="shared" si="36"/>
        <v>3.8220000000000001</v>
      </c>
      <c r="L1179">
        <f t="shared" si="37"/>
        <v>2978.8069073783358</v>
      </c>
    </row>
    <row r="1180" spans="1:12" x14ac:dyDescent="0.35">
      <c r="A1180" t="s">
        <v>191</v>
      </c>
      <c r="B1180">
        <v>72121090</v>
      </c>
      <c r="C1180" t="str">
        <f>VLOOKUP(B1180,[1]Sheet1!A$1:C$84,3,FALSE)</f>
        <v>Tin Mill products</v>
      </c>
      <c r="D1180" t="s">
        <v>72</v>
      </c>
      <c r="E1180" t="s">
        <v>93</v>
      </c>
      <c r="F1180" t="s">
        <v>68</v>
      </c>
      <c r="G1180" t="s">
        <v>67</v>
      </c>
      <c r="H1180" t="s">
        <v>207</v>
      </c>
      <c r="I1180">
        <v>16201</v>
      </c>
      <c r="J1180">
        <v>8451</v>
      </c>
      <c r="K1180">
        <f t="shared" si="36"/>
        <v>8.4510000000000005</v>
      </c>
      <c r="L1180">
        <f t="shared" si="37"/>
        <v>1917.0512365400543</v>
      </c>
    </row>
    <row r="1181" spans="1:12" x14ac:dyDescent="0.35">
      <c r="A1181" t="s">
        <v>191</v>
      </c>
      <c r="B1181">
        <v>72121090</v>
      </c>
      <c r="C1181" t="str">
        <f>VLOOKUP(B1181,[1]Sheet1!A$1:C$84,3,FALSE)</f>
        <v>Tin Mill products</v>
      </c>
      <c r="D1181" t="s">
        <v>92</v>
      </c>
      <c r="E1181" t="s">
        <v>91</v>
      </c>
      <c r="F1181" t="s">
        <v>68</v>
      </c>
      <c r="G1181" t="s">
        <v>85</v>
      </c>
      <c r="H1181" t="s">
        <v>207</v>
      </c>
      <c r="I1181">
        <v>21255</v>
      </c>
      <c r="J1181">
        <v>7134</v>
      </c>
      <c r="K1181">
        <f t="shared" si="36"/>
        <v>7.1340000000000003</v>
      </c>
      <c r="L1181">
        <f t="shared" si="37"/>
        <v>2979.394449116905</v>
      </c>
    </row>
    <row r="1182" spans="1:12" x14ac:dyDescent="0.35">
      <c r="A1182" t="s">
        <v>191</v>
      </c>
      <c r="B1182">
        <v>72121090</v>
      </c>
      <c r="C1182" t="str">
        <f>VLOOKUP(B1182,[1]Sheet1!A$1:C$84,3,FALSE)</f>
        <v>Tin Mill products</v>
      </c>
      <c r="D1182" t="s">
        <v>92</v>
      </c>
      <c r="E1182" t="s">
        <v>91</v>
      </c>
      <c r="F1182" t="s">
        <v>68</v>
      </c>
      <c r="G1182" t="s">
        <v>67</v>
      </c>
      <c r="H1182" t="s">
        <v>207</v>
      </c>
      <c r="I1182">
        <v>71452</v>
      </c>
      <c r="J1182">
        <v>11131</v>
      </c>
      <c r="K1182">
        <f t="shared" si="36"/>
        <v>11.131</v>
      </c>
      <c r="L1182">
        <f t="shared" si="37"/>
        <v>6419.189650525559</v>
      </c>
    </row>
    <row r="1183" spans="1:12" x14ac:dyDescent="0.35">
      <c r="A1183" t="s">
        <v>191</v>
      </c>
      <c r="B1183">
        <v>72121090</v>
      </c>
      <c r="C1183" t="str">
        <f>VLOOKUP(B1183,[1]Sheet1!A$1:C$84,3,FALSE)</f>
        <v>Tin Mill products</v>
      </c>
      <c r="D1183" t="s">
        <v>87</v>
      </c>
      <c r="E1183" t="s">
        <v>86</v>
      </c>
      <c r="F1183" t="s">
        <v>68</v>
      </c>
      <c r="G1183" t="s">
        <v>85</v>
      </c>
      <c r="H1183" t="s">
        <v>207</v>
      </c>
      <c r="I1183">
        <v>1603</v>
      </c>
      <c r="J1183">
        <v>538</v>
      </c>
      <c r="K1183">
        <f t="shared" si="36"/>
        <v>0.53800000000000003</v>
      </c>
      <c r="L1183">
        <f t="shared" si="37"/>
        <v>2979.5539033457248</v>
      </c>
    </row>
    <row r="1184" spans="1:12" x14ac:dyDescent="0.35">
      <c r="A1184" t="s">
        <v>191</v>
      </c>
      <c r="B1184">
        <v>72121090</v>
      </c>
      <c r="C1184" t="str">
        <f>VLOOKUP(B1184,[1]Sheet1!A$1:C$84,3,FALSE)</f>
        <v>Tin Mill products</v>
      </c>
      <c r="D1184" t="s">
        <v>87</v>
      </c>
      <c r="E1184" t="s">
        <v>86</v>
      </c>
      <c r="F1184" t="s">
        <v>68</v>
      </c>
      <c r="G1184" t="s">
        <v>67</v>
      </c>
      <c r="H1184" t="s">
        <v>207</v>
      </c>
      <c r="I1184">
        <v>1934</v>
      </c>
      <c r="J1184">
        <v>1189</v>
      </c>
      <c r="K1184">
        <f t="shared" si="36"/>
        <v>1.1890000000000001</v>
      </c>
      <c r="L1184">
        <f t="shared" si="37"/>
        <v>1626.5769554247265</v>
      </c>
    </row>
    <row r="1185" spans="1:12" x14ac:dyDescent="0.35">
      <c r="A1185" t="s">
        <v>191</v>
      </c>
      <c r="B1185">
        <v>72121090</v>
      </c>
      <c r="C1185" t="str">
        <f>VLOOKUP(B1185,[1]Sheet1!A$1:C$84,3,FALSE)</f>
        <v>Tin Mill products</v>
      </c>
      <c r="D1185" t="s">
        <v>78</v>
      </c>
      <c r="E1185" t="s">
        <v>77</v>
      </c>
      <c r="F1185" t="s">
        <v>68</v>
      </c>
      <c r="G1185" t="s">
        <v>85</v>
      </c>
      <c r="H1185" t="s">
        <v>207</v>
      </c>
      <c r="I1185">
        <v>1267</v>
      </c>
      <c r="J1185">
        <v>424</v>
      </c>
      <c r="K1185">
        <f t="shared" si="36"/>
        <v>0.42399999999999999</v>
      </c>
      <c r="L1185">
        <f t="shared" si="37"/>
        <v>2988.2075471698113</v>
      </c>
    </row>
    <row r="1186" spans="1:12" x14ac:dyDescent="0.35">
      <c r="A1186" t="s">
        <v>191</v>
      </c>
      <c r="B1186">
        <v>72121090</v>
      </c>
      <c r="C1186" t="str">
        <f>VLOOKUP(B1186,[1]Sheet1!A$1:C$84,3,FALSE)</f>
        <v>Tin Mill products</v>
      </c>
      <c r="D1186" t="s">
        <v>78</v>
      </c>
      <c r="E1186" t="s">
        <v>77</v>
      </c>
      <c r="F1186" t="s">
        <v>68</v>
      </c>
      <c r="G1186" t="s">
        <v>67</v>
      </c>
      <c r="H1186" t="s">
        <v>207</v>
      </c>
      <c r="I1186">
        <v>2993</v>
      </c>
      <c r="J1186">
        <v>288</v>
      </c>
      <c r="K1186">
        <f t="shared" si="36"/>
        <v>0.28799999999999998</v>
      </c>
      <c r="L1186">
        <f t="shared" si="37"/>
        <v>10392.361111111111</v>
      </c>
    </row>
    <row r="1187" spans="1:12" x14ac:dyDescent="0.35">
      <c r="A1187" t="s">
        <v>191</v>
      </c>
      <c r="B1187">
        <v>72121090</v>
      </c>
      <c r="C1187" t="str">
        <f>VLOOKUP(B1187,[1]Sheet1!A$1:C$84,3,FALSE)</f>
        <v>Tin Mill products</v>
      </c>
      <c r="D1187" t="s">
        <v>76</v>
      </c>
      <c r="E1187" t="s">
        <v>75</v>
      </c>
      <c r="F1187" t="s">
        <v>68</v>
      </c>
      <c r="G1187" t="s">
        <v>67</v>
      </c>
      <c r="H1187" t="s">
        <v>207</v>
      </c>
      <c r="I1187">
        <v>199135</v>
      </c>
      <c r="J1187">
        <v>61355</v>
      </c>
      <c r="K1187">
        <f t="shared" si="36"/>
        <v>61.354999999999997</v>
      </c>
      <c r="L1187">
        <f t="shared" si="37"/>
        <v>3245.6197538912884</v>
      </c>
    </row>
    <row r="1188" spans="1:12" x14ac:dyDescent="0.35">
      <c r="A1188" t="s">
        <v>190</v>
      </c>
      <c r="B1188">
        <v>72124020</v>
      </c>
      <c r="C1188" t="str">
        <f>VLOOKUP(B1188,[1]Sheet1!A$1:C$84,3,FALSE)</f>
        <v>Tin Mill products</v>
      </c>
      <c r="D1188" t="s">
        <v>67</v>
      </c>
      <c r="E1188" t="s">
        <v>94</v>
      </c>
      <c r="F1188" t="s">
        <v>68</v>
      </c>
      <c r="G1188" t="s">
        <v>85</v>
      </c>
      <c r="H1188" t="s">
        <v>207</v>
      </c>
      <c r="I1188">
        <v>2888098</v>
      </c>
      <c r="J1188">
        <v>2178754</v>
      </c>
      <c r="K1188">
        <f t="shared" si="36"/>
        <v>2178.7539999999999</v>
      </c>
      <c r="L1188">
        <f t="shared" si="37"/>
        <v>1325.5732404851581</v>
      </c>
    </row>
    <row r="1189" spans="1:12" x14ac:dyDescent="0.35">
      <c r="A1189" t="s">
        <v>190</v>
      </c>
      <c r="B1189">
        <v>72124020</v>
      </c>
      <c r="C1189" t="str">
        <f>VLOOKUP(B1189,[1]Sheet1!A$1:C$84,3,FALSE)</f>
        <v>Tin Mill products</v>
      </c>
      <c r="D1189" t="s">
        <v>67</v>
      </c>
      <c r="E1189" t="s">
        <v>94</v>
      </c>
      <c r="F1189" t="s">
        <v>68</v>
      </c>
      <c r="G1189" t="s">
        <v>67</v>
      </c>
      <c r="H1189" t="s">
        <v>207</v>
      </c>
      <c r="I1189">
        <v>7685111</v>
      </c>
      <c r="J1189">
        <v>6660699</v>
      </c>
      <c r="K1189">
        <f t="shared" si="36"/>
        <v>6660.6989999999996</v>
      </c>
      <c r="L1189">
        <f t="shared" si="37"/>
        <v>1153.799473598792</v>
      </c>
    </row>
    <row r="1190" spans="1:12" x14ac:dyDescent="0.35">
      <c r="A1190" t="s">
        <v>190</v>
      </c>
      <c r="B1190">
        <v>72124020</v>
      </c>
      <c r="C1190" t="str">
        <f>VLOOKUP(B1190,[1]Sheet1!A$1:C$84,3,FALSE)</f>
        <v>Tin Mill products</v>
      </c>
      <c r="D1190" t="s">
        <v>72</v>
      </c>
      <c r="E1190" t="s">
        <v>93</v>
      </c>
      <c r="F1190" t="s">
        <v>68</v>
      </c>
      <c r="G1190" t="s">
        <v>85</v>
      </c>
      <c r="H1190" t="s">
        <v>207</v>
      </c>
      <c r="I1190">
        <v>168308</v>
      </c>
      <c r="J1190">
        <v>126972</v>
      </c>
      <c r="K1190">
        <f t="shared" si="36"/>
        <v>126.97199999999999</v>
      </c>
      <c r="L1190">
        <f t="shared" si="37"/>
        <v>1325.5520902246164</v>
      </c>
    </row>
    <row r="1191" spans="1:12" x14ac:dyDescent="0.35">
      <c r="A1191" t="s">
        <v>190</v>
      </c>
      <c r="B1191">
        <v>72124020</v>
      </c>
      <c r="C1191" t="str">
        <f>VLOOKUP(B1191,[1]Sheet1!A$1:C$84,3,FALSE)</f>
        <v>Tin Mill products</v>
      </c>
      <c r="D1191" t="s">
        <v>72</v>
      </c>
      <c r="E1191" t="s">
        <v>93</v>
      </c>
      <c r="F1191" t="s">
        <v>68</v>
      </c>
      <c r="G1191" t="s">
        <v>67</v>
      </c>
      <c r="H1191" t="s">
        <v>207</v>
      </c>
      <c r="I1191">
        <v>229448</v>
      </c>
      <c r="J1191">
        <v>141519</v>
      </c>
      <c r="K1191">
        <f t="shared" si="36"/>
        <v>141.51900000000001</v>
      </c>
      <c r="L1191">
        <f t="shared" si="37"/>
        <v>1621.3229319031366</v>
      </c>
    </row>
    <row r="1192" spans="1:12" x14ac:dyDescent="0.35">
      <c r="A1192" t="s">
        <v>190</v>
      </c>
      <c r="B1192">
        <v>72124020</v>
      </c>
      <c r="C1192" t="str">
        <f>VLOOKUP(B1192,[1]Sheet1!A$1:C$84,3,FALSE)</f>
        <v>Tin Mill products</v>
      </c>
      <c r="D1192" t="s">
        <v>92</v>
      </c>
      <c r="E1192" t="s">
        <v>91</v>
      </c>
      <c r="F1192" t="s">
        <v>68</v>
      </c>
      <c r="G1192" t="s">
        <v>85</v>
      </c>
      <c r="H1192" t="s">
        <v>207</v>
      </c>
      <c r="I1192">
        <v>61729</v>
      </c>
      <c r="J1192">
        <v>46569</v>
      </c>
      <c r="K1192">
        <f t="shared" si="36"/>
        <v>46.569000000000003</v>
      </c>
      <c r="L1192">
        <f t="shared" si="37"/>
        <v>1325.5384483239923</v>
      </c>
    </row>
    <row r="1193" spans="1:12" x14ac:dyDescent="0.35">
      <c r="A1193" t="s">
        <v>190</v>
      </c>
      <c r="B1193">
        <v>72124020</v>
      </c>
      <c r="C1193" t="str">
        <f>VLOOKUP(B1193,[1]Sheet1!A$1:C$84,3,FALSE)</f>
        <v>Tin Mill products</v>
      </c>
      <c r="D1193" t="s">
        <v>92</v>
      </c>
      <c r="E1193" t="s">
        <v>91</v>
      </c>
      <c r="F1193" t="s">
        <v>68</v>
      </c>
      <c r="G1193" t="s">
        <v>67</v>
      </c>
      <c r="H1193" t="s">
        <v>207</v>
      </c>
      <c r="I1193">
        <v>207069</v>
      </c>
      <c r="J1193">
        <v>15437</v>
      </c>
      <c r="K1193">
        <f t="shared" si="36"/>
        <v>15.436999999999999</v>
      </c>
      <c r="L1193">
        <f t="shared" si="37"/>
        <v>13413.810973634774</v>
      </c>
    </row>
    <row r="1194" spans="1:12" x14ac:dyDescent="0.35">
      <c r="A1194" t="s">
        <v>190</v>
      </c>
      <c r="B1194">
        <v>72124020</v>
      </c>
      <c r="C1194" t="str">
        <f>VLOOKUP(B1194,[1]Sheet1!A$1:C$84,3,FALSE)</f>
        <v>Tin Mill products</v>
      </c>
      <c r="D1194" t="s">
        <v>87</v>
      </c>
      <c r="E1194" t="s">
        <v>86</v>
      </c>
      <c r="F1194" t="s">
        <v>68</v>
      </c>
      <c r="G1194" t="s">
        <v>85</v>
      </c>
      <c r="H1194" t="s">
        <v>207</v>
      </c>
      <c r="I1194">
        <v>5450</v>
      </c>
      <c r="J1194">
        <v>4112</v>
      </c>
      <c r="K1194">
        <f t="shared" si="36"/>
        <v>4.1120000000000001</v>
      </c>
      <c r="L1194">
        <f t="shared" si="37"/>
        <v>1325.3891050583657</v>
      </c>
    </row>
    <row r="1195" spans="1:12" x14ac:dyDescent="0.35">
      <c r="A1195" t="s">
        <v>190</v>
      </c>
      <c r="B1195">
        <v>72124020</v>
      </c>
      <c r="C1195" t="str">
        <f>VLOOKUP(B1195,[1]Sheet1!A$1:C$84,3,FALSE)</f>
        <v>Tin Mill products</v>
      </c>
      <c r="D1195" t="s">
        <v>87</v>
      </c>
      <c r="E1195" t="s">
        <v>86</v>
      </c>
      <c r="F1195" t="s">
        <v>68</v>
      </c>
      <c r="G1195" t="s">
        <v>67</v>
      </c>
      <c r="H1195" t="s">
        <v>207</v>
      </c>
      <c r="I1195">
        <v>6681</v>
      </c>
      <c r="J1195">
        <v>8425</v>
      </c>
      <c r="K1195">
        <f t="shared" si="36"/>
        <v>8.4250000000000007</v>
      </c>
      <c r="L1195">
        <f t="shared" si="37"/>
        <v>792.99703264094944</v>
      </c>
    </row>
    <row r="1196" spans="1:12" x14ac:dyDescent="0.35">
      <c r="A1196" t="s">
        <v>190</v>
      </c>
      <c r="B1196">
        <v>72124020</v>
      </c>
      <c r="C1196" t="str">
        <f>VLOOKUP(B1196,[1]Sheet1!A$1:C$84,3,FALSE)</f>
        <v>Tin Mill products</v>
      </c>
      <c r="D1196" t="s">
        <v>99</v>
      </c>
      <c r="E1196" t="s">
        <v>105</v>
      </c>
      <c r="F1196" t="s">
        <v>68</v>
      </c>
      <c r="G1196" t="s">
        <v>85</v>
      </c>
      <c r="H1196" t="s">
        <v>207</v>
      </c>
      <c r="I1196">
        <v>259999</v>
      </c>
      <c r="J1196">
        <v>196141</v>
      </c>
      <c r="K1196">
        <f t="shared" si="36"/>
        <v>196.14099999999999</v>
      </c>
      <c r="L1196">
        <f t="shared" si="37"/>
        <v>1325.571910003518</v>
      </c>
    </row>
    <row r="1197" spans="1:12" x14ac:dyDescent="0.35">
      <c r="A1197" t="s">
        <v>190</v>
      </c>
      <c r="B1197">
        <v>72124020</v>
      </c>
      <c r="C1197" t="str">
        <f>VLOOKUP(B1197,[1]Sheet1!A$1:C$84,3,FALSE)</f>
        <v>Tin Mill products</v>
      </c>
      <c r="D1197" t="s">
        <v>99</v>
      </c>
      <c r="E1197" t="s">
        <v>105</v>
      </c>
      <c r="F1197" t="s">
        <v>68</v>
      </c>
      <c r="G1197" t="s">
        <v>67</v>
      </c>
      <c r="H1197" t="s">
        <v>207</v>
      </c>
      <c r="I1197">
        <v>1152868</v>
      </c>
      <c r="J1197">
        <v>1665826</v>
      </c>
      <c r="K1197">
        <f t="shared" si="36"/>
        <v>1665.826</v>
      </c>
      <c r="L1197">
        <f t="shared" si="37"/>
        <v>692.06988004749599</v>
      </c>
    </row>
    <row r="1198" spans="1:12" x14ac:dyDescent="0.35">
      <c r="A1198" t="s">
        <v>189</v>
      </c>
      <c r="B1198">
        <v>72131000</v>
      </c>
      <c r="C1198" t="str">
        <f>VLOOKUP(B1198,[1]Sheet1!A$1:C$84,3,FALSE)</f>
        <v>Non Alloy and Other Alloy Wire Rod</v>
      </c>
      <c r="D1198" t="s">
        <v>67</v>
      </c>
      <c r="E1198" t="s">
        <v>94</v>
      </c>
      <c r="F1198" t="s">
        <v>68</v>
      </c>
      <c r="G1198" t="s">
        <v>92</v>
      </c>
      <c r="H1198" t="s">
        <v>207</v>
      </c>
      <c r="I1198">
        <v>5015</v>
      </c>
      <c r="J1198">
        <v>8</v>
      </c>
      <c r="K1198">
        <f t="shared" si="36"/>
        <v>8.0000000000000002E-3</v>
      </c>
      <c r="L1198">
        <f t="shared" si="37"/>
        <v>626875</v>
      </c>
    </row>
    <row r="1199" spans="1:12" x14ac:dyDescent="0.35">
      <c r="A1199" t="s">
        <v>189</v>
      </c>
      <c r="B1199">
        <v>72131000</v>
      </c>
      <c r="C1199" t="str">
        <f>VLOOKUP(B1199,[1]Sheet1!A$1:C$84,3,FALSE)</f>
        <v>Non Alloy and Other Alloy Wire Rod</v>
      </c>
      <c r="D1199" t="s">
        <v>72</v>
      </c>
      <c r="E1199" t="s">
        <v>93</v>
      </c>
      <c r="F1199" t="s">
        <v>68</v>
      </c>
      <c r="G1199" t="s">
        <v>85</v>
      </c>
      <c r="H1199" t="s">
        <v>207</v>
      </c>
      <c r="I1199">
        <v>36196</v>
      </c>
      <c r="J1199">
        <v>86346</v>
      </c>
      <c r="K1199">
        <f t="shared" si="36"/>
        <v>86.346000000000004</v>
      </c>
      <c r="L1199">
        <f t="shared" si="37"/>
        <v>419.19718342482571</v>
      </c>
    </row>
    <row r="1200" spans="1:12" x14ac:dyDescent="0.35">
      <c r="A1200" t="s">
        <v>189</v>
      </c>
      <c r="B1200">
        <v>72131000</v>
      </c>
      <c r="C1200" t="str">
        <f>VLOOKUP(B1200,[1]Sheet1!A$1:C$84,3,FALSE)</f>
        <v>Non Alloy and Other Alloy Wire Rod</v>
      </c>
      <c r="D1200" t="s">
        <v>72</v>
      </c>
      <c r="E1200" t="s">
        <v>93</v>
      </c>
      <c r="F1200" t="s">
        <v>68</v>
      </c>
      <c r="G1200" t="s">
        <v>67</v>
      </c>
      <c r="H1200" t="s">
        <v>207</v>
      </c>
      <c r="I1200">
        <v>90470</v>
      </c>
      <c r="J1200">
        <v>118207</v>
      </c>
      <c r="K1200">
        <f t="shared" si="36"/>
        <v>118.20699999999999</v>
      </c>
      <c r="L1200">
        <f t="shared" si="37"/>
        <v>765.35230570101601</v>
      </c>
    </row>
    <row r="1201" spans="1:12" x14ac:dyDescent="0.35">
      <c r="A1201" t="s">
        <v>189</v>
      </c>
      <c r="B1201">
        <v>72131000</v>
      </c>
      <c r="C1201" t="str">
        <f>VLOOKUP(B1201,[1]Sheet1!A$1:C$84,3,FALSE)</f>
        <v>Non Alloy and Other Alloy Wire Rod</v>
      </c>
      <c r="D1201" t="s">
        <v>92</v>
      </c>
      <c r="E1201" t="s">
        <v>91</v>
      </c>
      <c r="F1201" t="s">
        <v>68</v>
      </c>
      <c r="G1201" t="s">
        <v>85</v>
      </c>
      <c r="H1201" t="s">
        <v>207</v>
      </c>
      <c r="I1201">
        <v>5723</v>
      </c>
      <c r="J1201">
        <v>13651</v>
      </c>
      <c r="K1201">
        <f t="shared" si="36"/>
        <v>13.651</v>
      </c>
      <c r="L1201">
        <f t="shared" si="37"/>
        <v>419.23668595707272</v>
      </c>
    </row>
    <row r="1202" spans="1:12" x14ac:dyDescent="0.35">
      <c r="A1202" t="s">
        <v>189</v>
      </c>
      <c r="B1202">
        <v>72131000</v>
      </c>
      <c r="C1202" t="str">
        <f>VLOOKUP(B1202,[1]Sheet1!A$1:C$84,3,FALSE)</f>
        <v>Non Alloy and Other Alloy Wire Rod</v>
      </c>
      <c r="D1202" t="s">
        <v>92</v>
      </c>
      <c r="E1202" t="s">
        <v>91</v>
      </c>
      <c r="F1202" t="s">
        <v>68</v>
      </c>
      <c r="G1202" t="s">
        <v>67</v>
      </c>
      <c r="H1202" t="s">
        <v>207</v>
      </c>
      <c r="I1202">
        <v>120252</v>
      </c>
      <c r="J1202">
        <v>140860</v>
      </c>
      <c r="K1202">
        <f t="shared" si="36"/>
        <v>140.86000000000001</v>
      </c>
      <c r="L1202">
        <f t="shared" si="37"/>
        <v>853.69870793695861</v>
      </c>
    </row>
    <row r="1203" spans="1:12" x14ac:dyDescent="0.35">
      <c r="A1203" t="s">
        <v>189</v>
      </c>
      <c r="B1203">
        <v>72131000</v>
      </c>
      <c r="C1203" t="str">
        <f>VLOOKUP(B1203,[1]Sheet1!A$1:C$84,3,FALSE)</f>
        <v>Non Alloy and Other Alloy Wire Rod</v>
      </c>
      <c r="D1203" t="s">
        <v>89</v>
      </c>
      <c r="E1203" t="s">
        <v>88</v>
      </c>
      <c r="F1203" t="s">
        <v>68</v>
      </c>
      <c r="G1203" t="s">
        <v>85</v>
      </c>
      <c r="H1203" t="s">
        <v>207</v>
      </c>
      <c r="I1203">
        <v>351</v>
      </c>
      <c r="J1203">
        <v>837</v>
      </c>
      <c r="K1203">
        <f t="shared" si="36"/>
        <v>0.83699999999999997</v>
      </c>
      <c r="L1203">
        <f t="shared" si="37"/>
        <v>419.35483870967744</v>
      </c>
    </row>
    <row r="1204" spans="1:12" x14ac:dyDescent="0.35">
      <c r="A1204" t="s">
        <v>189</v>
      </c>
      <c r="B1204">
        <v>72131000</v>
      </c>
      <c r="C1204" t="str">
        <f>VLOOKUP(B1204,[1]Sheet1!A$1:C$84,3,FALSE)</f>
        <v>Non Alloy and Other Alloy Wire Rod</v>
      </c>
      <c r="D1204" t="s">
        <v>89</v>
      </c>
      <c r="E1204" t="s">
        <v>88</v>
      </c>
      <c r="F1204" t="s">
        <v>68</v>
      </c>
      <c r="G1204" t="s">
        <v>67</v>
      </c>
      <c r="H1204" t="s">
        <v>207</v>
      </c>
      <c r="I1204">
        <v>2784</v>
      </c>
      <c r="J1204">
        <v>10</v>
      </c>
      <c r="K1204">
        <f t="shared" si="36"/>
        <v>0.01</v>
      </c>
      <c r="L1204">
        <f t="shared" si="37"/>
        <v>278400</v>
      </c>
    </row>
    <row r="1205" spans="1:12" x14ac:dyDescent="0.35">
      <c r="A1205" t="s">
        <v>189</v>
      </c>
      <c r="B1205">
        <v>72131000</v>
      </c>
      <c r="C1205" t="str">
        <f>VLOOKUP(B1205,[1]Sheet1!A$1:C$84,3,FALSE)</f>
        <v>Non Alloy and Other Alloy Wire Rod</v>
      </c>
      <c r="D1205" t="s">
        <v>82</v>
      </c>
      <c r="E1205" t="s">
        <v>81</v>
      </c>
      <c r="F1205" t="s">
        <v>68</v>
      </c>
      <c r="G1205" t="s">
        <v>85</v>
      </c>
      <c r="H1205" t="s">
        <v>207</v>
      </c>
      <c r="I1205">
        <v>415425</v>
      </c>
      <c r="J1205">
        <v>990994</v>
      </c>
      <c r="K1205">
        <f t="shared" si="36"/>
        <v>990.99400000000003</v>
      </c>
      <c r="L1205">
        <f t="shared" si="37"/>
        <v>419.20031806448878</v>
      </c>
    </row>
    <row r="1206" spans="1:12" x14ac:dyDescent="0.35">
      <c r="A1206" t="s">
        <v>189</v>
      </c>
      <c r="B1206">
        <v>72131000</v>
      </c>
      <c r="C1206" t="str">
        <f>VLOOKUP(B1206,[1]Sheet1!A$1:C$84,3,FALSE)</f>
        <v>Non Alloy and Other Alloy Wire Rod</v>
      </c>
      <c r="D1206" t="s">
        <v>82</v>
      </c>
      <c r="E1206" t="s">
        <v>81</v>
      </c>
      <c r="F1206" t="s">
        <v>68</v>
      </c>
      <c r="G1206" t="s">
        <v>67</v>
      </c>
      <c r="H1206" t="s">
        <v>207</v>
      </c>
      <c r="I1206">
        <v>9188931</v>
      </c>
      <c r="J1206">
        <v>24553880</v>
      </c>
      <c r="K1206">
        <f t="shared" si="36"/>
        <v>24553.88</v>
      </c>
      <c r="L1206">
        <f t="shared" si="37"/>
        <v>374.23539579080779</v>
      </c>
    </row>
    <row r="1207" spans="1:12" x14ac:dyDescent="0.35">
      <c r="A1207" t="s">
        <v>189</v>
      </c>
      <c r="B1207">
        <v>72131000</v>
      </c>
      <c r="C1207" t="str">
        <f>VLOOKUP(B1207,[1]Sheet1!A$1:C$84,3,FALSE)</f>
        <v>Non Alloy and Other Alloy Wire Rod</v>
      </c>
      <c r="D1207" t="s">
        <v>80</v>
      </c>
      <c r="E1207" t="s">
        <v>79</v>
      </c>
      <c r="F1207" t="s">
        <v>68</v>
      </c>
      <c r="G1207" t="s">
        <v>85</v>
      </c>
      <c r="H1207" t="s">
        <v>207</v>
      </c>
      <c r="I1207">
        <v>108462</v>
      </c>
      <c r="J1207">
        <v>258737</v>
      </c>
      <c r="K1207">
        <f t="shared" si="36"/>
        <v>258.73700000000002</v>
      </c>
      <c r="L1207">
        <f t="shared" si="37"/>
        <v>419.19787274336483</v>
      </c>
    </row>
    <row r="1208" spans="1:12" x14ac:dyDescent="0.35">
      <c r="A1208" t="s">
        <v>189</v>
      </c>
      <c r="B1208">
        <v>72131000</v>
      </c>
      <c r="C1208" t="str">
        <f>VLOOKUP(B1208,[1]Sheet1!A$1:C$84,3,FALSE)</f>
        <v>Non Alloy and Other Alloy Wire Rod</v>
      </c>
      <c r="D1208" t="s">
        <v>80</v>
      </c>
      <c r="E1208" t="s">
        <v>79</v>
      </c>
      <c r="F1208" t="s">
        <v>68</v>
      </c>
      <c r="G1208" t="s">
        <v>67</v>
      </c>
      <c r="H1208" t="s">
        <v>207</v>
      </c>
      <c r="I1208">
        <v>988889</v>
      </c>
      <c r="J1208">
        <v>2579588</v>
      </c>
      <c r="K1208">
        <f t="shared" si="36"/>
        <v>2579.5880000000002</v>
      </c>
      <c r="L1208">
        <f t="shared" si="37"/>
        <v>383.35152745322119</v>
      </c>
    </row>
    <row r="1209" spans="1:12" x14ac:dyDescent="0.35">
      <c r="A1209" t="s">
        <v>189</v>
      </c>
      <c r="B1209">
        <v>72131000</v>
      </c>
      <c r="C1209" t="str">
        <f>VLOOKUP(B1209,[1]Sheet1!A$1:C$84,3,FALSE)</f>
        <v>Non Alloy and Other Alloy Wire Rod</v>
      </c>
      <c r="D1209" t="s">
        <v>78</v>
      </c>
      <c r="E1209" t="s">
        <v>77</v>
      </c>
      <c r="F1209" t="s">
        <v>68</v>
      </c>
      <c r="G1209" t="s">
        <v>85</v>
      </c>
      <c r="H1209" t="s">
        <v>207</v>
      </c>
      <c r="I1209">
        <v>1437</v>
      </c>
      <c r="J1209">
        <v>3428</v>
      </c>
      <c r="K1209">
        <f t="shared" si="36"/>
        <v>3.4279999999999999</v>
      </c>
      <c r="L1209">
        <f t="shared" si="37"/>
        <v>419.19486581096851</v>
      </c>
    </row>
    <row r="1210" spans="1:12" x14ac:dyDescent="0.35">
      <c r="A1210" t="s">
        <v>189</v>
      </c>
      <c r="B1210">
        <v>72131000</v>
      </c>
      <c r="C1210" t="str">
        <f>VLOOKUP(B1210,[1]Sheet1!A$1:C$84,3,FALSE)</f>
        <v>Non Alloy and Other Alloy Wire Rod</v>
      </c>
      <c r="D1210" t="s">
        <v>78</v>
      </c>
      <c r="E1210" t="s">
        <v>77</v>
      </c>
      <c r="F1210" t="s">
        <v>68</v>
      </c>
      <c r="G1210" t="s">
        <v>67</v>
      </c>
      <c r="H1210" t="s">
        <v>207</v>
      </c>
      <c r="I1210">
        <v>73302</v>
      </c>
      <c r="J1210">
        <v>148084</v>
      </c>
      <c r="K1210">
        <f t="shared" si="36"/>
        <v>148.084</v>
      </c>
      <c r="L1210">
        <f t="shared" si="37"/>
        <v>495.00283622808678</v>
      </c>
    </row>
    <row r="1211" spans="1:12" x14ac:dyDescent="0.35">
      <c r="A1211" t="s">
        <v>188</v>
      </c>
      <c r="B1211">
        <v>72132000</v>
      </c>
      <c r="C1211" t="str">
        <f>VLOOKUP(B1211,[1]Sheet1!A$1:C$84,3,FALSE)</f>
        <v>Non Alloy and Other Alloy Wire Rod</v>
      </c>
      <c r="D1211" t="s">
        <v>67</v>
      </c>
      <c r="E1211" t="s">
        <v>94</v>
      </c>
      <c r="F1211" t="s">
        <v>68</v>
      </c>
      <c r="G1211" t="s">
        <v>67</v>
      </c>
      <c r="H1211" t="s">
        <v>207</v>
      </c>
      <c r="I1211">
        <v>1385613</v>
      </c>
      <c r="J1211">
        <v>2632195</v>
      </c>
      <c r="K1211">
        <f t="shared" si="36"/>
        <v>2632.1950000000002</v>
      </c>
      <c r="L1211">
        <f t="shared" si="37"/>
        <v>526.40970748747714</v>
      </c>
    </row>
    <row r="1212" spans="1:12" x14ac:dyDescent="0.35">
      <c r="A1212" t="s">
        <v>188</v>
      </c>
      <c r="B1212">
        <v>72132000</v>
      </c>
      <c r="C1212" t="str">
        <f>VLOOKUP(B1212,[1]Sheet1!A$1:C$84,3,FALSE)</f>
        <v>Non Alloy and Other Alloy Wire Rod</v>
      </c>
      <c r="D1212" t="s">
        <v>72</v>
      </c>
      <c r="E1212" t="s">
        <v>93</v>
      </c>
      <c r="F1212" t="s">
        <v>68</v>
      </c>
      <c r="G1212" t="s">
        <v>85</v>
      </c>
      <c r="H1212" t="s">
        <v>207</v>
      </c>
      <c r="I1212">
        <v>101</v>
      </c>
      <c r="J1212">
        <v>184</v>
      </c>
      <c r="K1212">
        <f t="shared" si="36"/>
        <v>0.184</v>
      </c>
      <c r="L1212">
        <f t="shared" si="37"/>
        <v>548.91304347826087</v>
      </c>
    </row>
    <row r="1213" spans="1:12" x14ac:dyDescent="0.35">
      <c r="A1213" t="s">
        <v>188</v>
      </c>
      <c r="B1213">
        <v>72132000</v>
      </c>
      <c r="C1213" t="str">
        <f>VLOOKUP(B1213,[1]Sheet1!A$1:C$84,3,FALSE)</f>
        <v>Non Alloy and Other Alloy Wire Rod</v>
      </c>
      <c r="D1213" t="s">
        <v>72</v>
      </c>
      <c r="E1213" t="s">
        <v>93</v>
      </c>
      <c r="F1213" t="s">
        <v>68</v>
      </c>
      <c r="G1213" t="s">
        <v>67</v>
      </c>
      <c r="H1213" t="s">
        <v>207</v>
      </c>
      <c r="I1213">
        <v>240</v>
      </c>
      <c r="J1213">
        <v>1</v>
      </c>
      <c r="K1213">
        <f t="shared" si="36"/>
        <v>1E-3</v>
      </c>
      <c r="L1213">
        <f t="shared" si="37"/>
        <v>240000</v>
      </c>
    </row>
    <row r="1214" spans="1:12" x14ac:dyDescent="0.35">
      <c r="A1214" t="s">
        <v>188</v>
      </c>
      <c r="B1214">
        <v>72132000</v>
      </c>
      <c r="C1214" t="str">
        <f>VLOOKUP(B1214,[1]Sheet1!A$1:C$84,3,FALSE)</f>
        <v>Non Alloy and Other Alloy Wire Rod</v>
      </c>
      <c r="D1214" t="s">
        <v>92</v>
      </c>
      <c r="E1214" t="s">
        <v>91</v>
      </c>
      <c r="F1214" t="s">
        <v>68</v>
      </c>
      <c r="G1214" t="s">
        <v>85</v>
      </c>
      <c r="H1214" t="s">
        <v>207</v>
      </c>
      <c r="I1214">
        <v>43926</v>
      </c>
      <c r="J1214">
        <v>80169</v>
      </c>
      <c r="K1214">
        <f t="shared" si="36"/>
        <v>80.168999999999997</v>
      </c>
      <c r="L1214">
        <f t="shared" si="37"/>
        <v>547.91752423006403</v>
      </c>
    </row>
    <row r="1215" spans="1:12" x14ac:dyDescent="0.35">
      <c r="A1215" t="s">
        <v>188</v>
      </c>
      <c r="B1215">
        <v>72132000</v>
      </c>
      <c r="C1215" t="str">
        <f>VLOOKUP(B1215,[1]Sheet1!A$1:C$84,3,FALSE)</f>
        <v>Non Alloy and Other Alloy Wire Rod</v>
      </c>
      <c r="D1215" t="s">
        <v>92</v>
      </c>
      <c r="E1215" t="s">
        <v>91</v>
      </c>
      <c r="F1215" t="s">
        <v>68</v>
      </c>
      <c r="G1215" t="s">
        <v>67</v>
      </c>
      <c r="H1215" t="s">
        <v>207</v>
      </c>
      <c r="I1215">
        <v>944948</v>
      </c>
      <c r="J1215">
        <v>1850581</v>
      </c>
      <c r="K1215">
        <f t="shared" si="36"/>
        <v>1850.5809999999999</v>
      </c>
      <c r="L1215">
        <f t="shared" si="37"/>
        <v>510.62233968683353</v>
      </c>
    </row>
    <row r="1216" spans="1:12" x14ac:dyDescent="0.35">
      <c r="A1216" t="s">
        <v>188</v>
      </c>
      <c r="B1216">
        <v>72132000</v>
      </c>
      <c r="C1216" t="str">
        <f>VLOOKUP(B1216,[1]Sheet1!A$1:C$84,3,FALSE)</f>
        <v>Non Alloy and Other Alloy Wire Rod</v>
      </c>
      <c r="D1216" t="s">
        <v>89</v>
      </c>
      <c r="E1216" t="s">
        <v>88</v>
      </c>
      <c r="F1216" t="s">
        <v>68</v>
      </c>
      <c r="G1216" t="s">
        <v>85</v>
      </c>
      <c r="H1216" t="s">
        <v>207</v>
      </c>
      <c r="I1216">
        <v>7433</v>
      </c>
      <c r="J1216">
        <v>13565</v>
      </c>
      <c r="K1216">
        <f t="shared" si="36"/>
        <v>13.565</v>
      </c>
      <c r="L1216">
        <f t="shared" si="37"/>
        <v>547.95429413932914</v>
      </c>
    </row>
    <row r="1217" spans="1:12" x14ac:dyDescent="0.35">
      <c r="A1217" t="s">
        <v>188</v>
      </c>
      <c r="B1217">
        <v>72132000</v>
      </c>
      <c r="C1217" t="str">
        <f>VLOOKUP(B1217,[1]Sheet1!A$1:C$84,3,FALSE)</f>
        <v>Non Alloy and Other Alloy Wire Rod</v>
      </c>
      <c r="D1217" t="s">
        <v>89</v>
      </c>
      <c r="E1217" t="s">
        <v>88</v>
      </c>
      <c r="F1217" t="s">
        <v>68</v>
      </c>
      <c r="G1217" t="s">
        <v>67</v>
      </c>
      <c r="H1217" t="s">
        <v>207</v>
      </c>
      <c r="I1217">
        <v>62042</v>
      </c>
      <c r="J1217">
        <v>77505</v>
      </c>
      <c r="K1217">
        <f t="shared" si="36"/>
        <v>77.504999999999995</v>
      </c>
      <c r="L1217">
        <f t="shared" si="37"/>
        <v>800.49029094897105</v>
      </c>
    </row>
    <row r="1218" spans="1:12" x14ac:dyDescent="0.35">
      <c r="A1218" t="s">
        <v>188</v>
      </c>
      <c r="B1218">
        <v>72132000</v>
      </c>
      <c r="C1218" t="str">
        <f>VLOOKUP(B1218,[1]Sheet1!A$1:C$84,3,FALSE)</f>
        <v>Non Alloy and Other Alloy Wire Rod</v>
      </c>
      <c r="D1218" t="s">
        <v>80</v>
      </c>
      <c r="E1218" t="s">
        <v>79</v>
      </c>
      <c r="F1218" t="s">
        <v>68</v>
      </c>
      <c r="G1218" t="s">
        <v>85</v>
      </c>
      <c r="H1218" t="s">
        <v>207</v>
      </c>
      <c r="I1218">
        <v>340073</v>
      </c>
      <c r="J1218">
        <v>620668</v>
      </c>
      <c r="K1218">
        <f t="shared" ref="K1218:K1281" si="38">J1218/1000</f>
        <v>620.66800000000001</v>
      </c>
      <c r="L1218">
        <f t="shared" ref="L1218:L1281" si="39">I1218/K1218</f>
        <v>547.91450501717509</v>
      </c>
    </row>
    <row r="1219" spans="1:12" x14ac:dyDescent="0.35">
      <c r="A1219" t="s">
        <v>188</v>
      </c>
      <c r="B1219">
        <v>72132000</v>
      </c>
      <c r="C1219" t="str">
        <f>VLOOKUP(B1219,[1]Sheet1!A$1:C$84,3,FALSE)</f>
        <v>Non Alloy and Other Alloy Wire Rod</v>
      </c>
      <c r="D1219" t="s">
        <v>80</v>
      </c>
      <c r="E1219" t="s">
        <v>79</v>
      </c>
      <c r="F1219" t="s">
        <v>68</v>
      </c>
      <c r="G1219" t="s">
        <v>67</v>
      </c>
      <c r="H1219" t="s">
        <v>207</v>
      </c>
      <c r="I1219">
        <v>2989499</v>
      </c>
      <c r="J1219">
        <v>6260371</v>
      </c>
      <c r="K1219">
        <f t="shared" si="38"/>
        <v>6260.3710000000001</v>
      </c>
      <c r="L1219">
        <f t="shared" si="39"/>
        <v>477.52745005048422</v>
      </c>
    </row>
    <row r="1220" spans="1:12" x14ac:dyDescent="0.35">
      <c r="A1220" t="s">
        <v>188</v>
      </c>
      <c r="B1220">
        <v>72132000</v>
      </c>
      <c r="C1220" t="str">
        <f>VLOOKUP(B1220,[1]Sheet1!A$1:C$84,3,FALSE)</f>
        <v>Non Alloy and Other Alloy Wire Rod</v>
      </c>
      <c r="D1220" t="s">
        <v>116</v>
      </c>
      <c r="E1220" t="s">
        <v>115</v>
      </c>
      <c r="F1220" t="s">
        <v>68</v>
      </c>
      <c r="G1220" t="s">
        <v>90</v>
      </c>
      <c r="H1220" t="s">
        <v>207</v>
      </c>
      <c r="I1220">
        <v>58</v>
      </c>
      <c r="J1220">
        <v>1</v>
      </c>
      <c r="K1220">
        <f t="shared" si="38"/>
        <v>1E-3</v>
      </c>
      <c r="L1220">
        <f t="shared" si="39"/>
        <v>58000</v>
      </c>
    </row>
    <row r="1221" spans="1:12" x14ac:dyDescent="0.35">
      <c r="A1221" t="s">
        <v>188</v>
      </c>
      <c r="B1221">
        <v>72132000</v>
      </c>
      <c r="C1221" t="str">
        <f>VLOOKUP(B1221,[1]Sheet1!A$1:C$84,3,FALSE)</f>
        <v>Non Alloy and Other Alloy Wire Rod</v>
      </c>
      <c r="D1221" t="s">
        <v>110</v>
      </c>
      <c r="E1221" t="s">
        <v>109</v>
      </c>
      <c r="F1221" t="s">
        <v>68</v>
      </c>
      <c r="G1221" t="s">
        <v>85</v>
      </c>
      <c r="H1221" t="s">
        <v>207</v>
      </c>
      <c r="I1221">
        <v>6712</v>
      </c>
      <c r="J1221">
        <v>12248</v>
      </c>
      <c r="K1221">
        <f t="shared" si="38"/>
        <v>12.247999999999999</v>
      </c>
      <c r="L1221">
        <f t="shared" si="39"/>
        <v>548.00783801436967</v>
      </c>
    </row>
    <row r="1222" spans="1:12" x14ac:dyDescent="0.35">
      <c r="A1222" t="s">
        <v>188</v>
      </c>
      <c r="B1222">
        <v>72132000</v>
      </c>
      <c r="C1222" t="str">
        <f>VLOOKUP(B1222,[1]Sheet1!A$1:C$84,3,FALSE)</f>
        <v>Non Alloy and Other Alloy Wire Rod</v>
      </c>
      <c r="D1222" t="s">
        <v>110</v>
      </c>
      <c r="E1222" t="s">
        <v>109</v>
      </c>
      <c r="F1222" t="s">
        <v>68</v>
      </c>
      <c r="G1222" t="s">
        <v>67</v>
      </c>
      <c r="H1222" t="s">
        <v>207</v>
      </c>
      <c r="I1222">
        <v>173541</v>
      </c>
      <c r="J1222">
        <v>296747</v>
      </c>
      <c r="K1222">
        <f t="shared" si="38"/>
        <v>296.74700000000001</v>
      </c>
      <c r="L1222">
        <f t="shared" si="39"/>
        <v>584.8113039053469</v>
      </c>
    </row>
    <row r="1223" spans="1:12" x14ac:dyDescent="0.35">
      <c r="A1223" t="s">
        <v>188</v>
      </c>
      <c r="B1223">
        <v>72132000</v>
      </c>
      <c r="C1223" t="str">
        <f>VLOOKUP(B1223,[1]Sheet1!A$1:C$84,3,FALSE)</f>
        <v>Non Alloy and Other Alloy Wire Rod</v>
      </c>
      <c r="D1223" t="s">
        <v>70</v>
      </c>
      <c r="E1223" t="s">
        <v>69</v>
      </c>
      <c r="F1223" t="s">
        <v>68</v>
      </c>
      <c r="G1223" t="s">
        <v>67</v>
      </c>
      <c r="H1223" t="s">
        <v>207</v>
      </c>
      <c r="I1223">
        <v>171</v>
      </c>
      <c r="J1223">
        <v>4</v>
      </c>
      <c r="K1223">
        <f t="shared" si="38"/>
        <v>4.0000000000000001E-3</v>
      </c>
      <c r="L1223">
        <f t="shared" si="39"/>
        <v>42750</v>
      </c>
    </row>
    <row r="1224" spans="1:12" x14ac:dyDescent="0.35">
      <c r="A1224" t="s">
        <v>188</v>
      </c>
      <c r="B1224">
        <v>72132000</v>
      </c>
      <c r="C1224" t="str">
        <f>VLOOKUP(B1224,[1]Sheet1!A$1:C$84,3,FALSE)</f>
        <v>Non Alloy and Other Alloy Wire Rod</v>
      </c>
      <c r="D1224" t="s">
        <v>107</v>
      </c>
      <c r="E1224" t="s">
        <v>106</v>
      </c>
      <c r="F1224" t="s">
        <v>68</v>
      </c>
      <c r="G1224" t="s">
        <v>67</v>
      </c>
      <c r="H1224" t="s">
        <v>207</v>
      </c>
      <c r="I1224">
        <v>228</v>
      </c>
      <c r="J1224">
        <v>150</v>
      </c>
      <c r="K1224">
        <f t="shared" si="38"/>
        <v>0.15</v>
      </c>
      <c r="L1224">
        <f t="shared" si="39"/>
        <v>1520</v>
      </c>
    </row>
    <row r="1225" spans="1:12" x14ac:dyDescent="0.35">
      <c r="A1225" t="s">
        <v>187</v>
      </c>
      <c r="B1225">
        <v>72139110</v>
      </c>
      <c r="C1225" t="str">
        <f>VLOOKUP(B1225,[1]Sheet1!A$1:C$84,3,FALSE)</f>
        <v>Non Alloy and Other Alloy Wire Rod</v>
      </c>
      <c r="D1225" t="s">
        <v>67</v>
      </c>
      <c r="E1225" t="s">
        <v>94</v>
      </c>
      <c r="F1225" t="s">
        <v>68</v>
      </c>
      <c r="G1225" t="s">
        <v>67</v>
      </c>
      <c r="H1225" t="s">
        <v>207</v>
      </c>
      <c r="I1225">
        <v>187207</v>
      </c>
      <c r="J1225">
        <v>577820</v>
      </c>
      <c r="K1225">
        <f t="shared" si="38"/>
        <v>577.82000000000005</v>
      </c>
      <c r="L1225">
        <f t="shared" si="39"/>
        <v>323.98843930635837</v>
      </c>
    </row>
    <row r="1226" spans="1:12" x14ac:dyDescent="0.35">
      <c r="A1226" t="s">
        <v>187</v>
      </c>
      <c r="B1226">
        <v>72139110</v>
      </c>
      <c r="C1226" t="str">
        <f>VLOOKUP(B1226,[1]Sheet1!A$1:C$84,3,FALSE)</f>
        <v>Non Alloy and Other Alloy Wire Rod</v>
      </c>
      <c r="D1226" t="s">
        <v>72</v>
      </c>
      <c r="E1226" t="s">
        <v>93</v>
      </c>
      <c r="F1226" t="s">
        <v>68</v>
      </c>
      <c r="G1226" t="s">
        <v>85</v>
      </c>
      <c r="H1226" t="s">
        <v>207</v>
      </c>
      <c r="I1226">
        <v>4764</v>
      </c>
      <c r="J1226">
        <v>11478</v>
      </c>
      <c r="K1226">
        <f t="shared" si="38"/>
        <v>11.478</v>
      </c>
      <c r="L1226">
        <f t="shared" si="39"/>
        <v>415.05488761108205</v>
      </c>
    </row>
    <row r="1227" spans="1:12" x14ac:dyDescent="0.35">
      <c r="A1227" t="s">
        <v>187</v>
      </c>
      <c r="B1227">
        <v>72139110</v>
      </c>
      <c r="C1227" t="str">
        <f>VLOOKUP(B1227,[1]Sheet1!A$1:C$84,3,FALSE)</f>
        <v>Non Alloy and Other Alloy Wire Rod</v>
      </c>
      <c r="D1227" t="s">
        <v>72</v>
      </c>
      <c r="E1227" t="s">
        <v>93</v>
      </c>
      <c r="F1227" t="s">
        <v>68</v>
      </c>
      <c r="G1227" t="s">
        <v>67</v>
      </c>
      <c r="H1227" t="s">
        <v>207</v>
      </c>
      <c r="I1227">
        <v>11403</v>
      </c>
      <c r="J1227">
        <v>27000</v>
      </c>
      <c r="K1227">
        <f t="shared" si="38"/>
        <v>27</v>
      </c>
      <c r="L1227">
        <f t="shared" si="39"/>
        <v>422.33333333333331</v>
      </c>
    </row>
    <row r="1228" spans="1:12" x14ac:dyDescent="0.35">
      <c r="A1228" t="s">
        <v>187</v>
      </c>
      <c r="B1228">
        <v>72139110</v>
      </c>
      <c r="C1228" t="str">
        <f>VLOOKUP(B1228,[1]Sheet1!A$1:C$84,3,FALSE)</f>
        <v>Non Alloy and Other Alloy Wire Rod</v>
      </c>
      <c r="D1228" t="s">
        <v>92</v>
      </c>
      <c r="E1228" t="s">
        <v>91</v>
      </c>
      <c r="F1228" t="s">
        <v>68</v>
      </c>
      <c r="G1228" t="s">
        <v>85</v>
      </c>
      <c r="H1228" t="s">
        <v>207</v>
      </c>
      <c r="I1228">
        <v>1069971</v>
      </c>
      <c r="J1228">
        <v>2577959</v>
      </c>
      <c r="K1228">
        <f t="shared" si="38"/>
        <v>2577.9589999999998</v>
      </c>
      <c r="L1228">
        <f t="shared" si="39"/>
        <v>415.04577846272963</v>
      </c>
    </row>
    <row r="1229" spans="1:12" x14ac:dyDescent="0.35">
      <c r="A1229" t="s">
        <v>187</v>
      </c>
      <c r="B1229">
        <v>72139110</v>
      </c>
      <c r="C1229" t="str">
        <f>VLOOKUP(B1229,[1]Sheet1!A$1:C$84,3,FALSE)</f>
        <v>Non Alloy and Other Alloy Wire Rod</v>
      </c>
      <c r="D1229" t="s">
        <v>92</v>
      </c>
      <c r="E1229" t="s">
        <v>91</v>
      </c>
      <c r="F1229" t="s">
        <v>68</v>
      </c>
      <c r="G1229" t="s">
        <v>67</v>
      </c>
      <c r="H1229" t="s">
        <v>207</v>
      </c>
      <c r="I1229">
        <v>23438783</v>
      </c>
      <c r="J1229">
        <v>60083085</v>
      </c>
      <c r="K1229">
        <f t="shared" si="38"/>
        <v>60083.084999999999</v>
      </c>
      <c r="L1229">
        <f t="shared" si="39"/>
        <v>390.10618379532275</v>
      </c>
    </row>
    <row r="1230" spans="1:12" x14ac:dyDescent="0.35">
      <c r="A1230" t="s">
        <v>187</v>
      </c>
      <c r="B1230">
        <v>72139110</v>
      </c>
      <c r="C1230" t="str">
        <f>VLOOKUP(B1230,[1]Sheet1!A$1:C$84,3,FALSE)</f>
        <v>Non Alloy and Other Alloy Wire Rod</v>
      </c>
      <c r="D1230" t="s">
        <v>89</v>
      </c>
      <c r="E1230" t="s">
        <v>88</v>
      </c>
      <c r="F1230" t="s">
        <v>68</v>
      </c>
      <c r="G1230" t="s">
        <v>67</v>
      </c>
      <c r="H1230" t="s">
        <v>207</v>
      </c>
      <c r="I1230">
        <v>1442630</v>
      </c>
      <c r="J1230">
        <v>3764000</v>
      </c>
      <c r="K1230">
        <f t="shared" si="38"/>
        <v>3764</v>
      </c>
      <c r="L1230">
        <f t="shared" si="39"/>
        <v>383.27045696068012</v>
      </c>
    </row>
    <row r="1231" spans="1:12" x14ac:dyDescent="0.35">
      <c r="A1231" t="s">
        <v>187</v>
      </c>
      <c r="B1231">
        <v>72139110</v>
      </c>
      <c r="C1231" t="str">
        <f>VLOOKUP(B1231,[1]Sheet1!A$1:C$84,3,FALSE)</f>
        <v>Non Alloy and Other Alloy Wire Rod</v>
      </c>
      <c r="D1231" t="s">
        <v>87</v>
      </c>
      <c r="E1231" t="s">
        <v>86</v>
      </c>
      <c r="F1231" t="s">
        <v>68</v>
      </c>
      <c r="G1231" t="s">
        <v>85</v>
      </c>
      <c r="H1231" t="s">
        <v>207</v>
      </c>
      <c r="I1231">
        <v>149353</v>
      </c>
      <c r="J1231">
        <v>359846</v>
      </c>
      <c r="K1231">
        <f t="shared" si="38"/>
        <v>359.846</v>
      </c>
      <c r="L1231">
        <f t="shared" si="39"/>
        <v>415.04699232449434</v>
      </c>
    </row>
    <row r="1232" spans="1:12" x14ac:dyDescent="0.35">
      <c r="A1232" t="s">
        <v>187</v>
      </c>
      <c r="B1232">
        <v>72139110</v>
      </c>
      <c r="C1232" t="str">
        <f>VLOOKUP(B1232,[1]Sheet1!A$1:C$84,3,FALSE)</f>
        <v>Non Alloy and Other Alloy Wire Rod</v>
      </c>
      <c r="D1232" t="s">
        <v>87</v>
      </c>
      <c r="E1232" t="s">
        <v>86</v>
      </c>
      <c r="F1232" t="s">
        <v>68</v>
      </c>
      <c r="G1232" t="s">
        <v>67</v>
      </c>
      <c r="H1232" t="s">
        <v>207</v>
      </c>
      <c r="I1232">
        <v>219334</v>
      </c>
      <c r="J1232">
        <v>490405</v>
      </c>
      <c r="K1232">
        <f t="shared" si="38"/>
        <v>490.40499999999997</v>
      </c>
      <c r="L1232">
        <f t="shared" si="39"/>
        <v>447.25074173387304</v>
      </c>
    </row>
    <row r="1233" spans="1:12" x14ac:dyDescent="0.35">
      <c r="A1233" t="s">
        <v>187</v>
      </c>
      <c r="B1233">
        <v>72139110</v>
      </c>
      <c r="C1233" t="str">
        <f>VLOOKUP(B1233,[1]Sheet1!A$1:C$84,3,FALSE)</f>
        <v>Non Alloy and Other Alloy Wire Rod</v>
      </c>
      <c r="D1233" t="s">
        <v>84</v>
      </c>
      <c r="E1233" t="s">
        <v>83</v>
      </c>
      <c r="F1233" t="s">
        <v>68</v>
      </c>
      <c r="G1233" t="s">
        <v>85</v>
      </c>
      <c r="H1233" t="s">
        <v>207</v>
      </c>
      <c r="I1233">
        <v>285905</v>
      </c>
      <c r="J1233">
        <v>688851</v>
      </c>
      <c r="K1233">
        <f t="shared" si="38"/>
        <v>688.851</v>
      </c>
      <c r="L1233">
        <f t="shared" si="39"/>
        <v>415.04621463857933</v>
      </c>
    </row>
    <row r="1234" spans="1:12" x14ac:dyDescent="0.35">
      <c r="A1234" t="s">
        <v>187</v>
      </c>
      <c r="B1234">
        <v>72139110</v>
      </c>
      <c r="C1234" t="str">
        <f>VLOOKUP(B1234,[1]Sheet1!A$1:C$84,3,FALSE)</f>
        <v>Non Alloy and Other Alloy Wire Rod</v>
      </c>
      <c r="D1234" t="s">
        <v>84</v>
      </c>
      <c r="E1234" t="s">
        <v>83</v>
      </c>
      <c r="F1234" t="s">
        <v>68</v>
      </c>
      <c r="G1234" t="s">
        <v>67</v>
      </c>
      <c r="H1234" t="s">
        <v>207</v>
      </c>
      <c r="I1234">
        <v>914235</v>
      </c>
      <c r="J1234">
        <v>2114850</v>
      </c>
      <c r="K1234">
        <f t="shared" si="38"/>
        <v>2114.85</v>
      </c>
      <c r="L1234">
        <f t="shared" si="39"/>
        <v>432.293070430527</v>
      </c>
    </row>
    <row r="1235" spans="1:12" x14ac:dyDescent="0.35">
      <c r="A1235" t="s">
        <v>187</v>
      </c>
      <c r="B1235">
        <v>72139110</v>
      </c>
      <c r="C1235" t="str">
        <f>VLOOKUP(B1235,[1]Sheet1!A$1:C$84,3,FALSE)</f>
        <v>Non Alloy and Other Alloy Wire Rod</v>
      </c>
      <c r="D1235" t="s">
        <v>82</v>
      </c>
      <c r="E1235" t="s">
        <v>81</v>
      </c>
      <c r="F1235" t="s">
        <v>68</v>
      </c>
      <c r="G1235" t="s">
        <v>85</v>
      </c>
      <c r="H1235" t="s">
        <v>207</v>
      </c>
      <c r="I1235">
        <v>138431</v>
      </c>
      <c r="J1235">
        <v>333533</v>
      </c>
      <c r="K1235">
        <f t="shared" si="38"/>
        <v>333.53300000000002</v>
      </c>
      <c r="L1235">
        <f t="shared" si="39"/>
        <v>415.04438841134157</v>
      </c>
    </row>
    <row r="1236" spans="1:12" x14ac:dyDescent="0.35">
      <c r="A1236" t="s">
        <v>187</v>
      </c>
      <c r="B1236">
        <v>72139110</v>
      </c>
      <c r="C1236" t="str">
        <f>VLOOKUP(B1236,[1]Sheet1!A$1:C$84,3,FALSE)</f>
        <v>Non Alloy and Other Alloy Wire Rod</v>
      </c>
      <c r="D1236" t="s">
        <v>82</v>
      </c>
      <c r="E1236" t="s">
        <v>81</v>
      </c>
      <c r="F1236" t="s">
        <v>68</v>
      </c>
      <c r="G1236" t="s">
        <v>67</v>
      </c>
      <c r="H1236" t="s">
        <v>207</v>
      </c>
      <c r="I1236">
        <v>2959367</v>
      </c>
      <c r="J1236">
        <v>7454985</v>
      </c>
      <c r="K1236">
        <f t="shared" si="38"/>
        <v>7454.9849999999997</v>
      </c>
      <c r="L1236">
        <f t="shared" si="39"/>
        <v>396.96484969453326</v>
      </c>
    </row>
    <row r="1237" spans="1:12" x14ac:dyDescent="0.35">
      <c r="A1237" t="s">
        <v>187</v>
      </c>
      <c r="B1237">
        <v>72139110</v>
      </c>
      <c r="C1237" t="str">
        <f>VLOOKUP(B1237,[1]Sheet1!A$1:C$84,3,FALSE)</f>
        <v>Non Alloy and Other Alloy Wire Rod</v>
      </c>
      <c r="D1237" t="s">
        <v>80</v>
      </c>
      <c r="E1237" t="s">
        <v>79</v>
      </c>
      <c r="F1237" t="s">
        <v>68</v>
      </c>
      <c r="G1237" t="s">
        <v>85</v>
      </c>
      <c r="H1237" t="s">
        <v>207</v>
      </c>
      <c r="I1237">
        <v>566690</v>
      </c>
      <c r="J1237">
        <v>1365367</v>
      </c>
      <c r="K1237">
        <f t="shared" si="38"/>
        <v>1365.367</v>
      </c>
      <c r="L1237">
        <f t="shared" si="39"/>
        <v>415.04591805719633</v>
      </c>
    </row>
    <row r="1238" spans="1:12" x14ac:dyDescent="0.35">
      <c r="A1238" t="s">
        <v>187</v>
      </c>
      <c r="B1238">
        <v>72139110</v>
      </c>
      <c r="C1238" t="str">
        <f>VLOOKUP(B1238,[1]Sheet1!A$1:C$84,3,FALSE)</f>
        <v>Non Alloy and Other Alloy Wire Rod</v>
      </c>
      <c r="D1238" t="s">
        <v>80</v>
      </c>
      <c r="E1238" t="s">
        <v>79</v>
      </c>
      <c r="F1238" t="s">
        <v>68</v>
      </c>
      <c r="G1238" t="s">
        <v>67</v>
      </c>
      <c r="H1238" t="s">
        <v>207</v>
      </c>
      <c r="I1238">
        <v>5098696</v>
      </c>
      <c r="J1238">
        <v>13108540</v>
      </c>
      <c r="K1238">
        <f t="shared" si="38"/>
        <v>13108.54</v>
      </c>
      <c r="L1238">
        <f t="shared" si="39"/>
        <v>388.95986890988621</v>
      </c>
    </row>
    <row r="1239" spans="1:12" x14ac:dyDescent="0.35">
      <c r="A1239" t="s">
        <v>187</v>
      </c>
      <c r="B1239">
        <v>72139110</v>
      </c>
      <c r="C1239" t="str">
        <f>VLOOKUP(B1239,[1]Sheet1!A$1:C$84,3,FALSE)</f>
        <v>Non Alloy and Other Alloy Wire Rod</v>
      </c>
      <c r="D1239" t="s">
        <v>78</v>
      </c>
      <c r="E1239" t="s">
        <v>77</v>
      </c>
      <c r="F1239" t="s">
        <v>68</v>
      </c>
      <c r="G1239" t="s">
        <v>85</v>
      </c>
      <c r="H1239" t="s">
        <v>207</v>
      </c>
      <c r="I1239">
        <v>9882</v>
      </c>
      <c r="J1239">
        <v>23809</v>
      </c>
      <c r="K1239">
        <f t="shared" si="38"/>
        <v>23.809000000000001</v>
      </c>
      <c r="L1239">
        <f t="shared" si="39"/>
        <v>415.05313116888567</v>
      </c>
    </row>
    <row r="1240" spans="1:12" x14ac:dyDescent="0.35">
      <c r="A1240" t="s">
        <v>187</v>
      </c>
      <c r="B1240">
        <v>72139110</v>
      </c>
      <c r="C1240" t="str">
        <f>VLOOKUP(B1240,[1]Sheet1!A$1:C$84,3,FALSE)</f>
        <v>Non Alloy and Other Alloy Wire Rod</v>
      </c>
      <c r="D1240" t="s">
        <v>78</v>
      </c>
      <c r="E1240" t="s">
        <v>77</v>
      </c>
      <c r="F1240" t="s">
        <v>68</v>
      </c>
      <c r="G1240" t="s">
        <v>67</v>
      </c>
      <c r="H1240" t="s">
        <v>207</v>
      </c>
      <c r="I1240">
        <v>518769</v>
      </c>
      <c r="J1240">
        <v>1499700</v>
      </c>
      <c r="K1240">
        <f t="shared" si="38"/>
        <v>1499.7</v>
      </c>
      <c r="L1240">
        <f t="shared" si="39"/>
        <v>345.91518303660729</v>
      </c>
    </row>
    <row r="1241" spans="1:12" x14ac:dyDescent="0.35">
      <c r="A1241" t="s">
        <v>211</v>
      </c>
      <c r="B1241">
        <v>72139120</v>
      </c>
      <c r="C1241" t="str">
        <f>VLOOKUP(B1241,[1]Sheet1!A$1:C$84,3,FALSE)</f>
        <v>Non Alloy and Other Alloy Wire Rod</v>
      </c>
      <c r="D1241" t="s">
        <v>67</v>
      </c>
      <c r="E1241" t="s">
        <v>94</v>
      </c>
      <c r="F1241" t="s">
        <v>68</v>
      </c>
      <c r="G1241" t="s">
        <v>99</v>
      </c>
      <c r="H1241" t="s">
        <v>207</v>
      </c>
      <c r="I1241">
        <v>14</v>
      </c>
      <c r="J1241">
        <v>1</v>
      </c>
      <c r="K1241">
        <f t="shared" si="38"/>
        <v>1E-3</v>
      </c>
      <c r="L1241">
        <f t="shared" si="39"/>
        <v>14000</v>
      </c>
    </row>
    <row r="1242" spans="1:12" x14ac:dyDescent="0.35">
      <c r="A1242" t="s">
        <v>211</v>
      </c>
      <c r="B1242">
        <v>72139120</v>
      </c>
      <c r="C1242" t="str">
        <f>VLOOKUP(B1242,[1]Sheet1!A$1:C$84,3,FALSE)</f>
        <v>Non Alloy and Other Alloy Wire Rod</v>
      </c>
      <c r="D1242" t="s">
        <v>87</v>
      </c>
      <c r="E1242" t="s">
        <v>86</v>
      </c>
      <c r="F1242" t="s">
        <v>68</v>
      </c>
      <c r="G1242" t="s">
        <v>85</v>
      </c>
      <c r="H1242" t="s">
        <v>207</v>
      </c>
      <c r="I1242">
        <v>7</v>
      </c>
      <c r="J1242">
        <v>0</v>
      </c>
      <c r="K1242">
        <f t="shared" si="38"/>
        <v>0</v>
      </c>
      <c r="L1242" t="e">
        <f t="shared" si="39"/>
        <v>#DIV/0!</v>
      </c>
    </row>
    <row r="1243" spans="1:12" x14ac:dyDescent="0.35">
      <c r="A1243" t="s">
        <v>211</v>
      </c>
      <c r="B1243">
        <v>72139120</v>
      </c>
      <c r="C1243" t="str">
        <f>VLOOKUP(B1243,[1]Sheet1!A$1:C$84,3,FALSE)</f>
        <v>Non Alloy and Other Alloy Wire Rod</v>
      </c>
      <c r="D1243" t="s">
        <v>87</v>
      </c>
      <c r="E1243" t="s">
        <v>86</v>
      </c>
      <c r="F1243" t="s">
        <v>68</v>
      </c>
      <c r="G1243" t="s">
        <v>99</v>
      </c>
      <c r="H1243" t="s">
        <v>207</v>
      </c>
      <c r="I1243">
        <v>12</v>
      </c>
      <c r="J1243">
        <v>6</v>
      </c>
      <c r="K1243">
        <f t="shared" si="38"/>
        <v>6.0000000000000001E-3</v>
      </c>
      <c r="L1243">
        <f t="shared" si="39"/>
        <v>2000</v>
      </c>
    </row>
    <row r="1244" spans="1:12" x14ac:dyDescent="0.35">
      <c r="A1244" t="s">
        <v>211</v>
      </c>
      <c r="B1244">
        <v>72139120</v>
      </c>
      <c r="C1244" t="str">
        <f>VLOOKUP(B1244,[1]Sheet1!A$1:C$84,3,FALSE)</f>
        <v>Non Alloy and Other Alloy Wire Rod</v>
      </c>
      <c r="D1244" t="s">
        <v>167</v>
      </c>
      <c r="E1244" t="s">
        <v>166</v>
      </c>
      <c r="F1244" t="s">
        <v>68</v>
      </c>
      <c r="G1244" t="s">
        <v>99</v>
      </c>
      <c r="H1244" t="s">
        <v>207</v>
      </c>
      <c r="I1244">
        <v>3</v>
      </c>
      <c r="J1244">
        <v>1</v>
      </c>
      <c r="K1244">
        <f t="shared" si="38"/>
        <v>1E-3</v>
      </c>
      <c r="L1244">
        <f t="shared" si="39"/>
        <v>3000</v>
      </c>
    </row>
    <row r="1245" spans="1:12" x14ac:dyDescent="0.35">
      <c r="A1245" t="s">
        <v>186</v>
      </c>
      <c r="B1245">
        <v>72139141</v>
      </c>
      <c r="C1245" t="str">
        <f>VLOOKUP(B1245,[1]Sheet1!A$1:C$84,3,FALSE)</f>
        <v>Non Alloy and Other Alloy Wire Rod</v>
      </c>
      <c r="D1245" t="s">
        <v>67</v>
      </c>
      <c r="E1245" t="s">
        <v>94</v>
      </c>
      <c r="F1245" t="s">
        <v>68</v>
      </c>
      <c r="G1245" t="s">
        <v>67</v>
      </c>
      <c r="H1245" t="s">
        <v>207</v>
      </c>
      <c r="I1245">
        <v>90097</v>
      </c>
      <c r="J1245">
        <v>221211</v>
      </c>
      <c r="K1245">
        <f t="shared" si="38"/>
        <v>221.21100000000001</v>
      </c>
      <c r="L1245">
        <f t="shared" si="39"/>
        <v>407.28987256510749</v>
      </c>
    </row>
    <row r="1246" spans="1:12" x14ac:dyDescent="0.35">
      <c r="A1246" t="s">
        <v>186</v>
      </c>
      <c r="B1246">
        <v>72139141</v>
      </c>
      <c r="C1246" t="str">
        <f>VLOOKUP(B1246,[1]Sheet1!A$1:C$84,3,FALSE)</f>
        <v>Non Alloy and Other Alloy Wire Rod</v>
      </c>
      <c r="D1246" t="s">
        <v>92</v>
      </c>
      <c r="E1246" t="s">
        <v>91</v>
      </c>
      <c r="F1246" t="s">
        <v>68</v>
      </c>
      <c r="G1246" t="s">
        <v>85</v>
      </c>
      <c r="H1246" t="s">
        <v>207</v>
      </c>
      <c r="I1246">
        <v>79899</v>
      </c>
      <c r="J1246">
        <v>189024</v>
      </c>
      <c r="K1246">
        <f t="shared" si="38"/>
        <v>189.024</v>
      </c>
      <c r="L1246">
        <f t="shared" si="39"/>
        <v>422.69235652615538</v>
      </c>
    </row>
    <row r="1247" spans="1:12" x14ac:dyDescent="0.35">
      <c r="A1247" t="s">
        <v>186</v>
      </c>
      <c r="B1247">
        <v>72139141</v>
      </c>
      <c r="C1247" t="str">
        <f>VLOOKUP(B1247,[1]Sheet1!A$1:C$84,3,FALSE)</f>
        <v>Non Alloy and Other Alloy Wire Rod</v>
      </c>
      <c r="D1247" t="s">
        <v>92</v>
      </c>
      <c r="E1247" t="s">
        <v>91</v>
      </c>
      <c r="F1247" t="s">
        <v>68</v>
      </c>
      <c r="G1247" t="s">
        <v>67</v>
      </c>
      <c r="H1247" t="s">
        <v>207</v>
      </c>
      <c r="I1247">
        <v>1701004</v>
      </c>
      <c r="J1247">
        <v>4023329</v>
      </c>
      <c r="K1247">
        <f t="shared" si="38"/>
        <v>4023.3290000000002</v>
      </c>
      <c r="L1247">
        <f t="shared" si="39"/>
        <v>422.78521095341694</v>
      </c>
    </row>
    <row r="1248" spans="1:12" x14ac:dyDescent="0.35">
      <c r="A1248" t="s">
        <v>186</v>
      </c>
      <c r="B1248">
        <v>72139141</v>
      </c>
      <c r="C1248" t="str">
        <f>VLOOKUP(B1248,[1]Sheet1!A$1:C$84,3,FALSE)</f>
        <v>Non Alloy and Other Alloy Wire Rod</v>
      </c>
      <c r="D1248" t="s">
        <v>80</v>
      </c>
      <c r="E1248" t="s">
        <v>79</v>
      </c>
      <c r="F1248" t="s">
        <v>68</v>
      </c>
      <c r="G1248" t="s">
        <v>85</v>
      </c>
      <c r="H1248" t="s">
        <v>207</v>
      </c>
      <c r="I1248">
        <v>363991</v>
      </c>
      <c r="J1248">
        <v>861124</v>
      </c>
      <c r="K1248">
        <f t="shared" si="38"/>
        <v>861.12400000000002</v>
      </c>
      <c r="L1248">
        <f t="shared" si="39"/>
        <v>422.69289904822068</v>
      </c>
    </row>
    <row r="1249" spans="1:12" x14ac:dyDescent="0.35">
      <c r="A1249" t="s">
        <v>186</v>
      </c>
      <c r="B1249">
        <v>72139141</v>
      </c>
      <c r="C1249" t="str">
        <f>VLOOKUP(B1249,[1]Sheet1!A$1:C$84,3,FALSE)</f>
        <v>Non Alloy and Other Alloy Wire Rod</v>
      </c>
      <c r="D1249" t="s">
        <v>80</v>
      </c>
      <c r="E1249" t="s">
        <v>79</v>
      </c>
      <c r="F1249" t="s">
        <v>68</v>
      </c>
      <c r="G1249" t="s">
        <v>67</v>
      </c>
      <c r="H1249" t="s">
        <v>207</v>
      </c>
      <c r="I1249">
        <v>3185610</v>
      </c>
      <c r="J1249">
        <v>7797512</v>
      </c>
      <c r="K1249">
        <f t="shared" si="38"/>
        <v>7797.5119999999997</v>
      </c>
      <c r="L1249">
        <f t="shared" si="39"/>
        <v>408.5418528371614</v>
      </c>
    </row>
    <row r="1250" spans="1:12" x14ac:dyDescent="0.35">
      <c r="A1250" t="s">
        <v>186</v>
      </c>
      <c r="B1250">
        <v>72139141</v>
      </c>
      <c r="C1250" t="str">
        <f>VLOOKUP(B1250,[1]Sheet1!A$1:C$84,3,FALSE)</f>
        <v>Non Alloy and Other Alloy Wire Rod</v>
      </c>
      <c r="D1250" t="s">
        <v>78</v>
      </c>
      <c r="E1250" t="s">
        <v>77</v>
      </c>
      <c r="F1250" t="s">
        <v>68</v>
      </c>
      <c r="G1250" t="s">
        <v>85</v>
      </c>
      <c r="H1250" t="s">
        <v>207</v>
      </c>
      <c r="I1250">
        <v>1148</v>
      </c>
      <c r="J1250">
        <v>2716</v>
      </c>
      <c r="K1250">
        <f t="shared" si="38"/>
        <v>2.7160000000000002</v>
      </c>
      <c r="L1250">
        <f t="shared" si="39"/>
        <v>422.68041237113397</v>
      </c>
    </row>
    <row r="1251" spans="1:12" x14ac:dyDescent="0.35">
      <c r="A1251" t="s">
        <v>186</v>
      </c>
      <c r="B1251">
        <v>72139141</v>
      </c>
      <c r="C1251" t="str">
        <f>VLOOKUP(B1251,[1]Sheet1!A$1:C$84,3,FALSE)</f>
        <v>Non Alloy and Other Alloy Wire Rod</v>
      </c>
      <c r="D1251" t="s">
        <v>78</v>
      </c>
      <c r="E1251" t="s">
        <v>77</v>
      </c>
      <c r="F1251" t="s">
        <v>68</v>
      </c>
      <c r="G1251" t="s">
        <v>67</v>
      </c>
      <c r="H1251" t="s">
        <v>207</v>
      </c>
      <c r="I1251">
        <v>60337</v>
      </c>
      <c r="J1251">
        <v>153728</v>
      </c>
      <c r="K1251">
        <f t="shared" si="38"/>
        <v>153.72800000000001</v>
      </c>
      <c r="L1251">
        <f t="shared" si="39"/>
        <v>392.49193380516232</v>
      </c>
    </row>
    <row r="1252" spans="1:12" x14ac:dyDescent="0.35">
      <c r="A1252" t="s">
        <v>186</v>
      </c>
      <c r="B1252">
        <v>72139141</v>
      </c>
      <c r="C1252" t="str">
        <f>VLOOKUP(B1252,[1]Sheet1!A$1:C$84,3,FALSE)</f>
        <v>Non Alloy and Other Alloy Wire Rod</v>
      </c>
      <c r="D1252" t="s">
        <v>110</v>
      </c>
      <c r="E1252" t="s">
        <v>109</v>
      </c>
      <c r="F1252" t="s">
        <v>68</v>
      </c>
      <c r="G1252" t="s">
        <v>85</v>
      </c>
      <c r="H1252" t="s">
        <v>207</v>
      </c>
      <c r="I1252">
        <v>37323</v>
      </c>
      <c r="J1252">
        <v>88298</v>
      </c>
      <c r="K1252">
        <f t="shared" si="38"/>
        <v>88.298000000000002</v>
      </c>
      <c r="L1252">
        <f t="shared" si="39"/>
        <v>422.69360574418448</v>
      </c>
    </row>
    <row r="1253" spans="1:12" x14ac:dyDescent="0.35">
      <c r="A1253" t="s">
        <v>186</v>
      </c>
      <c r="B1253">
        <v>72139141</v>
      </c>
      <c r="C1253" t="str">
        <f>VLOOKUP(B1253,[1]Sheet1!A$1:C$84,3,FALSE)</f>
        <v>Non Alloy and Other Alloy Wire Rod</v>
      </c>
      <c r="D1253" t="s">
        <v>110</v>
      </c>
      <c r="E1253" t="s">
        <v>109</v>
      </c>
      <c r="F1253" t="s">
        <v>68</v>
      </c>
      <c r="G1253" t="s">
        <v>67</v>
      </c>
      <c r="H1253" t="s">
        <v>207</v>
      </c>
      <c r="I1253">
        <v>984836</v>
      </c>
      <c r="J1253">
        <v>1970220</v>
      </c>
      <c r="K1253">
        <f t="shared" si="38"/>
        <v>1970.22</v>
      </c>
      <c r="L1253">
        <f t="shared" si="39"/>
        <v>499.86092923632896</v>
      </c>
    </row>
    <row r="1254" spans="1:12" x14ac:dyDescent="0.35">
      <c r="A1254" t="s">
        <v>185</v>
      </c>
      <c r="B1254">
        <v>72139149</v>
      </c>
      <c r="C1254" t="str">
        <f>VLOOKUP(B1254,[1]Sheet1!A$1:C$84,3,FALSE)</f>
        <v>Non Alloy and Other Alloy Wire Rod</v>
      </c>
      <c r="D1254" t="s">
        <v>67</v>
      </c>
      <c r="E1254" t="s">
        <v>94</v>
      </c>
      <c r="F1254" t="s">
        <v>68</v>
      </c>
      <c r="G1254" t="s">
        <v>67</v>
      </c>
      <c r="H1254" t="s">
        <v>207</v>
      </c>
      <c r="I1254">
        <v>318651</v>
      </c>
      <c r="J1254">
        <v>763348</v>
      </c>
      <c r="K1254">
        <f t="shared" si="38"/>
        <v>763.34799999999996</v>
      </c>
      <c r="L1254">
        <f t="shared" si="39"/>
        <v>417.4387042345038</v>
      </c>
    </row>
    <row r="1255" spans="1:12" x14ac:dyDescent="0.35">
      <c r="A1255" t="s">
        <v>185</v>
      </c>
      <c r="B1255">
        <v>72139149</v>
      </c>
      <c r="C1255" t="str">
        <f>VLOOKUP(B1255,[1]Sheet1!A$1:C$84,3,FALSE)</f>
        <v>Non Alloy and Other Alloy Wire Rod</v>
      </c>
      <c r="D1255" t="s">
        <v>92</v>
      </c>
      <c r="E1255" t="s">
        <v>91</v>
      </c>
      <c r="F1255" t="s">
        <v>68</v>
      </c>
      <c r="G1255" t="s">
        <v>85</v>
      </c>
      <c r="H1255" t="s">
        <v>207</v>
      </c>
      <c r="I1255">
        <v>101443</v>
      </c>
      <c r="J1255">
        <v>224246</v>
      </c>
      <c r="K1255">
        <f t="shared" si="38"/>
        <v>224.24600000000001</v>
      </c>
      <c r="L1255">
        <f t="shared" si="39"/>
        <v>452.37373241886144</v>
      </c>
    </row>
    <row r="1256" spans="1:12" x14ac:dyDescent="0.35">
      <c r="A1256" t="s">
        <v>185</v>
      </c>
      <c r="B1256">
        <v>72139149</v>
      </c>
      <c r="C1256" t="str">
        <f>VLOOKUP(B1256,[1]Sheet1!A$1:C$84,3,FALSE)</f>
        <v>Non Alloy and Other Alloy Wire Rod</v>
      </c>
      <c r="D1256" t="s">
        <v>92</v>
      </c>
      <c r="E1256" t="s">
        <v>91</v>
      </c>
      <c r="F1256" t="s">
        <v>68</v>
      </c>
      <c r="G1256" t="s">
        <v>67</v>
      </c>
      <c r="H1256" t="s">
        <v>207</v>
      </c>
      <c r="I1256">
        <v>2194983</v>
      </c>
      <c r="J1256">
        <v>5952437</v>
      </c>
      <c r="K1256">
        <f t="shared" si="38"/>
        <v>5952.4369999999999</v>
      </c>
      <c r="L1256">
        <f t="shared" si="39"/>
        <v>368.75367181542617</v>
      </c>
    </row>
    <row r="1257" spans="1:12" x14ac:dyDescent="0.35">
      <c r="A1257" t="s">
        <v>185</v>
      </c>
      <c r="B1257">
        <v>72139149</v>
      </c>
      <c r="C1257" t="str">
        <f>VLOOKUP(B1257,[1]Sheet1!A$1:C$84,3,FALSE)</f>
        <v>Non Alloy and Other Alloy Wire Rod</v>
      </c>
      <c r="D1257" t="s">
        <v>89</v>
      </c>
      <c r="E1257" t="s">
        <v>88</v>
      </c>
      <c r="F1257" t="s">
        <v>68</v>
      </c>
      <c r="G1257" t="s">
        <v>85</v>
      </c>
      <c r="H1257" t="s">
        <v>207</v>
      </c>
      <c r="I1257">
        <v>5719</v>
      </c>
      <c r="J1257">
        <v>12643</v>
      </c>
      <c r="K1257">
        <f t="shared" si="38"/>
        <v>12.643000000000001</v>
      </c>
      <c r="L1257">
        <f t="shared" si="39"/>
        <v>452.3451712410029</v>
      </c>
    </row>
    <row r="1258" spans="1:12" x14ac:dyDescent="0.35">
      <c r="A1258" t="s">
        <v>185</v>
      </c>
      <c r="B1258">
        <v>72139149</v>
      </c>
      <c r="C1258" t="str">
        <f>VLOOKUP(B1258,[1]Sheet1!A$1:C$84,3,FALSE)</f>
        <v>Non Alloy and Other Alloy Wire Rod</v>
      </c>
      <c r="D1258" t="s">
        <v>89</v>
      </c>
      <c r="E1258" t="s">
        <v>88</v>
      </c>
      <c r="F1258" t="s">
        <v>68</v>
      </c>
      <c r="G1258" t="s">
        <v>67</v>
      </c>
      <c r="H1258" t="s">
        <v>207</v>
      </c>
      <c r="I1258">
        <v>48417</v>
      </c>
      <c r="J1258">
        <v>78455</v>
      </c>
      <c r="K1258">
        <f t="shared" si="38"/>
        <v>78.454999999999998</v>
      </c>
      <c r="L1258">
        <f t="shared" si="39"/>
        <v>617.13083933465043</v>
      </c>
    </row>
    <row r="1259" spans="1:12" x14ac:dyDescent="0.35">
      <c r="A1259" t="s">
        <v>185</v>
      </c>
      <c r="B1259">
        <v>72139149</v>
      </c>
      <c r="C1259" t="str">
        <f>VLOOKUP(B1259,[1]Sheet1!A$1:C$84,3,FALSE)</f>
        <v>Non Alloy and Other Alloy Wire Rod</v>
      </c>
      <c r="D1259" t="s">
        <v>80</v>
      </c>
      <c r="E1259" t="s">
        <v>79</v>
      </c>
      <c r="F1259" t="s">
        <v>68</v>
      </c>
      <c r="G1259" t="s">
        <v>85</v>
      </c>
      <c r="H1259" t="s">
        <v>207</v>
      </c>
      <c r="I1259">
        <v>25344</v>
      </c>
      <c r="J1259">
        <v>56025</v>
      </c>
      <c r="K1259">
        <f t="shared" si="38"/>
        <v>56.024999999999999</v>
      </c>
      <c r="L1259">
        <f t="shared" si="39"/>
        <v>452.36947791164658</v>
      </c>
    </row>
    <row r="1260" spans="1:12" x14ac:dyDescent="0.35">
      <c r="A1260" t="s">
        <v>185</v>
      </c>
      <c r="B1260">
        <v>72139149</v>
      </c>
      <c r="C1260" t="str">
        <f>VLOOKUP(B1260,[1]Sheet1!A$1:C$84,3,FALSE)</f>
        <v>Non Alloy and Other Alloy Wire Rod</v>
      </c>
      <c r="D1260" t="s">
        <v>80</v>
      </c>
      <c r="E1260" t="s">
        <v>79</v>
      </c>
      <c r="F1260" t="s">
        <v>68</v>
      </c>
      <c r="G1260" t="s">
        <v>67</v>
      </c>
      <c r="H1260" t="s">
        <v>207</v>
      </c>
      <c r="I1260">
        <v>222026</v>
      </c>
      <c r="J1260">
        <v>487303</v>
      </c>
      <c r="K1260">
        <f t="shared" si="38"/>
        <v>487.303</v>
      </c>
      <c r="L1260">
        <f t="shared" si="39"/>
        <v>455.62206676338951</v>
      </c>
    </row>
    <row r="1261" spans="1:12" x14ac:dyDescent="0.35">
      <c r="A1261" t="s">
        <v>185</v>
      </c>
      <c r="B1261">
        <v>72139149</v>
      </c>
      <c r="C1261" t="str">
        <f>VLOOKUP(B1261,[1]Sheet1!A$1:C$84,3,FALSE)</f>
        <v>Non Alloy and Other Alloy Wire Rod</v>
      </c>
      <c r="D1261" t="s">
        <v>110</v>
      </c>
      <c r="E1261" t="s">
        <v>109</v>
      </c>
      <c r="F1261" t="s">
        <v>68</v>
      </c>
      <c r="G1261" t="s">
        <v>85</v>
      </c>
      <c r="H1261" t="s">
        <v>207</v>
      </c>
      <c r="I1261">
        <v>5028</v>
      </c>
      <c r="J1261">
        <v>11115</v>
      </c>
      <c r="K1261">
        <f t="shared" si="38"/>
        <v>11.115</v>
      </c>
      <c r="L1261">
        <f t="shared" si="39"/>
        <v>452.36167341430496</v>
      </c>
    </row>
    <row r="1262" spans="1:12" x14ac:dyDescent="0.35">
      <c r="A1262" t="s">
        <v>185</v>
      </c>
      <c r="B1262">
        <v>72139149</v>
      </c>
      <c r="C1262" t="str">
        <f>VLOOKUP(B1262,[1]Sheet1!A$1:C$84,3,FALSE)</f>
        <v>Non Alloy and Other Alloy Wire Rod</v>
      </c>
      <c r="D1262" t="s">
        <v>110</v>
      </c>
      <c r="E1262" t="s">
        <v>109</v>
      </c>
      <c r="F1262" t="s">
        <v>68</v>
      </c>
      <c r="G1262" t="s">
        <v>67</v>
      </c>
      <c r="H1262" t="s">
        <v>207</v>
      </c>
      <c r="I1262">
        <v>133407</v>
      </c>
      <c r="J1262">
        <v>249285</v>
      </c>
      <c r="K1262">
        <f t="shared" si="38"/>
        <v>249.285</v>
      </c>
      <c r="L1262">
        <f t="shared" si="39"/>
        <v>535.15855346290391</v>
      </c>
    </row>
    <row r="1263" spans="1:12" x14ac:dyDescent="0.35">
      <c r="A1263" t="s">
        <v>185</v>
      </c>
      <c r="B1263">
        <v>72139149</v>
      </c>
      <c r="C1263" t="str">
        <f>VLOOKUP(B1263,[1]Sheet1!A$1:C$84,3,FALSE)</f>
        <v>Non Alloy and Other Alloy Wire Rod</v>
      </c>
      <c r="D1263" t="s">
        <v>145</v>
      </c>
      <c r="E1263" t="s">
        <v>144</v>
      </c>
      <c r="F1263" t="s">
        <v>68</v>
      </c>
      <c r="G1263" t="s">
        <v>67</v>
      </c>
      <c r="H1263" t="s">
        <v>207</v>
      </c>
      <c r="I1263">
        <v>225</v>
      </c>
      <c r="J1263">
        <v>5</v>
      </c>
      <c r="K1263">
        <f t="shared" si="38"/>
        <v>5.0000000000000001E-3</v>
      </c>
      <c r="L1263">
        <f t="shared" si="39"/>
        <v>45000</v>
      </c>
    </row>
    <row r="1264" spans="1:12" x14ac:dyDescent="0.35">
      <c r="A1264" t="s">
        <v>184</v>
      </c>
      <c r="B1264">
        <v>72139170</v>
      </c>
      <c r="C1264" t="str">
        <f>VLOOKUP(B1264,[1]Sheet1!A$1:C$84,3,FALSE)</f>
        <v>Non Alloy and Other Alloy Wire Rod</v>
      </c>
      <c r="D1264" t="s">
        <v>67</v>
      </c>
      <c r="E1264" t="s">
        <v>94</v>
      </c>
      <c r="F1264" t="s">
        <v>68</v>
      </c>
      <c r="G1264" t="s">
        <v>67</v>
      </c>
      <c r="H1264" t="s">
        <v>207</v>
      </c>
      <c r="I1264">
        <v>8354</v>
      </c>
      <c r="J1264">
        <v>13580</v>
      </c>
      <c r="K1264">
        <f t="shared" si="38"/>
        <v>13.58</v>
      </c>
      <c r="L1264">
        <f t="shared" si="39"/>
        <v>615.16936671575843</v>
      </c>
    </row>
    <row r="1265" spans="1:12" x14ac:dyDescent="0.35">
      <c r="A1265" t="s">
        <v>184</v>
      </c>
      <c r="B1265">
        <v>72139170</v>
      </c>
      <c r="C1265" t="str">
        <f>VLOOKUP(B1265,[1]Sheet1!A$1:C$84,3,FALSE)</f>
        <v>Non Alloy and Other Alloy Wire Rod</v>
      </c>
      <c r="D1265" t="s">
        <v>92</v>
      </c>
      <c r="E1265" t="s">
        <v>91</v>
      </c>
      <c r="F1265" t="s">
        <v>68</v>
      </c>
      <c r="G1265" t="s">
        <v>85</v>
      </c>
      <c r="H1265" t="s">
        <v>207</v>
      </c>
      <c r="I1265">
        <v>18372</v>
      </c>
      <c r="J1265">
        <v>36373</v>
      </c>
      <c r="K1265">
        <f t="shared" si="38"/>
        <v>36.372999999999998</v>
      </c>
      <c r="L1265">
        <f t="shared" si="39"/>
        <v>505.09993676628272</v>
      </c>
    </row>
    <row r="1266" spans="1:12" x14ac:dyDescent="0.35">
      <c r="A1266" t="s">
        <v>184</v>
      </c>
      <c r="B1266">
        <v>72139170</v>
      </c>
      <c r="C1266" t="str">
        <f>VLOOKUP(B1266,[1]Sheet1!A$1:C$84,3,FALSE)</f>
        <v>Non Alloy and Other Alloy Wire Rod</v>
      </c>
      <c r="D1266" t="s">
        <v>92</v>
      </c>
      <c r="E1266" t="s">
        <v>91</v>
      </c>
      <c r="F1266" t="s">
        <v>68</v>
      </c>
      <c r="G1266" t="s">
        <v>67</v>
      </c>
      <c r="H1266" t="s">
        <v>207</v>
      </c>
      <c r="I1266">
        <v>395669</v>
      </c>
      <c r="J1266">
        <v>884028</v>
      </c>
      <c r="K1266">
        <f t="shared" si="38"/>
        <v>884.02800000000002</v>
      </c>
      <c r="L1266">
        <f t="shared" si="39"/>
        <v>447.57518992611091</v>
      </c>
    </row>
    <row r="1267" spans="1:12" x14ac:dyDescent="0.35">
      <c r="A1267" t="s">
        <v>184</v>
      </c>
      <c r="B1267">
        <v>72139170</v>
      </c>
      <c r="C1267" t="str">
        <f>VLOOKUP(B1267,[1]Sheet1!A$1:C$84,3,FALSE)</f>
        <v>Non Alloy and Other Alloy Wire Rod</v>
      </c>
      <c r="D1267" t="s">
        <v>89</v>
      </c>
      <c r="E1267" t="s">
        <v>88</v>
      </c>
      <c r="F1267" t="s">
        <v>68</v>
      </c>
      <c r="G1267" t="s">
        <v>85</v>
      </c>
      <c r="H1267" t="s">
        <v>207</v>
      </c>
      <c r="I1267">
        <v>6582</v>
      </c>
      <c r="J1267">
        <v>13031</v>
      </c>
      <c r="K1267">
        <f t="shared" si="38"/>
        <v>13.031000000000001</v>
      </c>
      <c r="L1267">
        <f t="shared" si="39"/>
        <v>505.10321540940834</v>
      </c>
    </row>
    <row r="1268" spans="1:12" x14ac:dyDescent="0.35">
      <c r="A1268" t="s">
        <v>184</v>
      </c>
      <c r="B1268">
        <v>72139170</v>
      </c>
      <c r="C1268" t="str">
        <f>VLOOKUP(B1268,[1]Sheet1!A$1:C$84,3,FALSE)</f>
        <v>Non Alloy and Other Alloy Wire Rod</v>
      </c>
      <c r="D1268" t="s">
        <v>89</v>
      </c>
      <c r="E1268" t="s">
        <v>88</v>
      </c>
      <c r="F1268" t="s">
        <v>68</v>
      </c>
      <c r="G1268" t="s">
        <v>67</v>
      </c>
      <c r="H1268" t="s">
        <v>207</v>
      </c>
      <c r="I1268">
        <v>55469</v>
      </c>
      <c r="J1268">
        <v>79506</v>
      </c>
      <c r="K1268">
        <f t="shared" si="38"/>
        <v>79.506</v>
      </c>
      <c r="L1268">
        <f t="shared" si="39"/>
        <v>697.67061605413426</v>
      </c>
    </row>
    <row r="1269" spans="1:12" x14ac:dyDescent="0.35">
      <c r="A1269" t="s">
        <v>184</v>
      </c>
      <c r="B1269">
        <v>72139170</v>
      </c>
      <c r="C1269" t="str">
        <f>VLOOKUP(B1269,[1]Sheet1!A$1:C$84,3,FALSE)</f>
        <v>Non Alloy and Other Alloy Wire Rod</v>
      </c>
      <c r="D1269" t="s">
        <v>80</v>
      </c>
      <c r="E1269" t="s">
        <v>79</v>
      </c>
      <c r="F1269" t="s">
        <v>68</v>
      </c>
      <c r="G1269" t="s">
        <v>85</v>
      </c>
      <c r="H1269" t="s">
        <v>207</v>
      </c>
      <c r="I1269">
        <v>28249</v>
      </c>
      <c r="J1269">
        <v>55929</v>
      </c>
      <c r="K1269">
        <f t="shared" si="38"/>
        <v>55.929000000000002</v>
      </c>
      <c r="L1269">
        <f t="shared" si="39"/>
        <v>505.08680648679575</v>
      </c>
    </row>
    <row r="1270" spans="1:12" x14ac:dyDescent="0.35">
      <c r="A1270" t="s">
        <v>184</v>
      </c>
      <c r="B1270">
        <v>72139170</v>
      </c>
      <c r="C1270" t="str">
        <f>VLOOKUP(B1270,[1]Sheet1!A$1:C$84,3,FALSE)</f>
        <v>Non Alloy and Other Alloy Wire Rod</v>
      </c>
      <c r="D1270" t="s">
        <v>80</v>
      </c>
      <c r="E1270" t="s">
        <v>79</v>
      </c>
      <c r="F1270" t="s">
        <v>68</v>
      </c>
      <c r="G1270" t="s">
        <v>67</v>
      </c>
      <c r="H1270" t="s">
        <v>207</v>
      </c>
      <c r="I1270">
        <v>237499</v>
      </c>
      <c r="J1270">
        <v>372474</v>
      </c>
      <c r="K1270">
        <f t="shared" si="38"/>
        <v>372.47399999999999</v>
      </c>
      <c r="L1270">
        <f t="shared" si="39"/>
        <v>637.62571347261826</v>
      </c>
    </row>
    <row r="1271" spans="1:12" x14ac:dyDescent="0.35">
      <c r="A1271" t="s">
        <v>184</v>
      </c>
      <c r="B1271">
        <v>72139170</v>
      </c>
      <c r="C1271" t="str">
        <f>VLOOKUP(B1271,[1]Sheet1!A$1:C$84,3,FALSE)</f>
        <v>Non Alloy and Other Alloy Wire Rod</v>
      </c>
      <c r="D1271" t="s">
        <v>110</v>
      </c>
      <c r="E1271" t="s">
        <v>109</v>
      </c>
      <c r="F1271" t="s">
        <v>68</v>
      </c>
      <c r="G1271" t="s">
        <v>85</v>
      </c>
      <c r="H1271" t="s">
        <v>207</v>
      </c>
      <c r="I1271">
        <v>128320</v>
      </c>
      <c r="J1271">
        <v>254052</v>
      </c>
      <c r="K1271">
        <f t="shared" si="38"/>
        <v>254.05199999999999</v>
      </c>
      <c r="L1271">
        <f t="shared" si="39"/>
        <v>505.09344543636735</v>
      </c>
    </row>
    <row r="1272" spans="1:12" x14ac:dyDescent="0.35">
      <c r="A1272" t="s">
        <v>184</v>
      </c>
      <c r="B1272">
        <v>72139170</v>
      </c>
      <c r="C1272" t="str">
        <f>VLOOKUP(B1272,[1]Sheet1!A$1:C$84,3,FALSE)</f>
        <v>Non Alloy and Other Alloy Wire Rod</v>
      </c>
      <c r="D1272" t="s">
        <v>110</v>
      </c>
      <c r="E1272" t="s">
        <v>109</v>
      </c>
      <c r="F1272" t="s">
        <v>68</v>
      </c>
      <c r="G1272" t="s">
        <v>67</v>
      </c>
      <c r="H1272" t="s">
        <v>207</v>
      </c>
      <c r="I1272">
        <v>3311754</v>
      </c>
      <c r="J1272">
        <v>6846799</v>
      </c>
      <c r="K1272">
        <f t="shared" si="38"/>
        <v>6846.799</v>
      </c>
      <c r="L1272">
        <f t="shared" si="39"/>
        <v>483.69376697052155</v>
      </c>
    </row>
    <row r="1273" spans="1:12" x14ac:dyDescent="0.35">
      <c r="A1273" t="s">
        <v>183</v>
      </c>
      <c r="B1273">
        <v>72139190</v>
      </c>
      <c r="C1273" t="str">
        <f>VLOOKUP(B1273,[1]Sheet1!A$1:C$84,3,FALSE)</f>
        <v>Non Alloy and Other Alloy Wire Rod</v>
      </c>
      <c r="D1273" t="s">
        <v>92</v>
      </c>
      <c r="E1273" t="s">
        <v>91</v>
      </c>
      <c r="F1273" t="s">
        <v>68</v>
      </c>
      <c r="G1273" t="s">
        <v>85</v>
      </c>
      <c r="H1273" t="s">
        <v>207</v>
      </c>
      <c r="I1273">
        <v>5660</v>
      </c>
      <c r="J1273">
        <v>11448</v>
      </c>
      <c r="K1273">
        <f t="shared" si="38"/>
        <v>11.448</v>
      </c>
      <c r="L1273">
        <f t="shared" si="39"/>
        <v>494.4095038434661</v>
      </c>
    </row>
    <row r="1274" spans="1:12" x14ac:dyDescent="0.35">
      <c r="A1274" t="s">
        <v>183</v>
      </c>
      <c r="B1274">
        <v>72139190</v>
      </c>
      <c r="C1274" t="str">
        <f>VLOOKUP(B1274,[1]Sheet1!A$1:C$84,3,FALSE)</f>
        <v>Non Alloy and Other Alloy Wire Rod</v>
      </c>
      <c r="D1274" t="s">
        <v>92</v>
      </c>
      <c r="E1274" t="s">
        <v>91</v>
      </c>
      <c r="F1274" t="s">
        <v>68</v>
      </c>
      <c r="G1274" t="s">
        <v>67</v>
      </c>
      <c r="H1274" t="s">
        <v>207</v>
      </c>
      <c r="I1274">
        <v>123947</v>
      </c>
      <c r="J1274">
        <v>298382</v>
      </c>
      <c r="K1274">
        <f t="shared" si="38"/>
        <v>298.38200000000001</v>
      </c>
      <c r="L1274">
        <f t="shared" si="39"/>
        <v>415.39704137649051</v>
      </c>
    </row>
    <row r="1275" spans="1:12" x14ac:dyDescent="0.35">
      <c r="A1275" t="s">
        <v>183</v>
      </c>
      <c r="B1275">
        <v>72139190</v>
      </c>
      <c r="C1275" t="str">
        <f>VLOOKUP(B1275,[1]Sheet1!A$1:C$84,3,FALSE)</f>
        <v>Non Alloy and Other Alloy Wire Rod</v>
      </c>
      <c r="D1275" t="s">
        <v>110</v>
      </c>
      <c r="E1275" t="s">
        <v>109</v>
      </c>
      <c r="F1275" t="s">
        <v>68</v>
      </c>
      <c r="G1275" t="s">
        <v>85</v>
      </c>
      <c r="H1275" t="s">
        <v>207</v>
      </c>
      <c r="I1275">
        <v>479991</v>
      </c>
      <c r="J1275">
        <v>970914</v>
      </c>
      <c r="K1275">
        <f t="shared" si="38"/>
        <v>970.91399999999999</v>
      </c>
      <c r="L1275">
        <f t="shared" si="39"/>
        <v>494.3702531841131</v>
      </c>
    </row>
    <row r="1276" spans="1:12" x14ac:dyDescent="0.35">
      <c r="A1276" t="s">
        <v>183</v>
      </c>
      <c r="B1276">
        <v>72139190</v>
      </c>
      <c r="C1276" t="str">
        <f>VLOOKUP(B1276,[1]Sheet1!A$1:C$84,3,FALSE)</f>
        <v>Non Alloy and Other Alloy Wire Rod</v>
      </c>
      <c r="D1276" t="s">
        <v>110</v>
      </c>
      <c r="E1276" t="s">
        <v>109</v>
      </c>
      <c r="F1276" t="s">
        <v>68</v>
      </c>
      <c r="G1276" t="s">
        <v>67</v>
      </c>
      <c r="H1276" t="s">
        <v>207</v>
      </c>
      <c r="I1276">
        <v>12473040</v>
      </c>
      <c r="J1276">
        <v>25549744</v>
      </c>
      <c r="K1276">
        <f t="shared" si="38"/>
        <v>25549.743999999999</v>
      </c>
      <c r="L1276">
        <f t="shared" si="39"/>
        <v>488.18649611518617</v>
      </c>
    </row>
    <row r="1277" spans="1:12" x14ac:dyDescent="0.35">
      <c r="A1277" t="s">
        <v>182</v>
      </c>
      <c r="B1277">
        <v>72139910</v>
      </c>
      <c r="C1277" t="str">
        <f>VLOOKUP(B1277,[1]Sheet1!A$1:C$84,3,FALSE)</f>
        <v>Non Alloy and Other Alloy Wire Rod</v>
      </c>
      <c r="D1277" t="s">
        <v>67</v>
      </c>
      <c r="E1277" t="s">
        <v>94</v>
      </c>
      <c r="F1277" t="s">
        <v>68</v>
      </c>
      <c r="G1277" t="s">
        <v>67</v>
      </c>
      <c r="H1277" t="s">
        <v>207</v>
      </c>
      <c r="I1277">
        <v>109209</v>
      </c>
      <c r="J1277">
        <v>153755</v>
      </c>
      <c r="K1277">
        <f t="shared" si="38"/>
        <v>153.755</v>
      </c>
      <c r="L1277">
        <f t="shared" si="39"/>
        <v>710.27934050925171</v>
      </c>
    </row>
    <row r="1278" spans="1:12" x14ac:dyDescent="0.35">
      <c r="A1278" t="s">
        <v>182</v>
      </c>
      <c r="B1278">
        <v>72139910</v>
      </c>
      <c r="C1278" t="str">
        <f>VLOOKUP(B1278,[1]Sheet1!A$1:C$84,3,FALSE)</f>
        <v>Non Alloy and Other Alloy Wire Rod</v>
      </c>
      <c r="D1278" t="s">
        <v>72</v>
      </c>
      <c r="E1278" t="s">
        <v>93</v>
      </c>
      <c r="F1278" t="s">
        <v>68</v>
      </c>
      <c r="G1278" t="s">
        <v>85</v>
      </c>
      <c r="H1278" t="s">
        <v>207</v>
      </c>
      <c r="I1278">
        <v>5645</v>
      </c>
      <c r="J1278">
        <v>10269</v>
      </c>
      <c r="K1278">
        <f t="shared" si="38"/>
        <v>10.269</v>
      </c>
      <c r="L1278">
        <f t="shared" si="39"/>
        <v>549.71272762683805</v>
      </c>
    </row>
    <row r="1279" spans="1:12" x14ac:dyDescent="0.35">
      <c r="A1279" t="s">
        <v>182</v>
      </c>
      <c r="B1279">
        <v>72139910</v>
      </c>
      <c r="C1279" t="str">
        <f>VLOOKUP(B1279,[1]Sheet1!A$1:C$84,3,FALSE)</f>
        <v>Non Alloy and Other Alloy Wire Rod</v>
      </c>
      <c r="D1279" t="s">
        <v>72</v>
      </c>
      <c r="E1279" t="s">
        <v>93</v>
      </c>
      <c r="F1279" t="s">
        <v>68</v>
      </c>
      <c r="G1279" t="s">
        <v>67</v>
      </c>
      <c r="H1279" t="s">
        <v>207</v>
      </c>
      <c r="I1279">
        <v>12858</v>
      </c>
      <c r="J1279">
        <v>44722</v>
      </c>
      <c r="K1279">
        <f t="shared" si="38"/>
        <v>44.722000000000001</v>
      </c>
      <c r="L1279">
        <f t="shared" si="39"/>
        <v>287.50950315281068</v>
      </c>
    </row>
    <row r="1280" spans="1:12" x14ac:dyDescent="0.35">
      <c r="A1280" t="s">
        <v>182</v>
      </c>
      <c r="B1280">
        <v>72139910</v>
      </c>
      <c r="C1280" t="str">
        <f>VLOOKUP(B1280,[1]Sheet1!A$1:C$84,3,FALSE)</f>
        <v>Non Alloy and Other Alloy Wire Rod</v>
      </c>
      <c r="D1280" t="s">
        <v>92</v>
      </c>
      <c r="E1280" t="s">
        <v>91</v>
      </c>
      <c r="F1280" t="s">
        <v>68</v>
      </c>
      <c r="G1280" t="s">
        <v>85</v>
      </c>
      <c r="H1280" t="s">
        <v>207</v>
      </c>
      <c r="I1280">
        <v>2363</v>
      </c>
      <c r="J1280">
        <v>4298</v>
      </c>
      <c r="K1280">
        <f t="shared" si="38"/>
        <v>4.298</v>
      </c>
      <c r="L1280">
        <f t="shared" si="39"/>
        <v>549.79060027919957</v>
      </c>
    </row>
    <row r="1281" spans="1:12" x14ac:dyDescent="0.35">
      <c r="A1281" t="s">
        <v>182</v>
      </c>
      <c r="B1281">
        <v>72139910</v>
      </c>
      <c r="C1281" t="str">
        <f>VLOOKUP(B1281,[1]Sheet1!A$1:C$84,3,FALSE)</f>
        <v>Non Alloy and Other Alloy Wire Rod</v>
      </c>
      <c r="D1281" t="s">
        <v>92</v>
      </c>
      <c r="E1281" t="s">
        <v>91</v>
      </c>
      <c r="F1281" t="s">
        <v>68</v>
      </c>
      <c r="G1281" t="s">
        <v>67</v>
      </c>
      <c r="H1281" t="s">
        <v>207</v>
      </c>
      <c r="I1281">
        <v>50374</v>
      </c>
      <c r="J1281">
        <v>109277</v>
      </c>
      <c r="K1281">
        <f t="shared" si="38"/>
        <v>109.277</v>
      </c>
      <c r="L1281">
        <f t="shared" si="39"/>
        <v>460.97531960064788</v>
      </c>
    </row>
    <row r="1282" spans="1:12" x14ac:dyDescent="0.35">
      <c r="A1282" t="s">
        <v>182</v>
      </c>
      <c r="B1282">
        <v>72139910</v>
      </c>
      <c r="C1282" t="str">
        <f>VLOOKUP(B1282,[1]Sheet1!A$1:C$84,3,FALSE)</f>
        <v>Non Alloy and Other Alloy Wire Rod</v>
      </c>
      <c r="D1282" t="s">
        <v>89</v>
      </c>
      <c r="E1282" t="s">
        <v>88</v>
      </c>
      <c r="F1282" t="s">
        <v>68</v>
      </c>
      <c r="G1282" t="s">
        <v>85</v>
      </c>
      <c r="H1282" t="s">
        <v>207</v>
      </c>
      <c r="I1282">
        <v>360872</v>
      </c>
      <c r="J1282">
        <v>656520</v>
      </c>
      <c r="K1282">
        <f t="shared" ref="K1282:K1345" si="40">J1282/1000</f>
        <v>656.52</v>
      </c>
      <c r="L1282">
        <f t="shared" ref="L1282:L1345" si="41">I1282/K1282</f>
        <v>549.67403887162618</v>
      </c>
    </row>
    <row r="1283" spans="1:12" x14ac:dyDescent="0.35">
      <c r="A1283" t="s">
        <v>182</v>
      </c>
      <c r="B1283">
        <v>72139910</v>
      </c>
      <c r="C1283" t="str">
        <f>VLOOKUP(B1283,[1]Sheet1!A$1:C$84,3,FALSE)</f>
        <v>Non Alloy and Other Alloy Wire Rod</v>
      </c>
      <c r="D1283" t="s">
        <v>89</v>
      </c>
      <c r="E1283" t="s">
        <v>88</v>
      </c>
      <c r="F1283" t="s">
        <v>68</v>
      </c>
      <c r="G1283" t="s">
        <v>67</v>
      </c>
      <c r="H1283" t="s">
        <v>207</v>
      </c>
      <c r="I1283">
        <v>3010279</v>
      </c>
      <c r="J1283">
        <v>5416401</v>
      </c>
      <c r="K1283">
        <f t="shared" si="40"/>
        <v>5416.4009999999998</v>
      </c>
      <c r="L1283">
        <f t="shared" si="41"/>
        <v>555.77107381820508</v>
      </c>
    </row>
    <row r="1284" spans="1:12" x14ac:dyDescent="0.35">
      <c r="A1284" t="s">
        <v>182</v>
      </c>
      <c r="B1284">
        <v>72139910</v>
      </c>
      <c r="C1284" t="str">
        <f>VLOOKUP(B1284,[1]Sheet1!A$1:C$84,3,FALSE)</f>
        <v>Non Alloy and Other Alloy Wire Rod</v>
      </c>
      <c r="D1284" t="s">
        <v>80</v>
      </c>
      <c r="E1284" t="s">
        <v>79</v>
      </c>
      <c r="F1284" t="s">
        <v>68</v>
      </c>
      <c r="G1284" t="s">
        <v>85</v>
      </c>
      <c r="H1284" t="s">
        <v>207</v>
      </c>
      <c r="I1284">
        <v>110182</v>
      </c>
      <c r="J1284">
        <v>200450</v>
      </c>
      <c r="K1284">
        <f t="shared" si="40"/>
        <v>200.45</v>
      </c>
      <c r="L1284">
        <f t="shared" si="41"/>
        <v>549.67323522075333</v>
      </c>
    </row>
    <row r="1285" spans="1:12" x14ac:dyDescent="0.35">
      <c r="A1285" t="s">
        <v>182</v>
      </c>
      <c r="B1285">
        <v>72139910</v>
      </c>
      <c r="C1285" t="str">
        <f>VLOOKUP(B1285,[1]Sheet1!A$1:C$84,3,FALSE)</f>
        <v>Non Alloy and Other Alloy Wire Rod</v>
      </c>
      <c r="D1285" t="s">
        <v>80</v>
      </c>
      <c r="E1285" t="s">
        <v>79</v>
      </c>
      <c r="F1285" t="s">
        <v>68</v>
      </c>
      <c r="G1285" t="s">
        <v>67</v>
      </c>
      <c r="H1285" t="s">
        <v>207</v>
      </c>
      <c r="I1285">
        <v>975821</v>
      </c>
      <c r="J1285">
        <v>1922533</v>
      </c>
      <c r="K1285">
        <f t="shared" si="40"/>
        <v>1922.5329999999999</v>
      </c>
      <c r="L1285">
        <f t="shared" si="41"/>
        <v>507.57048123491251</v>
      </c>
    </row>
    <row r="1286" spans="1:12" x14ac:dyDescent="0.35">
      <c r="A1286" t="s">
        <v>182</v>
      </c>
      <c r="B1286">
        <v>72139910</v>
      </c>
      <c r="C1286" t="str">
        <f>VLOOKUP(B1286,[1]Sheet1!A$1:C$84,3,FALSE)</f>
        <v>Non Alloy and Other Alloy Wire Rod</v>
      </c>
      <c r="D1286" t="s">
        <v>78</v>
      </c>
      <c r="E1286" t="s">
        <v>77</v>
      </c>
      <c r="F1286" t="s">
        <v>68</v>
      </c>
      <c r="G1286" t="s">
        <v>85</v>
      </c>
      <c r="H1286" t="s">
        <v>207</v>
      </c>
      <c r="I1286">
        <v>10044</v>
      </c>
      <c r="J1286">
        <v>18273</v>
      </c>
      <c r="K1286">
        <f t="shared" si="40"/>
        <v>18.273</v>
      </c>
      <c r="L1286">
        <f t="shared" si="41"/>
        <v>549.66343785913648</v>
      </c>
    </row>
    <row r="1287" spans="1:12" x14ac:dyDescent="0.35">
      <c r="A1287" t="s">
        <v>182</v>
      </c>
      <c r="B1287">
        <v>72139910</v>
      </c>
      <c r="C1287" t="str">
        <f>VLOOKUP(B1287,[1]Sheet1!A$1:C$84,3,FALSE)</f>
        <v>Non Alloy and Other Alloy Wire Rod</v>
      </c>
      <c r="D1287" t="s">
        <v>78</v>
      </c>
      <c r="E1287" t="s">
        <v>77</v>
      </c>
      <c r="F1287" t="s">
        <v>68</v>
      </c>
      <c r="G1287" t="s">
        <v>67</v>
      </c>
      <c r="H1287" t="s">
        <v>207</v>
      </c>
      <c r="I1287">
        <v>527832</v>
      </c>
      <c r="J1287">
        <v>1379400</v>
      </c>
      <c r="K1287">
        <f t="shared" si="40"/>
        <v>1379.4</v>
      </c>
      <c r="L1287">
        <f t="shared" si="41"/>
        <v>382.6533275337103</v>
      </c>
    </row>
    <row r="1288" spans="1:12" x14ac:dyDescent="0.35">
      <c r="A1288" t="s">
        <v>182</v>
      </c>
      <c r="B1288">
        <v>72139910</v>
      </c>
      <c r="C1288" t="str">
        <f>VLOOKUP(B1288,[1]Sheet1!A$1:C$84,3,FALSE)</f>
        <v>Non Alloy and Other Alloy Wire Rod</v>
      </c>
      <c r="D1288" t="s">
        <v>110</v>
      </c>
      <c r="E1288" t="s">
        <v>109</v>
      </c>
      <c r="F1288" t="s">
        <v>68</v>
      </c>
      <c r="G1288" t="s">
        <v>85</v>
      </c>
      <c r="H1288" t="s">
        <v>207</v>
      </c>
      <c r="I1288">
        <v>24341</v>
      </c>
      <c r="J1288">
        <v>44283</v>
      </c>
      <c r="K1288">
        <f t="shared" si="40"/>
        <v>44.283000000000001</v>
      </c>
      <c r="L1288">
        <f t="shared" si="41"/>
        <v>549.66917327191015</v>
      </c>
    </row>
    <row r="1289" spans="1:12" x14ac:dyDescent="0.35">
      <c r="A1289" t="s">
        <v>182</v>
      </c>
      <c r="B1289">
        <v>72139910</v>
      </c>
      <c r="C1289" t="str">
        <f>VLOOKUP(B1289,[1]Sheet1!A$1:C$84,3,FALSE)</f>
        <v>Non Alloy and Other Alloy Wire Rod</v>
      </c>
      <c r="D1289" t="s">
        <v>110</v>
      </c>
      <c r="E1289" t="s">
        <v>109</v>
      </c>
      <c r="F1289" t="s">
        <v>68</v>
      </c>
      <c r="G1289" t="s">
        <v>67</v>
      </c>
      <c r="H1289" t="s">
        <v>207</v>
      </c>
      <c r="I1289">
        <v>625902</v>
      </c>
      <c r="J1289">
        <v>1169821</v>
      </c>
      <c r="K1289">
        <f t="shared" si="40"/>
        <v>1169.8209999999999</v>
      </c>
      <c r="L1289">
        <f t="shared" si="41"/>
        <v>535.04083103312394</v>
      </c>
    </row>
    <row r="1290" spans="1:12" x14ac:dyDescent="0.35">
      <c r="A1290" t="s">
        <v>182</v>
      </c>
      <c r="B1290">
        <v>72139910</v>
      </c>
      <c r="C1290" t="str">
        <f>VLOOKUP(B1290,[1]Sheet1!A$1:C$84,3,FALSE)</f>
        <v>Non Alloy and Other Alloy Wire Rod</v>
      </c>
      <c r="D1290" t="s">
        <v>145</v>
      </c>
      <c r="E1290" t="s">
        <v>144</v>
      </c>
      <c r="F1290" t="s">
        <v>68</v>
      </c>
      <c r="G1290" t="s">
        <v>67</v>
      </c>
      <c r="H1290" t="s">
        <v>207</v>
      </c>
      <c r="I1290">
        <v>2565</v>
      </c>
      <c r="J1290">
        <v>11</v>
      </c>
      <c r="K1290">
        <f t="shared" si="40"/>
        <v>1.0999999999999999E-2</v>
      </c>
      <c r="L1290">
        <f t="shared" si="41"/>
        <v>233181.81818181821</v>
      </c>
    </row>
    <row r="1291" spans="1:12" x14ac:dyDescent="0.35">
      <c r="A1291" t="s">
        <v>181</v>
      </c>
      <c r="B1291">
        <v>72139990</v>
      </c>
      <c r="C1291" t="str">
        <f>VLOOKUP(B1291,[1]Sheet1!A$1:C$84,3,FALSE)</f>
        <v>Non Alloy and Other Alloy Wire Rod</v>
      </c>
      <c r="D1291" t="s">
        <v>67</v>
      </c>
      <c r="E1291" t="s">
        <v>94</v>
      </c>
      <c r="F1291" t="s">
        <v>68</v>
      </c>
      <c r="G1291" t="s">
        <v>67</v>
      </c>
      <c r="H1291" t="s">
        <v>207</v>
      </c>
      <c r="I1291">
        <v>17176</v>
      </c>
      <c r="J1291">
        <v>27614</v>
      </c>
      <c r="K1291">
        <f t="shared" si="40"/>
        <v>27.614000000000001</v>
      </c>
      <c r="L1291">
        <f t="shared" si="41"/>
        <v>622.00333164336928</v>
      </c>
    </row>
    <row r="1292" spans="1:12" x14ac:dyDescent="0.35">
      <c r="A1292" t="s">
        <v>181</v>
      </c>
      <c r="B1292">
        <v>72139990</v>
      </c>
      <c r="C1292" t="str">
        <f>VLOOKUP(B1292,[1]Sheet1!A$1:C$84,3,FALSE)</f>
        <v>Non Alloy and Other Alloy Wire Rod</v>
      </c>
      <c r="D1292" t="s">
        <v>92</v>
      </c>
      <c r="E1292" t="s">
        <v>91</v>
      </c>
      <c r="F1292" t="s">
        <v>68</v>
      </c>
      <c r="G1292" t="s">
        <v>85</v>
      </c>
      <c r="H1292" t="s">
        <v>207</v>
      </c>
      <c r="I1292">
        <v>191305</v>
      </c>
      <c r="J1292">
        <v>305757</v>
      </c>
      <c r="K1292">
        <f t="shared" si="40"/>
        <v>305.75700000000001</v>
      </c>
      <c r="L1292">
        <f t="shared" si="41"/>
        <v>625.67659939101964</v>
      </c>
    </row>
    <row r="1293" spans="1:12" x14ac:dyDescent="0.35">
      <c r="A1293" t="s">
        <v>181</v>
      </c>
      <c r="B1293">
        <v>72139990</v>
      </c>
      <c r="C1293" t="str">
        <f>VLOOKUP(B1293,[1]Sheet1!A$1:C$84,3,FALSE)</f>
        <v>Non Alloy and Other Alloy Wire Rod</v>
      </c>
      <c r="D1293" t="s">
        <v>92</v>
      </c>
      <c r="E1293" t="s">
        <v>91</v>
      </c>
      <c r="F1293" t="s">
        <v>68</v>
      </c>
      <c r="G1293" t="s">
        <v>67</v>
      </c>
      <c r="H1293" t="s">
        <v>207</v>
      </c>
      <c r="I1293">
        <v>4140504</v>
      </c>
      <c r="J1293">
        <v>6877607</v>
      </c>
      <c r="K1293">
        <f t="shared" si="40"/>
        <v>6877.607</v>
      </c>
      <c r="L1293">
        <f t="shared" si="41"/>
        <v>602.02683869549389</v>
      </c>
    </row>
    <row r="1294" spans="1:12" x14ac:dyDescent="0.35">
      <c r="A1294" t="s">
        <v>181</v>
      </c>
      <c r="B1294">
        <v>72139990</v>
      </c>
      <c r="C1294" t="str">
        <f>VLOOKUP(B1294,[1]Sheet1!A$1:C$84,3,FALSE)</f>
        <v>Non Alloy and Other Alloy Wire Rod</v>
      </c>
      <c r="D1294" t="s">
        <v>89</v>
      </c>
      <c r="E1294" t="s">
        <v>88</v>
      </c>
      <c r="F1294" t="s">
        <v>68</v>
      </c>
      <c r="G1294" t="s">
        <v>85</v>
      </c>
      <c r="H1294" t="s">
        <v>207</v>
      </c>
      <c r="I1294">
        <v>16946</v>
      </c>
      <c r="J1294">
        <v>27083</v>
      </c>
      <c r="K1294">
        <f t="shared" si="40"/>
        <v>27.082999999999998</v>
      </c>
      <c r="L1294">
        <f t="shared" si="41"/>
        <v>625.70616253738513</v>
      </c>
    </row>
    <row r="1295" spans="1:12" x14ac:dyDescent="0.35">
      <c r="A1295" t="s">
        <v>181</v>
      </c>
      <c r="B1295">
        <v>72139990</v>
      </c>
      <c r="C1295" t="str">
        <f>VLOOKUP(B1295,[1]Sheet1!A$1:C$84,3,FALSE)</f>
        <v>Non Alloy and Other Alloy Wire Rod</v>
      </c>
      <c r="D1295" t="s">
        <v>89</v>
      </c>
      <c r="E1295" t="s">
        <v>88</v>
      </c>
      <c r="F1295" t="s">
        <v>68</v>
      </c>
      <c r="G1295" t="s">
        <v>67</v>
      </c>
      <c r="H1295" t="s">
        <v>207</v>
      </c>
      <c r="I1295">
        <v>141720</v>
      </c>
      <c r="J1295">
        <v>237240</v>
      </c>
      <c r="K1295">
        <f t="shared" si="40"/>
        <v>237.24</v>
      </c>
      <c r="L1295">
        <f t="shared" si="41"/>
        <v>597.36975214972176</v>
      </c>
    </row>
    <row r="1296" spans="1:12" x14ac:dyDescent="0.35">
      <c r="A1296" t="s">
        <v>181</v>
      </c>
      <c r="B1296">
        <v>72139990</v>
      </c>
      <c r="C1296" t="str">
        <f>VLOOKUP(B1296,[1]Sheet1!A$1:C$84,3,FALSE)</f>
        <v>Non Alloy and Other Alloy Wire Rod</v>
      </c>
      <c r="D1296" t="s">
        <v>80</v>
      </c>
      <c r="E1296" t="s">
        <v>79</v>
      </c>
      <c r="F1296" t="s">
        <v>68</v>
      </c>
      <c r="G1296" t="s">
        <v>85</v>
      </c>
      <c r="H1296" t="s">
        <v>207</v>
      </c>
      <c r="I1296">
        <v>18965</v>
      </c>
      <c r="J1296">
        <v>30310</v>
      </c>
      <c r="K1296">
        <f t="shared" si="40"/>
        <v>30.31</v>
      </c>
      <c r="L1296">
        <f t="shared" si="41"/>
        <v>625.7010887495876</v>
      </c>
    </row>
    <row r="1297" spans="1:12" x14ac:dyDescent="0.35">
      <c r="A1297" t="s">
        <v>181</v>
      </c>
      <c r="B1297">
        <v>72139990</v>
      </c>
      <c r="C1297" t="str">
        <f>VLOOKUP(B1297,[1]Sheet1!A$1:C$84,3,FALSE)</f>
        <v>Non Alloy and Other Alloy Wire Rod</v>
      </c>
      <c r="D1297" t="s">
        <v>80</v>
      </c>
      <c r="E1297" t="s">
        <v>79</v>
      </c>
      <c r="F1297" t="s">
        <v>68</v>
      </c>
      <c r="G1297" t="s">
        <v>67</v>
      </c>
      <c r="H1297" t="s">
        <v>207</v>
      </c>
      <c r="I1297">
        <v>167147</v>
      </c>
      <c r="J1297">
        <v>372606</v>
      </c>
      <c r="K1297">
        <f t="shared" si="40"/>
        <v>372.60599999999999</v>
      </c>
      <c r="L1297">
        <f t="shared" si="41"/>
        <v>448.58912631573298</v>
      </c>
    </row>
    <row r="1298" spans="1:12" x14ac:dyDescent="0.35">
      <c r="A1298" t="s">
        <v>181</v>
      </c>
      <c r="B1298">
        <v>72139990</v>
      </c>
      <c r="C1298" t="str">
        <f>VLOOKUP(B1298,[1]Sheet1!A$1:C$84,3,FALSE)</f>
        <v>Non Alloy and Other Alloy Wire Rod</v>
      </c>
      <c r="D1298" t="s">
        <v>110</v>
      </c>
      <c r="E1298" t="s">
        <v>109</v>
      </c>
      <c r="F1298" t="s">
        <v>68</v>
      </c>
      <c r="G1298" t="s">
        <v>85</v>
      </c>
      <c r="H1298" t="s">
        <v>207</v>
      </c>
      <c r="I1298">
        <v>7145</v>
      </c>
      <c r="J1298">
        <v>11420</v>
      </c>
      <c r="K1298">
        <f t="shared" si="40"/>
        <v>11.42</v>
      </c>
      <c r="L1298">
        <f t="shared" si="41"/>
        <v>625.65674255691772</v>
      </c>
    </row>
    <row r="1299" spans="1:12" x14ac:dyDescent="0.35">
      <c r="A1299" t="s">
        <v>181</v>
      </c>
      <c r="B1299">
        <v>72139990</v>
      </c>
      <c r="C1299" t="str">
        <f>VLOOKUP(B1299,[1]Sheet1!A$1:C$84,3,FALSE)</f>
        <v>Non Alloy and Other Alloy Wire Rod</v>
      </c>
      <c r="D1299" t="s">
        <v>110</v>
      </c>
      <c r="E1299" t="s">
        <v>109</v>
      </c>
      <c r="F1299" t="s">
        <v>68</v>
      </c>
      <c r="G1299" t="s">
        <v>67</v>
      </c>
      <c r="H1299" t="s">
        <v>207</v>
      </c>
      <c r="I1299">
        <v>185402</v>
      </c>
      <c r="J1299">
        <v>361522</v>
      </c>
      <c r="K1299">
        <f t="shared" si="40"/>
        <v>361.52199999999999</v>
      </c>
      <c r="L1299">
        <f t="shared" si="41"/>
        <v>512.83739302172478</v>
      </c>
    </row>
    <row r="1300" spans="1:12" x14ac:dyDescent="0.35">
      <c r="A1300" t="s">
        <v>180</v>
      </c>
      <c r="B1300">
        <v>72143000</v>
      </c>
      <c r="C1300" t="str">
        <f>VLOOKUP(B1300,[1]Sheet1!A$1:C$84,3,FALSE)</f>
        <v>Non Alloy and Other Alloy Merchant Bars and Light Sections</v>
      </c>
      <c r="D1300" t="s">
        <v>67</v>
      </c>
      <c r="E1300" t="s">
        <v>94</v>
      </c>
      <c r="F1300" t="s">
        <v>68</v>
      </c>
      <c r="G1300" t="s">
        <v>85</v>
      </c>
      <c r="H1300" t="s">
        <v>207</v>
      </c>
      <c r="I1300">
        <v>154179</v>
      </c>
      <c r="J1300">
        <v>282979</v>
      </c>
      <c r="K1300">
        <f t="shared" si="40"/>
        <v>282.97899999999998</v>
      </c>
      <c r="L1300">
        <f t="shared" si="41"/>
        <v>544.8425501538984</v>
      </c>
    </row>
    <row r="1301" spans="1:12" x14ac:dyDescent="0.35">
      <c r="A1301" t="s">
        <v>180</v>
      </c>
      <c r="B1301">
        <v>72143000</v>
      </c>
      <c r="C1301" t="str">
        <f>VLOOKUP(B1301,[1]Sheet1!A$1:C$84,3,FALSE)</f>
        <v>Non Alloy and Other Alloy Merchant Bars and Light Sections</v>
      </c>
      <c r="D1301" t="s">
        <v>67</v>
      </c>
      <c r="E1301" t="s">
        <v>94</v>
      </c>
      <c r="F1301" t="s">
        <v>68</v>
      </c>
      <c r="G1301" t="s">
        <v>67</v>
      </c>
      <c r="H1301" t="s">
        <v>207</v>
      </c>
      <c r="I1301">
        <v>726553</v>
      </c>
      <c r="J1301">
        <v>1309211</v>
      </c>
      <c r="K1301">
        <f t="shared" si="40"/>
        <v>1309.211</v>
      </c>
      <c r="L1301">
        <f t="shared" si="41"/>
        <v>554.9548544886959</v>
      </c>
    </row>
    <row r="1302" spans="1:12" x14ac:dyDescent="0.35">
      <c r="A1302" t="s">
        <v>180</v>
      </c>
      <c r="B1302">
        <v>72143000</v>
      </c>
      <c r="C1302" t="str">
        <f>VLOOKUP(B1302,[1]Sheet1!A$1:C$84,3,FALSE)</f>
        <v>Non Alloy and Other Alloy Merchant Bars and Light Sections</v>
      </c>
      <c r="D1302" t="s">
        <v>92</v>
      </c>
      <c r="E1302" t="s">
        <v>91</v>
      </c>
      <c r="F1302" t="s">
        <v>68</v>
      </c>
      <c r="G1302" t="s">
        <v>85</v>
      </c>
      <c r="H1302" t="s">
        <v>207</v>
      </c>
      <c r="I1302">
        <v>56928</v>
      </c>
      <c r="J1302">
        <v>104486</v>
      </c>
      <c r="K1302">
        <f t="shared" si="40"/>
        <v>104.486</v>
      </c>
      <c r="L1302">
        <f t="shared" si="41"/>
        <v>544.83854296269351</v>
      </c>
    </row>
    <row r="1303" spans="1:12" x14ac:dyDescent="0.35">
      <c r="A1303" t="s">
        <v>180</v>
      </c>
      <c r="B1303">
        <v>72143000</v>
      </c>
      <c r="C1303" t="str">
        <f>VLOOKUP(B1303,[1]Sheet1!A$1:C$84,3,FALSE)</f>
        <v>Non Alloy and Other Alloy Merchant Bars and Light Sections</v>
      </c>
      <c r="D1303" t="s">
        <v>92</v>
      </c>
      <c r="E1303" t="s">
        <v>91</v>
      </c>
      <c r="F1303" t="s">
        <v>68</v>
      </c>
      <c r="G1303" t="s">
        <v>67</v>
      </c>
      <c r="H1303" t="s">
        <v>207</v>
      </c>
      <c r="I1303">
        <v>289487</v>
      </c>
      <c r="J1303">
        <v>525550</v>
      </c>
      <c r="K1303">
        <f t="shared" si="40"/>
        <v>525.54999999999995</v>
      </c>
      <c r="L1303">
        <f t="shared" si="41"/>
        <v>550.82675292550664</v>
      </c>
    </row>
    <row r="1304" spans="1:12" x14ac:dyDescent="0.35">
      <c r="A1304" t="s">
        <v>180</v>
      </c>
      <c r="B1304">
        <v>72143000</v>
      </c>
      <c r="C1304" t="str">
        <f>VLOOKUP(B1304,[1]Sheet1!A$1:C$84,3,FALSE)</f>
        <v>Non Alloy and Other Alloy Merchant Bars and Light Sections</v>
      </c>
      <c r="D1304" t="s">
        <v>92</v>
      </c>
      <c r="E1304" t="s">
        <v>91</v>
      </c>
      <c r="F1304" t="s">
        <v>68</v>
      </c>
      <c r="G1304" t="s">
        <v>90</v>
      </c>
      <c r="H1304" t="s">
        <v>207</v>
      </c>
      <c r="I1304">
        <v>12942</v>
      </c>
      <c r="J1304">
        <v>15514</v>
      </c>
      <c r="K1304">
        <f t="shared" si="40"/>
        <v>15.513999999999999</v>
      </c>
      <c r="L1304">
        <f t="shared" si="41"/>
        <v>834.21425808946765</v>
      </c>
    </row>
    <row r="1305" spans="1:12" x14ac:dyDescent="0.35">
      <c r="A1305" t="s">
        <v>180</v>
      </c>
      <c r="B1305">
        <v>72143000</v>
      </c>
      <c r="C1305" t="str">
        <f>VLOOKUP(B1305,[1]Sheet1!A$1:C$84,3,FALSE)</f>
        <v>Non Alloy and Other Alloy Merchant Bars and Light Sections</v>
      </c>
      <c r="D1305" t="s">
        <v>89</v>
      </c>
      <c r="E1305" t="s">
        <v>88</v>
      </c>
      <c r="F1305" t="s">
        <v>68</v>
      </c>
      <c r="G1305" t="s">
        <v>85</v>
      </c>
      <c r="H1305" t="s">
        <v>207</v>
      </c>
      <c r="I1305">
        <v>58580</v>
      </c>
      <c r="J1305">
        <v>107518</v>
      </c>
      <c r="K1305">
        <f t="shared" si="40"/>
        <v>107.518</v>
      </c>
      <c r="L1305">
        <f t="shared" si="41"/>
        <v>544.83900370170579</v>
      </c>
    </row>
    <row r="1306" spans="1:12" x14ac:dyDescent="0.35">
      <c r="A1306" t="s">
        <v>180</v>
      </c>
      <c r="B1306">
        <v>72143000</v>
      </c>
      <c r="C1306" t="str">
        <f>VLOOKUP(B1306,[1]Sheet1!A$1:C$84,3,FALSE)</f>
        <v>Non Alloy and Other Alloy Merchant Bars and Light Sections</v>
      </c>
      <c r="D1306" t="s">
        <v>89</v>
      </c>
      <c r="E1306" t="s">
        <v>88</v>
      </c>
      <c r="F1306" t="s">
        <v>68</v>
      </c>
      <c r="G1306" t="s">
        <v>67</v>
      </c>
      <c r="H1306" t="s">
        <v>207</v>
      </c>
      <c r="I1306">
        <v>139240</v>
      </c>
      <c r="J1306">
        <v>188680</v>
      </c>
      <c r="K1306">
        <f t="shared" si="40"/>
        <v>188.68</v>
      </c>
      <c r="L1306">
        <f t="shared" si="41"/>
        <v>737.96904812380751</v>
      </c>
    </row>
    <row r="1307" spans="1:12" x14ac:dyDescent="0.35">
      <c r="A1307" t="s">
        <v>180</v>
      </c>
      <c r="B1307">
        <v>72143000</v>
      </c>
      <c r="C1307" t="str">
        <f>VLOOKUP(B1307,[1]Sheet1!A$1:C$84,3,FALSE)</f>
        <v>Non Alloy and Other Alloy Merchant Bars and Light Sections</v>
      </c>
      <c r="D1307" t="s">
        <v>87</v>
      </c>
      <c r="E1307" t="s">
        <v>86</v>
      </c>
      <c r="F1307" t="s">
        <v>68</v>
      </c>
      <c r="G1307" t="s">
        <v>85</v>
      </c>
      <c r="H1307" t="s">
        <v>207</v>
      </c>
      <c r="I1307">
        <v>254324</v>
      </c>
      <c r="J1307">
        <v>466787</v>
      </c>
      <c r="K1307">
        <f t="shared" si="40"/>
        <v>466.78699999999998</v>
      </c>
      <c r="L1307">
        <f t="shared" si="41"/>
        <v>544.83950924083149</v>
      </c>
    </row>
    <row r="1308" spans="1:12" x14ac:dyDescent="0.35">
      <c r="A1308" t="s">
        <v>180</v>
      </c>
      <c r="B1308">
        <v>72143000</v>
      </c>
      <c r="C1308" t="str">
        <f>VLOOKUP(B1308,[1]Sheet1!A$1:C$84,3,FALSE)</f>
        <v>Non Alloy and Other Alloy Merchant Bars and Light Sections</v>
      </c>
      <c r="D1308" t="s">
        <v>87</v>
      </c>
      <c r="E1308" t="s">
        <v>86</v>
      </c>
      <c r="F1308" t="s">
        <v>68</v>
      </c>
      <c r="G1308" t="s">
        <v>67</v>
      </c>
      <c r="H1308" t="s">
        <v>207</v>
      </c>
      <c r="I1308">
        <v>1261886</v>
      </c>
      <c r="J1308">
        <v>2566852</v>
      </c>
      <c r="K1308">
        <f t="shared" si="40"/>
        <v>2566.8519999999999</v>
      </c>
      <c r="L1308">
        <f t="shared" si="41"/>
        <v>491.60839814683516</v>
      </c>
    </row>
    <row r="1309" spans="1:12" x14ac:dyDescent="0.35">
      <c r="A1309" t="s">
        <v>180</v>
      </c>
      <c r="B1309">
        <v>72143000</v>
      </c>
      <c r="C1309" t="str">
        <f>VLOOKUP(B1309,[1]Sheet1!A$1:C$84,3,FALSE)</f>
        <v>Non Alloy and Other Alloy Merchant Bars and Light Sections</v>
      </c>
      <c r="D1309" t="s">
        <v>80</v>
      </c>
      <c r="E1309" t="s">
        <v>79</v>
      </c>
      <c r="F1309" t="s">
        <v>68</v>
      </c>
      <c r="G1309" t="s">
        <v>85</v>
      </c>
      <c r="H1309" t="s">
        <v>207</v>
      </c>
      <c r="I1309">
        <v>39027</v>
      </c>
      <c r="J1309">
        <v>71631</v>
      </c>
      <c r="K1309">
        <f t="shared" si="40"/>
        <v>71.631</v>
      </c>
      <c r="L1309">
        <f t="shared" si="41"/>
        <v>544.83394061230467</v>
      </c>
    </row>
    <row r="1310" spans="1:12" x14ac:dyDescent="0.35">
      <c r="A1310" t="s">
        <v>180</v>
      </c>
      <c r="B1310">
        <v>72143000</v>
      </c>
      <c r="C1310" t="str">
        <f>VLOOKUP(B1310,[1]Sheet1!A$1:C$84,3,FALSE)</f>
        <v>Non Alloy and Other Alloy Merchant Bars and Light Sections</v>
      </c>
      <c r="D1310" t="s">
        <v>80</v>
      </c>
      <c r="E1310" t="s">
        <v>79</v>
      </c>
      <c r="F1310" t="s">
        <v>68</v>
      </c>
      <c r="G1310" t="s">
        <v>67</v>
      </c>
      <c r="H1310" t="s">
        <v>207</v>
      </c>
      <c r="I1310">
        <v>756206</v>
      </c>
      <c r="J1310">
        <v>1647053</v>
      </c>
      <c r="K1310">
        <f t="shared" si="40"/>
        <v>1647.0530000000001</v>
      </c>
      <c r="L1310">
        <f t="shared" si="41"/>
        <v>459.12669476938504</v>
      </c>
    </row>
    <row r="1311" spans="1:12" x14ac:dyDescent="0.35">
      <c r="A1311" t="s">
        <v>180</v>
      </c>
      <c r="B1311">
        <v>72143000</v>
      </c>
      <c r="C1311" t="str">
        <f>VLOOKUP(B1311,[1]Sheet1!A$1:C$84,3,FALSE)</f>
        <v>Non Alloy and Other Alloy Merchant Bars and Light Sections</v>
      </c>
      <c r="D1311" t="s">
        <v>76</v>
      </c>
      <c r="E1311" t="s">
        <v>75</v>
      </c>
      <c r="F1311" t="s">
        <v>68</v>
      </c>
      <c r="G1311" t="s">
        <v>85</v>
      </c>
      <c r="H1311" t="s">
        <v>207</v>
      </c>
      <c r="I1311">
        <v>62</v>
      </c>
      <c r="J1311">
        <v>114</v>
      </c>
      <c r="K1311">
        <f t="shared" si="40"/>
        <v>0.114</v>
      </c>
      <c r="L1311">
        <f t="shared" si="41"/>
        <v>543.85964912280701</v>
      </c>
    </row>
    <row r="1312" spans="1:12" x14ac:dyDescent="0.35">
      <c r="A1312" t="s">
        <v>180</v>
      </c>
      <c r="B1312">
        <v>72143000</v>
      </c>
      <c r="C1312" t="str">
        <f>VLOOKUP(B1312,[1]Sheet1!A$1:C$84,3,FALSE)</f>
        <v>Non Alloy and Other Alloy Merchant Bars and Light Sections</v>
      </c>
      <c r="D1312" t="s">
        <v>76</v>
      </c>
      <c r="E1312" t="s">
        <v>75</v>
      </c>
      <c r="F1312" t="s">
        <v>68</v>
      </c>
      <c r="G1312" t="s">
        <v>67</v>
      </c>
      <c r="H1312" t="s">
        <v>207</v>
      </c>
      <c r="I1312">
        <v>546</v>
      </c>
      <c r="J1312">
        <v>25</v>
      </c>
      <c r="K1312">
        <f t="shared" si="40"/>
        <v>2.5000000000000001E-2</v>
      </c>
      <c r="L1312">
        <f t="shared" si="41"/>
        <v>21840</v>
      </c>
    </row>
    <row r="1313" spans="1:12" x14ac:dyDescent="0.35">
      <c r="A1313" t="s">
        <v>180</v>
      </c>
      <c r="B1313">
        <v>72143000</v>
      </c>
      <c r="C1313" t="str">
        <f>VLOOKUP(B1313,[1]Sheet1!A$1:C$84,3,FALSE)</f>
        <v>Non Alloy and Other Alloy Merchant Bars and Light Sections</v>
      </c>
      <c r="D1313" t="s">
        <v>110</v>
      </c>
      <c r="E1313" t="s">
        <v>109</v>
      </c>
      <c r="F1313" t="s">
        <v>68</v>
      </c>
      <c r="G1313" t="s">
        <v>85</v>
      </c>
      <c r="H1313" t="s">
        <v>207</v>
      </c>
      <c r="I1313">
        <v>523217</v>
      </c>
      <c r="J1313">
        <v>960316</v>
      </c>
      <c r="K1313">
        <f t="shared" si="40"/>
        <v>960.31600000000003</v>
      </c>
      <c r="L1313">
        <f t="shared" si="41"/>
        <v>544.83836570462222</v>
      </c>
    </row>
    <row r="1314" spans="1:12" x14ac:dyDescent="0.35">
      <c r="A1314" t="s">
        <v>180</v>
      </c>
      <c r="B1314">
        <v>72143000</v>
      </c>
      <c r="C1314" t="str">
        <f>VLOOKUP(B1314,[1]Sheet1!A$1:C$84,3,FALSE)</f>
        <v>Non Alloy and Other Alloy Merchant Bars and Light Sections</v>
      </c>
      <c r="D1314" t="s">
        <v>110</v>
      </c>
      <c r="E1314" t="s">
        <v>109</v>
      </c>
      <c r="F1314" t="s">
        <v>68</v>
      </c>
      <c r="G1314" t="s">
        <v>67</v>
      </c>
      <c r="H1314" t="s">
        <v>207</v>
      </c>
      <c r="I1314">
        <v>1026248</v>
      </c>
      <c r="J1314">
        <v>1736875</v>
      </c>
      <c r="K1314">
        <f t="shared" si="40"/>
        <v>1736.875</v>
      </c>
      <c r="L1314">
        <f t="shared" si="41"/>
        <v>590.85887009715725</v>
      </c>
    </row>
    <row r="1315" spans="1:12" x14ac:dyDescent="0.35">
      <c r="A1315" t="s">
        <v>179</v>
      </c>
      <c r="B1315">
        <v>72149110</v>
      </c>
      <c r="C1315" t="str">
        <f>VLOOKUP(B1315,[1]Sheet1!A$1:C$84,3,FALSE)</f>
        <v>Non Alloy and Other Alloy Merchant Bars and Light Sections</v>
      </c>
      <c r="D1315" t="s">
        <v>67</v>
      </c>
      <c r="E1315" t="s">
        <v>94</v>
      </c>
      <c r="F1315" t="s">
        <v>68</v>
      </c>
      <c r="G1315" t="s">
        <v>85</v>
      </c>
      <c r="H1315" t="s">
        <v>207</v>
      </c>
      <c r="I1315">
        <v>2429008</v>
      </c>
      <c r="J1315">
        <v>4883698</v>
      </c>
      <c r="K1315">
        <f t="shared" si="40"/>
        <v>4883.6980000000003</v>
      </c>
      <c r="L1315">
        <f t="shared" si="41"/>
        <v>497.3706400354813</v>
      </c>
    </row>
    <row r="1316" spans="1:12" x14ac:dyDescent="0.35">
      <c r="A1316" t="s">
        <v>179</v>
      </c>
      <c r="B1316">
        <v>72149110</v>
      </c>
      <c r="C1316" t="str">
        <f>VLOOKUP(B1316,[1]Sheet1!A$1:C$84,3,FALSE)</f>
        <v>Non Alloy and Other Alloy Merchant Bars and Light Sections</v>
      </c>
      <c r="D1316" t="s">
        <v>67</v>
      </c>
      <c r="E1316" t="s">
        <v>94</v>
      </c>
      <c r="F1316" t="s">
        <v>68</v>
      </c>
      <c r="G1316" t="s">
        <v>67</v>
      </c>
      <c r="H1316" t="s">
        <v>207</v>
      </c>
      <c r="I1316">
        <v>11504871</v>
      </c>
      <c r="J1316">
        <v>23853328</v>
      </c>
      <c r="K1316">
        <f t="shared" si="40"/>
        <v>23853.328000000001</v>
      </c>
      <c r="L1316">
        <f t="shared" si="41"/>
        <v>482.3172263425883</v>
      </c>
    </row>
    <row r="1317" spans="1:12" x14ac:dyDescent="0.35">
      <c r="A1317" t="s">
        <v>179</v>
      </c>
      <c r="B1317">
        <v>72149110</v>
      </c>
      <c r="C1317" t="str">
        <f>VLOOKUP(B1317,[1]Sheet1!A$1:C$84,3,FALSE)</f>
        <v>Non Alloy and Other Alloy Merchant Bars and Light Sections</v>
      </c>
      <c r="D1317" t="s">
        <v>72</v>
      </c>
      <c r="E1317" t="s">
        <v>93</v>
      </c>
      <c r="F1317" t="s">
        <v>68</v>
      </c>
      <c r="G1317" t="s">
        <v>85</v>
      </c>
      <c r="H1317" t="s">
        <v>207</v>
      </c>
      <c r="I1317">
        <v>35</v>
      </c>
      <c r="J1317">
        <v>70</v>
      </c>
      <c r="K1317">
        <f t="shared" si="40"/>
        <v>7.0000000000000007E-2</v>
      </c>
      <c r="L1317">
        <f t="shared" si="41"/>
        <v>499.99999999999994</v>
      </c>
    </row>
    <row r="1318" spans="1:12" x14ac:dyDescent="0.35">
      <c r="A1318" t="s">
        <v>179</v>
      </c>
      <c r="B1318">
        <v>72149110</v>
      </c>
      <c r="C1318" t="str">
        <f>VLOOKUP(B1318,[1]Sheet1!A$1:C$84,3,FALSE)</f>
        <v>Non Alloy and Other Alloy Merchant Bars and Light Sections</v>
      </c>
      <c r="D1318" t="s">
        <v>72</v>
      </c>
      <c r="E1318" t="s">
        <v>93</v>
      </c>
      <c r="F1318" t="s">
        <v>68</v>
      </c>
      <c r="G1318" t="s">
        <v>67</v>
      </c>
      <c r="H1318" t="s">
        <v>207</v>
      </c>
      <c r="I1318">
        <v>10886</v>
      </c>
      <c r="J1318">
        <v>18862</v>
      </c>
      <c r="K1318">
        <f t="shared" si="40"/>
        <v>18.861999999999998</v>
      </c>
      <c r="L1318">
        <f t="shared" si="41"/>
        <v>577.13922171561876</v>
      </c>
    </row>
    <row r="1319" spans="1:12" x14ac:dyDescent="0.35">
      <c r="A1319" t="s">
        <v>179</v>
      </c>
      <c r="B1319">
        <v>72149110</v>
      </c>
      <c r="C1319" t="str">
        <f>VLOOKUP(B1319,[1]Sheet1!A$1:C$84,3,FALSE)</f>
        <v>Non Alloy and Other Alloy Merchant Bars and Light Sections</v>
      </c>
      <c r="D1319" t="s">
        <v>92</v>
      </c>
      <c r="E1319" t="s">
        <v>91</v>
      </c>
      <c r="F1319" t="s">
        <v>68</v>
      </c>
      <c r="G1319" t="s">
        <v>85</v>
      </c>
      <c r="H1319" t="s">
        <v>207</v>
      </c>
      <c r="I1319">
        <v>40297</v>
      </c>
      <c r="J1319">
        <v>81020</v>
      </c>
      <c r="K1319">
        <f t="shared" si="40"/>
        <v>81.02</v>
      </c>
      <c r="L1319">
        <f t="shared" si="41"/>
        <v>497.37101950135769</v>
      </c>
    </row>
    <row r="1320" spans="1:12" x14ac:dyDescent="0.35">
      <c r="A1320" t="s">
        <v>179</v>
      </c>
      <c r="B1320">
        <v>72149110</v>
      </c>
      <c r="C1320" t="str">
        <f>VLOOKUP(B1320,[1]Sheet1!A$1:C$84,3,FALSE)</f>
        <v>Non Alloy and Other Alloy Merchant Bars and Light Sections</v>
      </c>
      <c r="D1320" t="s">
        <v>92</v>
      </c>
      <c r="E1320" t="s">
        <v>91</v>
      </c>
      <c r="F1320" t="s">
        <v>68</v>
      </c>
      <c r="G1320" t="s">
        <v>67</v>
      </c>
      <c r="H1320" t="s">
        <v>207</v>
      </c>
      <c r="I1320">
        <v>213827</v>
      </c>
      <c r="J1320">
        <v>343657</v>
      </c>
      <c r="K1320">
        <f t="shared" si="40"/>
        <v>343.65699999999998</v>
      </c>
      <c r="L1320">
        <f t="shared" si="41"/>
        <v>622.21051804560943</v>
      </c>
    </row>
    <row r="1321" spans="1:12" x14ac:dyDescent="0.35">
      <c r="A1321" t="s">
        <v>179</v>
      </c>
      <c r="B1321">
        <v>72149110</v>
      </c>
      <c r="C1321" t="str">
        <f>VLOOKUP(B1321,[1]Sheet1!A$1:C$84,3,FALSE)</f>
        <v>Non Alloy and Other Alloy Merchant Bars and Light Sections</v>
      </c>
      <c r="D1321" t="s">
        <v>89</v>
      </c>
      <c r="E1321" t="s">
        <v>88</v>
      </c>
      <c r="F1321" t="s">
        <v>68</v>
      </c>
      <c r="G1321" t="s">
        <v>85</v>
      </c>
      <c r="H1321" t="s">
        <v>207</v>
      </c>
      <c r="I1321">
        <v>433238</v>
      </c>
      <c r="J1321">
        <v>871056</v>
      </c>
      <c r="K1321">
        <f t="shared" si="40"/>
        <v>871.05600000000004</v>
      </c>
      <c r="L1321">
        <f t="shared" si="41"/>
        <v>497.37100714535001</v>
      </c>
    </row>
    <row r="1322" spans="1:12" x14ac:dyDescent="0.35">
      <c r="A1322" t="s">
        <v>179</v>
      </c>
      <c r="B1322">
        <v>72149110</v>
      </c>
      <c r="C1322" t="str">
        <f>VLOOKUP(B1322,[1]Sheet1!A$1:C$84,3,FALSE)</f>
        <v>Non Alloy and Other Alloy Merchant Bars and Light Sections</v>
      </c>
      <c r="D1322" t="s">
        <v>89</v>
      </c>
      <c r="E1322" t="s">
        <v>88</v>
      </c>
      <c r="F1322" t="s">
        <v>68</v>
      </c>
      <c r="G1322" t="s">
        <v>67</v>
      </c>
      <c r="H1322" t="s">
        <v>207</v>
      </c>
      <c r="I1322">
        <v>1040703</v>
      </c>
      <c r="J1322">
        <v>2487304</v>
      </c>
      <c r="K1322">
        <f t="shared" si="40"/>
        <v>2487.3040000000001</v>
      </c>
      <c r="L1322">
        <f t="shared" si="41"/>
        <v>418.40603319899776</v>
      </c>
    </row>
    <row r="1323" spans="1:12" x14ac:dyDescent="0.35">
      <c r="A1323" t="s">
        <v>179</v>
      </c>
      <c r="B1323">
        <v>72149110</v>
      </c>
      <c r="C1323" t="str">
        <f>VLOOKUP(B1323,[1]Sheet1!A$1:C$84,3,FALSE)</f>
        <v>Non Alloy and Other Alloy Merchant Bars and Light Sections</v>
      </c>
      <c r="D1323" t="s">
        <v>87</v>
      </c>
      <c r="E1323" t="s">
        <v>86</v>
      </c>
      <c r="F1323" t="s">
        <v>68</v>
      </c>
      <c r="G1323" t="s">
        <v>85</v>
      </c>
      <c r="H1323" t="s">
        <v>207</v>
      </c>
      <c r="I1323">
        <v>57249</v>
      </c>
      <c r="J1323">
        <v>115102</v>
      </c>
      <c r="K1323">
        <f t="shared" si="40"/>
        <v>115.102</v>
      </c>
      <c r="L1323">
        <f t="shared" si="41"/>
        <v>497.37624020434049</v>
      </c>
    </row>
    <row r="1324" spans="1:12" x14ac:dyDescent="0.35">
      <c r="A1324" t="s">
        <v>179</v>
      </c>
      <c r="B1324">
        <v>72149110</v>
      </c>
      <c r="C1324" t="str">
        <f>VLOOKUP(B1324,[1]Sheet1!A$1:C$84,3,FALSE)</f>
        <v>Non Alloy and Other Alloy Merchant Bars and Light Sections</v>
      </c>
      <c r="D1324" t="s">
        <v>87</v>
      </c>
      <c r="E1324" t="s">
        <v>86</v>
      </c>
      <c r="F1324" t="s">
        <v>68</v>
      </c>
      <c r="G1324" t="s">
        <v>67</v>
      </c>
      <c r="H1324" t="s">
        <v>207</v>
      </c>
      <c r="I1324">
        <v>232643</v>
      </c>
      <c r="J1324">
        <v>462660</v>
      </c>
      <c r="K1324">
        <f t="shared" si="40"/>
        <v>462.66</v>
      </c>
      <c r="L1324">
        <f t="shared" si="41"/>
        <v>502.83793714606838</v>
      </c>
    </row>
    <row r="1325" spans="1:12" x14ac:dyDescent="0.35">
      <c r="A1325" t="s">
        <v>179</v>
      </c>
      <c r="B1325">
        <v>72149110</v>
      </c>
      <c r="C1325" t="str">
        <f>VLOOKUP(B1325,[1]Sheet1!A$1:C$84,3,FALSE)</f>
        <v>Non Alloy and Other Alloy Merchant Bars and Light Sections</v>
      </c>
      <c r="D1325" t="s">
        <v>84</v>
      </c>
      <c r="E1325" t="s">
        <v>83</v>
      </c>
      <c r="F1325" t="s">
        <v>68</v>
      </c>
      <c r="G1325" t="s">
        <v>85</v>
      </c>
      <c r="H1325" t="s">
        <v>207</v>
      </c>
      <c r="I1325">
        <v>50254</v>
      </c>
      <c r="J1325">
        <v>101039</v>
      </c>
      <c r="K1325">
        <f t="shared" si="40"/>
        <v>101.039</v>
      </c>
      <c r="L1325">
        <f t="shared" si="41"/>
        <v>497.37230178445947</v>
      </c>
    </row>
    <row r="1326" spans="1:12" x14ac:dyDescent="0.35">
      <c r="A1326" t="s">
        <v>179</v>
      </c>
      <c r="B1326">
        <v>72149110</v>
      </c>
      <c r="C1326" t="str">
        <f>VLOOKUP(B1326,[1]Sheet1!A$1:C$84,3,FALSE)</f>
        <v>Non Alloy and Other Alloy Merchant Bars and Light Sections</v>
      </c>
      <c r="D1326" t="s">
        <v>84</v>
      </c>
      <c r="E1326" t="s">
        <v>83</v>
      </c>
      <c r="F1326" t="s">
        <v>68</v>
      </c>
      <c r="G1326" t="s">
        <v>67</v>
      </c>
      <c r="H1326" t="s">
        <v>207</v>
      </c>
      <c r="I1326">
        <v>65025</v>
      </c>
      <c r="J1326">
        <v>190990</v>
      </c>
      <c r="K1326">
        <f t="shared" si="40"/>
        <v>190.99</v>
      </c>
      <c r="L1326">
        <f t="shared" si="41"/>
        <v>340.46285145819149</v>
      </c>
    </row>
    <row r="1327" spans="1:12" x14ac:dyDescent="0.35">
      <c r="A1327" t="s">
        <v>179</v>
      </c>
      <c r="B1327">
        <v>72149110</v>
      </c>
      <c r="C1327" t="str">
        <f>VLOOKUP(B1327,[1]Sheet1!A$1:C$84,3,FALSE)</f>
        <v>Non Alloy and Other Alloy Merchant Bars and Light Sections</v>
      </c>
      <c r="D1327" t="s">
        <v>80</v>
      </c>
      <c r="E1327" t="s">
        <v>79</v>
      </c>
      <c r="F1327" t="s">
        <v>68</v>
      </c>
      <c r="G1327" t="s">
        <v>85</v>
      </c>
      <c r="H1327" t="s">
        <v>207</v>
      </c>
      <c r="I1327">
        <v>278894</v>
      </c>
      <c r="J1327">
        <v>560736</v>
      </c>
      <c r="K1327">
        <f t="shared" si="40"/>
        <v>560.73599999999999</v>
      </c>
      <c r="L1327">
        <f t="shared" si="41"/>
        <v>497.37131198995604</v>
      </c>
    </row>
    <row r="1328" spans="1:12" x14ac:dyDescent="0.35">
      <c r="A1328" t="s">
        <v>179</v>
      </c>
      <c r="B1328">
        <v>72149110</v>
      </c>
      <c r="C1328" t="str">
        <f>VLOOKUP(B1328,[1]Sheet1!A$1:C$84,3,FALSE)</f>
        <v>Non Alloy and Other Alloy Merchant Bars and Light Sections</v>
      </c>
      <c r="D1328" t="s">
        <v>80</v>
      </c>
      <c r="E1328" t="s">
        <v>79</v>
      </c>
      <c r="F1328" t="s">
        <v>68</v>
      </c>
      <c r="G1328" t="s">
        <v>67</v>
      </c>
      <c r="H1328" t="s">
        <v>207</v>
      </c>
      <c r="I1328">
        <v>5384129</v>
      </c>
      <c r="J1328">
        <v>12480376</v>
      </c>
      <c r="K1328">
        <f t="shared" si="40"/>
        <v>12480.376</v>
      </c>
      <c r="L1328">
        <f t="shared" si="41"/>
        <v>431.40759541218949</v>
      </c>
    </row>
    <row r="1329" spans="1:12" x14ac:dyDescent="0.35">
      <c r="A1329" t="s">
        <v>179</v>
      </c>
      <c r="B1329">
        <v>72149110</v>
      </c>
      <c r="C1329" t="str">
        <f>VLOOKUP(B1329,[1]Sheet1!A$1:C$84,3,FALSE)</f>
        <v>Non Alloy and Other Alloy Merchant Bars and Light Sections</v>
      </c>
      <c r="D1329" t="s">
        <v>76</v>
      </c>
      <c r="E1329" t="s">
        <v>75</v>
      </c>
      <c r="F1329" t="s">
        <v>68</v>
      </c>
      <c r="G1329" t="s">
        <v>85</v>
      </c>
      <c r="H1329" t="s">
        <v>207</v>
      </c>
      <c r="I1329">
        <v>227345</v>
      </c>
      <c r="J1329">
        <v>457093</v>
      </c>
      <c r="K1329">
        <f t="shared" si="40"/>
        <v>457.09300000000002</v>
      </c>
      <c r="L1329">
        <f t="shared" si="41"/>
        <v>497.37143207181032</v>
      </c>
    </row>
    <row r="1330" spans="1:12" x14ac:dyDescent="0.35">
      <c r="A1330" t="s">
        <v>179</v>
      </c>
      <c r="B1330">
        <v>72149110</v>
      </c>
      <c r="C1330" t="str">
        <f>VLOOKUP(B1330,[1]Sheet1!A$1:C$84,3,FALSE)</f>
        <v>Non Alloy and Other Alloy Merchant Bars and Light Sections</v>
      </c>
      <c r="D1330" t="s">
        <v>76</v>
      </c>
      <c r="E1330" t="s">
        <v>75</v>
      </c>
      <c r="F1330" t="s">
        <v>68</v>
      </c>
      <c r="G1330" t="s">
        <v>67</v>
      </c>
      <c r="H1330" t="s">
        <v>207</v>
      </c>
      <c r="I1330">
        <v>2043987</v>
      </c>
      <c r="J1330">
        <v>3882307</v>
      </c>
      <c r="K1330">
        <f t="shared" si="40"/>
        <v>3882.3069999999998</v>
      </c>
      <c r="L1330">
        <f t="shared" si="41"/>
        <v>526.48773010480625</v>
      </c>
    </row>
    <row r="1331" spans="1:12" x14ac:dyDescent="0.35">
      <c r="A1331" t="s">
        <v>179</v>
      </c>
      <c r="B1331">
        <v>72149110</v>
      </c>
      <c r="C1331" t="str">
        <f>VLOOKUP(B1331,[1]Sheet1!A$1:C$84,3,FALSE)</f>
        <v>Non Alloy and Other Alloy Merchant Bars and Light Sections</v>
      </c>
      <c r="D1331" t="s">
        <v>107</v>
      </c>
      <c r="E1331" t="s">
        <v>106</v>
      </c>
      <c r="F1331" t="s">
        <v>68</v>
      </c>
      <c r="G1331" t="s">
        <v>67</v>
      </c>
      <c r="H1331" t="s">
        <v>207</v>
      </c>
      <c r="I1331">
        <v>0</v>
      </c>
      <c r="J1331">
        <v>0</v>
      </c>
      <c r="K1331">
        <f t="shared" si="40"/>
        <v>0</v>
      </c>
      <c r="L1331" t="e">
        <f t="shared" si="41"/>
        <v>#DIV/0!</v>
      </c>
    </row>
    <row r="1332" spans="1:12" x14ac:dyDescent="0.35">
      <c r="A1332" t="s">
        <v>178</v>
      </c>
      <c r="B1332">
        <v>72149190</v>
      </c>
      <c r="C1332" t="str">
        <f>VLOOKUP(B1332,[1]Sheet1!A$1:C$84,3,FALSE)</f>
        <v>Non Alloy and Other Alloy Merchant Bars and Light Sections</v>
      </c>
      <c r="D1332" t="s">
        <v>92</v>
      </c>
      <c r="E1332" t="s">
        <v>91</v>
      </c>
      <c r="F1332" t="s">
        <v>68</v>
      </c>
      <c r="G1332" t="s">
        <v>85</v>
      </c>
      <c r="H1332" t="s">
        <v>207</v>
      </c>
      <c r="I1332">
        <v>3137</v>
      </c>
      <c r="J1332">
        <v>5674</v>
      </c>
      <c r="K1332">
        <f t="shared" si="40"/>
        <v>5.6740000000000004</v>
      </c>
      <c r="L1332">
        <f t="shared" si="41"/>
        <v>552.87275290800142</v>
      </c>
    </row>
    <row r="1333" spans="1:12" x14ac:dyDescent="0.35">
      <c r="A1333" t="s">
        <v>178</v>
      </c>
      <c r="B1333">
        <v>72149190</v>
      </c>
      <c r="C1333" t="str">
        <f>VLOOKUP(B1333,[1]Sheet1!A$1:C$84,3,FALSE)</f>
        <v>Non Alloy and Other Alloy Merchant Bars and Light Sections</v>
      </c>
      <c r="D1333" t="s">
        <v>92</v>
      </c>
      <c r="E1333" t="s">
        <v>91</v>
      </c>
      <c r="F1333" t="s">
        <v>68</v>
      </c>
      <c r="G1333" t="s">
        <v>67</v>
      </c>
      <c r="H1333" t="s">
        <v>207</v>
      </c>
      <c r="I1333">
        <v>16669</v>
      </c>
      <c r="J1333">
        <v>624</v>
      </c>
      <c r="K1333">
        <f t="shared" si="40"/>
        <v>0.624</v>
      </c>
      <c r="L1333">
        <f t="shared" si="41"/>
        <v>26713.141025641027</v>
      </c>
    </row>
    <row r="1334" spans="1:12" x14ac:dyDescent="0.35">
      <c r="A1334" t="s">
        <v>178</v>
      </c>
      <c r="B1334">
        <v>72149190</v>
      </c>
      <c r="C1334" t="str">
        <f>VLOOKUP(B1334,[1]Sheet1!A$1:C$84,3,FALSE)</f>
        <v>Non Alloy and Other Alloy Merchant Bars and Light Sections</v>
      </c>
      <c r="D1334" t="s">
        <v>89</v>
      </c>
      <c r="E1334" t="s">
        <v>88</v>
      </c>
      <c r="F1334" t="s">
        <v>68</v>
      </c>
      <c r="G1334" t="s">
        <v>85</v>
      </c>
      <c r="H1334" t="s">
        <v>207</v>
      </c>
      <c r="I1334">
        <v>20767</v>
      </c>
      <c r="J1334">
        <v>37556</v>
      </c>
      <c r="K1334">
        <f t="shared" si="40"/>
        <v>37.555999999999997</v>
      </c>
      <c r="L1334">
        <f t="shared" si="41"/>
        <v>552.96091170518696</v>
      </c>
    </row>
    <row r="1335" spans="1:12" x14ac:dyDescent="0.35">
      <c r="A1335" t="s">
        <v>178</v>
      </c>
      <c r="B1335">
        <v>72149190</v>
      </c>
      <c r="C1335" t="str">
        <f>VLOOKUP(B1335,[1]Sheet1!A$1:C$84,3,FALSE)</f>
        <v>Non Alloy and Other Alloy Merchant Bars and Light Sections</v>
      </c>
      <c r="D1335" t="s">
        <v>89</v>
      </c>
      <c r="E1335" t="s">
        <v>88</v>
      </c>
      <c r="F1335" t="s">
        <v>68</v>
      </c>
      <c r="G1335" t="s">
        <v>67</v>
      </c>
      <c r="H1335" t="s">
        <v>207</v>
      </c>
      <c r="I1335">
        <v>49379</v>
      </c>
      <c r="J1335">
        <v>87740</v>
      </c>
      <c r="K1335">
        <f t="shared" si="40"/>
        <v>87.74</v>
      </c>
      <c r="L1335">
        <f t="shared" si="41"/>
        <v>562.7877820834284</v>
      </c>
    </row>
    <row r="1336" spans="1:12" x14ac:dyDescent="0.35">
      <c r="A1336" t="s">
        <v>178</v>
      </c>
      <c r="B1336">
        <v>72149190</v>
      </c>
      <c r="C1336" t="str">
        <f>VLOOKUP(B1336,[1]Sheet1!A$1:C$84,3,FALSE)</f>
        <v>Non Alloy and Other Alloy Merchant Bars and Light Sections</v>
      </c>
      <c r="D1336" t="s">
        <v>84</v>
      </c>
      <c r="E1336" t="s">
        <v>83</v>
      </c>
      <c r="F1336" t="s">
        <v>68</v>
      </c>
      <c r="G1336" t="s">
        <v>85</v>
      </c>
      <c r="H1336" t="s">
        <v>207</v>
      </c>
      <c r="I1336">
        <v>134201</v>
      </c>
      <c r="J1336">
        <v>242689</v>
      </c>
      <c r="K1336">
        <f t="shared" si="40"/>
        <v>242.68899999999999</v>
      </c>
      <c r="L1336">
        <f t="shared" si="41"/>
        <v>552.97520695210744</v>
      </c>
    </row>
    <row r="1337" spans="1:12" x14ac:dyDescent="0.35">
      <c r="A1337" t="s">
        <v>178</v>
      </c>
      <c r="B1337">
        <v>72149190</v>
      </c>
      <c r="C1337" t="str">
        <f>VLOOKUP(B1337,[1]Sheet1!A$1:C$84,3,FALSE)</f>
        <v>Non Alloy and Other Alloy Merchant Bars and Light Sections</v>
      </c>
      <c r="D1337" t="s">
        <v>84</v>
      </c>
      <c r="E1337" t="s">
        <v>83</v>
      </c>
      <c r="F1337" t="s">
        <v>68</v>
      </c>
      <c r="G1337" t="s">
        <v>67</v>
      </c>
      <c r="H1337" t="s">
        <v>207</v>
      </c>
      <c r="I1337">
        <v>171579</v>
      </c>
      <c r="J1337">
        <v>269247</v>
      </c>
      <c r="K1337">
        <f t="shared" si="40"/>
        <v>269.24700000000001</v>
      </c>
      <c r="L1337">
        <f t="shared" si="41"/>
        <v>637.25501119789635</v>
      </c>
    </row>
    <row r="1338" spans="1:12" x14ac:dyDescent="0.35">
      <c r="A1338" t="s">
        <v>178</v>
      </c>
      <c r="B1338">
        <v>72149190</v>
      </c>
      <c r="C1338" t="str">
        <f>VLOOKUP(B1338,[1]Sheet1!A$1:C$84,3,FALSE)</f>
        <v>Non Alloy and Other Alloy Merchant Bars and Light Sections</v>
      </c>
      <c r="D1338" t="s">
        <v>76</v>
      </c>
      <c r="E1338" t="s">
        <v>75</v>
      </c>
      <c r="F1338" t="s">
        <v>68</v>
      </c>
      <c r="G1338" t="s">
        <v>85</v>
      </c>
      <c r="H1338" t="s">
        <v>207</v>
      </c>
      <c r="I1338">
        <v>4180</v>
      </c>
      <c r="J1338">
        <v>7558</v>
      </c>
      <c r="K1338">
        <f t="shared" si="40"/>
        <v>7.5579999999999998</v>
      </c>
      <c r="L1338">
        <f t="shared" si="41"/>
        <v>553.0563641174914</v>
      </c>
    </row>
    <row r="1339" spans="1:12" x14ac:dyDescent="0.35">
      <c r="A1339" t="s">
        <v>178</v>
      </c>
      <c r="B1339">
        <v>72149190</v>
      </c>
      <c r="C1339" t="str">
        <f>VLOOKUP(B1339,[1]Sheet1!A$1:C$84,3,FALSE)</f>
        <v>Non Alloy and Other Alloy Merchant Bars and Light Sections</v>
      </c>
      <c r="D1339" t="s">
        <v>76</v>
      </c>
      <c r="E1339" t="s">
        <v>75</v>
      </c>
      <c r="F1339" t="s">
        <v>68</v>
      </c>
      <c r="G1339" t="s">
        <v>67</v>
      </c>
      <c r="H1339" t="s">
        <v>207</v>
      </c>
      <c r="I1339">
        <v>38356</v>
      </c>
      <c r="J1339">
        <v>66330</v>
      </c>
      <c r="K1339">
        <f t="shared" si="40"/>
        <v>66.33</v>
      </c>
      <c r="L1339">
        <f t="shared" si="41"/>
        <v>578.26021408110967</v>
      </c>
    </row>
    <row r="1340" spans="1:12" x14ac:dyDescent="0.35">
      <c r="A1340" t="s">
        <v>178</v>
      </c>
      <c r="B1340">
        <v>72149190</v>
      </c>
      <c r="C1340" t="str">
        <f>VLOOKUP(B1340,[1]Sheet1!A$1:C$84,3,FALSE)</f>
        <v>Non Alloy and Other Alloy Merchant Bars and Light Sections</v>
      </c>
      <c r="D1340" t="s">
        <v>110</v>
      </c>
      <c r="E1340" t="s">
        <v>109</v>
      </c>
      <c r="F1340" t="s">
        <v>68</v>
      </c>
      <c r="G1340" t="s">
        <v>85</v>
      </c>
      <c r="H1340" t="s">
        <v>207</v>
      </c>
      <c r="I1340">
        <v>64</v>
      </c>
      <c r="J1340">
        <v>116</v>
      </c>
      <c r="K1340">
        <f t="shared" si="40"/>
        <v>0.11600000000000001</v>
      </c>
      <c r="L1340">
        <f t="shared" si="41"/>
        <v>551.72413793103442</v>
      </c>
    </row>
    <row r="1341" spans="1:12" x14ac:dyDescent="0.35">
      <c r="A1341" t="s">
        <v>178</v>
      </c>
      <c r="B1341">
        <v>72149190</v>
      </c>
      <c r="C1341" t="str">
        <f>VLOOKUP(B1341,[1]Sheet1!A$1:C$84,3,FALSE)</f>
        <v>Non Alloy and Other Alloy Merchant Bars and Light Sections</v>
      </c>
      <c r="D1341" t="s">
        <v>110</v>
      </c>
      <c r="E1341" t="s">
        <v>109</v>
      </c>
      <c r="F1341" t="s">
        <v>68</v>
      </c>
      <c r="G1341" t="s">
        <v>67</v>
      </c>
      <c r="H1341" t="s">
        <v>207</v>
      </c>
      <c r="I1341">
        <v>123</v>
      </c>
      <c r="J1341">
        <v>8</v>
      </c>
      <c r="K1341">
        <f t="shared" si="40"/>
        <v>8.0000000000000002E-3</v>
      </c>
      <c r="L1341">
        <f t="shared" si="41"/>
        <v>15375</v>
      </c>
    </row>
    <row r="1342" spans="1:12" x14ac:dyDescent="0.35">
      <c r="A1342" t="s">
        <v>178</v>
      </c>
      <c r="B1342">
        <v>72149190</v>
      </c>
      <c r="C1342" t="str">
        <f>VLOOKUP(B1342,[1]Sheet1!A$1:C$84,3,FALSE)</f>
        <v>Non Alloy and Other Alloy Merchant Bars and Light Sections</v>
      </c>
      <c r="D1342" t="s">
        <v>101</v>
      </c>
      <c r="E1342" t="s">
        <v>100</v>
      </c>
      <c r="F1342" t="s">
        <v>68</v>
      </c>
      <c r="G1342" t="s">
        <v>67</v>
      </c>
      <c r="H1342" t="s">
        <v>207</v>
      </c>
      <c r="I1342">
        <v>1885819</v>
      </c>
      <c r="J1342">
        <v>3593445</v>
      </c>
      <c r="K1342">
        <f t="shared" si="40"/>
        <v>3593.4450000000002</v>
      </c>
      <c r="L1342">
        <f t="shared" si="41"/>
        <v>524.7941738359707</v>
      </c>
    </row>
    <row r="1343" spans="1:12" x14ac:dyDescent="0.35">
      <c r="A1343" t="s">
        <v>177</v>
      </c>
      <c r="B1343">
        <v>72149931</v>
      </c>
      <c r="C1343" t="str">
        <f>VLOOKUP(B1343,[1]Sheet1!A$1:C$84,3,FALSE)</f>
        <v>Non Alloy and Other Alloy Merchant Bars and Light Sections</v>
      </c>
      <c r="D1343" t="s">
        <v>67</v>
      </c>
      <c r="E1343" t="s">
        <v>94</v>
      </c>
      <c r="F1343" t="s">
        <v>68</v>
      </c>
      <c r="G1343" t="s">
        <v>67</v>
      </c>
      <c r="H1343" t="s">
        <v>207</v>
      </c>
      <c r="I1343">
        <v>15621</v>
      </c>
      <c r="J1343">
        <v>30000</v>
      </c>
      <c r="K1343">
        <f t="shared" si="40"/>
        <v>30</v>
      </c>
      <c r="L1343">
        <f t="shared" si="41"/>
        <v>520.70000000000005</v>
      </c>
    </row>
    <row r="1344" spans="1:12" x14ac:dyDescent="0.35">
      <c r="A1344" t="s">
        <v>177</v>
      </c>
      <c r="B1344">
        <v>72149931</v>
      </c>
      <c r="C1344" t="str">
        <f>VLOOKUP(B1344,[1]Sheet1!A$1:C$84,3,FALSE)</f>
        <v>Non Alloy and Other Alloy Merchant Bars and Light Sections</v>
      </c>
      <c r="D1344" t="s">
        <v>72</v>
      </c>
      <c r="E1344" t="s">
        <v>93</v>
      </c>
      <c r="F1344" t="s">
        <v>68</v>
      </c>
      <c r="G1344" t="s">
        <v>85</v>
      </c>
      <c r="H1344" t="s">
        <v>207</v>
      </c>
      <c r="I1344">
        <v>510</v>
      </c>
      <c r="J1344">
        <v>792</v>
      </c>
      <c r="K1344">
        <f t="shared" si="40"/>
        <v>0.79200000000000004</v>
      </c>
      <c r="L1344">
        <f t="shared" si="41"/>
        <v>643.93939393939388</v>
      </c>
    </row>
    <row r="1345" spans="1:12" x14ac:dyDescent="0.35">
      <c r="A1345" t="s">
        <v>177</v>
      </c>
      <c r="B1345">
        <v>72149931</v>
      </c>
      <c r="C1345" t="str">
        <f>VLOOKUP(B1345,[1]Sheet1!A$1:C$84,3,FALSE)</f>
        <v>Non Alloy and Other Alloy Merchant Bars and Light Sections</v>
      </c>
      <c r="D1345" t="s">
        <v>72</v>
      </c>
      <c r="E1345" t="s">
        <v>93</v>
      </c>
      <c r="F1345" t="s">
        <v>68</v>
      </c>
      <c r="G1345" t="s">
        <v>67</v>
      </c>
      <c r="H1345" t="s">
        <v>207</v>
      </c>
      <c r="I1345">
        <v>149907</v>
      </c>
      <c r="J1345">
        <v>117114</v>
      </c>
      <c r="K1345">
        <f t="shared" si="40"/>
        <v>117.114</v>
      </c>
      <c r="L1345">
        <f t="shared" si="41"/>
        <v>1280.0092217839028</v>
      </c>
    </row>
    <row r="1346" spans="1:12" x14ac:dyDescent="0.35">
      <c r="A1346" t="s">
        <v>177</v>
      </c>
      <c r="B1346">
        <v>72149931</v>
      </c>
      <c r="C1346" t="str">
        <f>VLOOKUP(B1346,[1]Sheet1!A$1:C$84,3,FALSE)</f>
        <v>Non Alloy and Other Alloy Merchant Bars and Light Sections</v>
      </c>
      <c r="D1346" t="s">
        <v>92</v>
      </c>
      <c r="E1346" t="s">
        <v>91</v>
      </c>
      <c r="F1346" t="s">
        <v>68</v>
      </c>
      <c r="G1346" t="s">
        <v>85</v>
      </c>
      <c r="H1346" t="s">
        <v>207</v>
      </c>
      <c r="I1346">
        <v>22561</v>
      </c>
      <c r="J1346">
        <v>34996</v>
      </c>
      <c r="K1346">
        <f t="shared" ref="K1346:K1409" si="42">J1346/1000</f>
        <v>34.996000000000002</v>
      </c>
      <c r="L1346">
        <f t="shared" ref="L1346:L1409" si="43">I1346/K1346</f>
        <v>644.67367699165618</v>
      </c>
    </row>
    <row r="1347" spans="1:12" x14ac:dyDescent="0.35">
      <c r="A1347" t="s">
        <v>177</v>
      </c>
      <c r="B1347">
        <v>72149931</v>
      </c>
      <c r="C1347" t="str">
        <f>VLOOKUP(B1347,[1]Sheet1!A$1:C$84,3,FALSE)</f>
        <v>Non Alloy and Other Alloy Merchant Bars and Light Sections</v>
      </c>
      <c r="D1347" t="s">
        <v>92</v>
      </c>
      <c r="E1347" t="s">
        <v>91</v>
      </c>
      <c r="F1347" t="s">
        <v>68</v>
      </c>
      <c r="G1347" t="s">
        <v>67</v>
      </c>
      <c r="H1347" t="s">
        <v>207</v>
      </c>
      <c r="I1347">
        <v>115894</v>
      </c>
      <c r="J1347">
        <v>132131</v>
      </c>
      <c r="K1347">
        <f t="shared" si="42"/>
        <v>132.131</v>
      </c>
      <c r="L1347">
        <f t="shared" si="43"/>
        <v>877.11437891183755</v>
      </c>
    </row>
    <row r="1348" spans="1:12" x14ac:dyDescent="0.35">
      <c r="A1348" t="s">
        <v>177</v>
      </c>
      <c r="B1348">
        <v>72149931</v>
      </c>
      <c r="C1348" t="str">
        <f>VLOOKUP(B1348,[1]Sheet1!A$1:C$84,3,FALSE)</f>
        <v>Non Alloy and Other Alloy Merchant Bars and Light Sections</v>
      </c>
      <c r="D1348" t="s">
        <v>89</v>
      </c>
      <c r="E1348" t="s">
        <v>88</v>
      </c>
      <c r="F1348" t="s">
        <v>68</v>
      </c>
      <c r="G1348" t="s">
        <v>85</v>
      </c>
      <c r="H1348" t="s">
        <v>207</v>
      </c>
      <c r="I1348">
        <v>5012</v>
      </c>
      <c r="J1348">
        <v>7775</v>
      </c>
      <c r="K1348">
        <f t="shared" si="42"/>
        <v>7.7750000000000004</v>
      </c>
      <c r="L1348">
        <f t="shared" si="43"/>
        <v>644.6302250803858</v>
      </c>
    </row>
    <row r="1349" spans="1:12" x14ac:dyDescent="0.35">
      <c r="A1349" t="s">
        <v>177</v>
      </c>
      <c r="B1349">
        <v>72149931</v>
      </c>
      <c r="C1349" t="str">
        <f>VLOOKUP(B1349,[1]Sheet1!A$1:C$84,3,FALSE)</f>
        <v>Non Alloy and Other Alloy Merchant Bars and Light Sections</v>
      </c>
      <c r="D1349" t="s">
        <v>89</v>
      </c>
      <c r="E1349" t="s">
        <v>88</v>
      </c>
      <c r="F1349" t="s">
        <v>68</v>
      </c>
      <c r="G1349" t="s">
        <v>67</v>
      </c>
      <c r="H1349" t="s">
        <v>207</v>
      </c>
      <c r="I1349">
        <v>12014</v>
      </c>
      <c r="J1349">
        <v>17760</v>
      </c>
      <c r="K1349">
        <f t="shared" si="42"/>
        <v>17.760000000000002</v>
      </c>
      <c r="L1349">
        <f t="shared" si="43"/>
        <v>676.46396396396392</v>
      </c>
    </row>
    <row r="1350" spans="1:12" x14ac:dyDescent="0.35">
      <c r="A1350" t="s">
        <v>177</v>
      </c>
      <c r="B1350">
        <v>72149931</v>
      </c>
      <c r="C1350" t="str">
        <f>VLOOKUP(B1350,[1]Sheet1!A$1:C$84,3,FALSE)</f>
        <v>Non Alloy and Other Alloy Merchant Bars and Light Sections</v>
      </c>
      <c r="D1350" t="s">
        <v>78</v>
      </c>
      <c r="E1350" t="s">
        <v>77</v>
      </c>
      <c r="F1350" t="s">
        <v>68</v>
      </c>
      <c r="G1350" t="s">
        <v>85</v>
      </c>
      <c r="H1350" t="s">
        <v>207</v>
      </c>
      <c r="I1350">
        <v>572065</v>
      </c>
      <c r="J1350">
        <v>887389</v>
      </c>
      <c r="K1350">
        <f t="shared" si="42"/>
        <v>887.38900000000001</v>
      </c>
      <c r="L1350">
        <f t="shared" si="43"/>
        <v>644.66090970250923</v>
      </c>
    </row>
    <row r="1351" spans="1:12" x14ac:dyDescent="0.35">
      <c r="A1351" t="s">
        <v>177</v>
      </c>
      <c r="B1351">
        <v>72149931</v>
      </c>
      <c r="C1351" t="str">
        <f>VLOOKUP(B1351,[1]Sheet1!A$1:C$84,3,FALSE)</f>
        <v>Non Alloy and Other Alloy Merchant Bars and Light Sections</v>
      </c>
      <c r="D1351" t="s">
        <v>78</v>
      </c>
      <c r="E1351" t="s">
        <v>77</v>
      </c>
      <c r="F1351" t="s">
        <v>68</v>
      </c>
      <c r="G1351" t="s">
        <v>67</v>
      </c>
      <c r="H1351" t="s">
        <v>207</v>
      </c>
      <c r="I1351">
        <v>696352</v>
      </c>
      <c r="J1351">
        <v>1231596</v>
      </c>
      <c r="K1351">
        <f t="shared" si="42"/>
        <v>1231.596</v>
      </c>
      <c r="L1351">
        <f t="shared" si="43"/>
        <v>565.406188392947</v>
      </c>
    </row>
    <row r="1352" spans="1:12" x14ac:dyDescent="0.35">
      <c r="A1352" t="s">
        <v>177</v>
      </c>
      <c r="B1352">
        <v>72149931</v>
      </c>
      <c r="C1352" t="str">
        <f>VLOOKUP(B1352,[1]Sheet1!A$1:C$84,3,FALSE)</f>
        <v>Non Alloy and Other Alloy Merchant Bars and Light Sections</v>
      </c>
      <c r="D1352" t="s">
        <v>76</v>
      </c>
      <c r="E1352" t="s">
        <v>75</v>
      </c>
      <c r="F1352" t="s">
        <v>68</v>
      </c>
      <c r="G1352" t="s">
        <v>85</v>
      </c>
      <c r="H1352" t="s">
        <v>207</v>
      </c>
      <c r="I1352">
        <v>273</v>
      </c>
      <c r="J1352">
        <v>423</v>
      </c>
      <c r="K1352">
        <f t="shared" si="42"/>
        <v>0.42299999999999999</v>
      </c>
      <c r="L1352">
        <f t="shared" si="43"/>
        <v>645.39007092198585</v>
      </c>
    </row>
    <row r="1353" spans="1:12" x14ac:dyDescent="0.35">
      <c r="A1353" t="s">
        <v>177</v>
      </c>
      <c r="B1353">
        <v>72149931</v>
      </c>
      <c r="C1353" t="str">
        <f>VLOOKUP(B1353,[1]Sheet1!A$1:C$84,3,FALSE)</f>
        <v>Non Alloy and Other Alloy Merchant Bars and Light Sections</v>
      </c>
      <c r="D1353" t="s">
        <v>76</v>
      </c>
      <c r="E1353" t="s">
        <v>75</v>
      </c>
      <c r="F1353" t="s">
        <v>68</v>
      </c>
      <c r="G1353" t="s">
        <v>67</v>
      </c>
      <c r="H1353" t="s">
        <v>207</v>
      </c>
      <c r="I1353">
        <v>2422</v>
      </c>
      <c r="J1353">
        <v>2097</v>
      </c>
      <c r="K1353">
        <f t="shared" si="42"/>
        <v>2.097</v>
      </c>
      <c r="L1353">
        <f t="shared" si="43"/>
        <v>1154.9833094897472</v>
      </c>
    </row>
    <row r="1354" spans="1:12" x14ac:dyDescent="0.35">
      <c r="A1354" t="s">
        <v>177</v>
      </c>
      <c r="B1354">
        <v>72149931</v>
      </c>
      <c r="C1354" t="str">
        <f>VLOOKUP(B1354,[1]Sheet1!A$1:C$84,3,FALSE)</f>
        <v>Non Alloy and Other Alloy Merchant Bars and Light Sections</v>
      </c>
      <c r="D1354" t="s">
        <v>116</v>
      </c>
      <c r="E1354" t="s">
        <v>115</v>
      </c>
      <c r="F1354" t="s">
        <v>68</v>
      </c>
      <c r="G1354" t="s">
        <v>67</v>
      </c>
      <c r="H1354" t="s">
        <v>207</v>
      </c>
      <c r="I1354">
        <v>16031</v>
      </c>
      <c r="J1354">
        <v>24485</v>
      </c>
      <c r="K1354">
        <f t="shared" si="42"/>
        <v>24.484999999999999</v>
      </c>
      <c r="L1354">
        <f t="shared" si="43"/>
        <v>654.72738411272212</v>
      </c>
    </row>
    <row r="1355" spans="1:12" x14ac:dyDescent="0.35">
      <c r="A1355" t="s">
        <v>177</v>
      </c>
      <c r="B1355">
        <v>72149931</v>
      </c>
      <c r="C1355" t="str">
        <f>VLOOKUP(B1355,[1]Sheet1!A$1:C$84,3,FALSE)</f>
        <v>Non Alloy and Other Alloy Merchant Bars and Light Sections</v>
      </c>
      <c r="D1355" t="s">
        <v>74</v>
      </c>
      <c r="E1355" t="s">
        <v>73</v>
      </c>
      <c r="F1355" t="s">
        <v>68</v>
      </c>
      <c r="G1355" t="s">
        <v>85</v>
      </c>
      <c r="H1355" t="s">
        <v>207</v>
      </c>
      <c r="I1355">
        <v>4840</v>
      </c>
      <c r="J1355">
        <v>7508</v>
      </c>
      <c r="K1355">
        <f t="shared" si="42"/>
        <v>7.508</v>
      </c>
      <c r="L1355">
        <f t="shared" si="43"/>
        <v>644.64571124134261</v>
      </c>
    </row>
    <row r="1356" spans="1:12" x14ac:dyDescent="0.35">
      <c r="A1356" t="s">
        <v>177</v>
      </c>
      <c r="B1356">
        <v>72149931</v>
      </c>
      <c r="C1356" t="str">
        <f>VLOOKUP(B1356,[1]Sheet1!A$1:C$84,3,FALSE)</f>
        <v>Non Alloy and Other Alloy Merchant Bars and Light Sections</v>
      </c>
      <c r="D1356" t="s">
        <v>74</v>
      </c>
      <c r="E1356" t="s">
        <v>73</v>
      </c>
      <c r="F1356" t="s">
        <v>68</v>
      </c>
      <c r="G1356" t="s">
        <v>67</v>
      </c>
      <c r="H1356" t="s">
        <v>207</v>
      </c>
      <c r="I1356">
        <v>18672</v>
      </c>
      <c r="J1356">
        <v>5848</v>
      </c>
      <c r="K1356">
        <f t="shared" si="42"/>
        <v>5.8479999999999999</v>
      </c>
      <c r="L1356">
        <f t="shared" si="43"/>
        <v>3192.8864569083448</v>
      </c>
    </row>
    <row r="1357" spans="1:12" x14ac:dyDescent="0.35">
      <c r="A1357" t="s">
        <v>177</v>
      </c>
      <c r="B1357">
        <v>72149931</v>
      </c>
      <c r="C1357" t="str">
        <f>VLOOKUP(B1357,[1]Sheet1!A$1:C$84,3,FALSE)</f>
        <v>Non Alloy and Other Alloy Merchant Bars and Light Sections</v>
      </c>
      <c r="D1357" t="s">
        <v>110</v>
      </c>
      <c r="E1357" t="s">
        <v>109</v>
      </c>
      <c r="F1357" t="s">
        <v>68</v>
      </c>
      <c r="G1357" t="s">
        <v>85</v>
      </c>
      <c r="H1357" t="s">
        <v>207</v>
      </c>
      <c r="I1357">
        <v>682075</v>
      </c>
      <c r="J1357">
        <v>1058037</v>
      </c>
      <c r="K1357">
        <f t="shared" si="42"/>
        <v>1058.037</v>
      </c>
      <c r="L1357">
        <f t="shared" si="43"/>
        <v>644.6608199902272</v>
      </c>
    </row>
    <row r="1358" spans="1:12" x14ac:dyDescent="0.35">
      <c r="A1358" t="s">
        <v>177</v>
      </c>
      <c r="B1358">
        <v>72149931</v>
      </c>
      <c r="C1358" t="str">
        <f>VLOOKUP(B1358,[1]Sheet1!A$1:C$84,3,FALSE)</f>
        <v>Non Alloy and Other Alloy Merchant Bars and Light Sections</v>
      </c>
      <c r="D1358" t="s">
        <v>110</v>
      </c>
      <c r="E1358" t="s">
        <v>109</v>
      </c>
      <c r="F1358" t="s">
        <v>68</v>
      </c>
      <c r="G1358" t="s">
        <v>67</v>
      </c>
      <c r="H1358" t="s">
        <v>207</v>
      </c>
      <c r="I1358">
        <v>1336210</v>
      </c>
      <c r="J1358">
        <v>2342540</v>
      </c>
      <c r="K1358">
        <f t="shared" si="42"/>
        <v>2342.54</v>
      </c>
      <c r="L1358">
        <f t="shared" si="43"/>
        <v>570.41075072357353</v>
      </c>
    </row>
    <row r="1359" spans="1:12" x14ac:dyDescent="0.35">
      <c r="A1359" t="s">
        <v>176</v>
      </c>
      <c r="B1359">
        <v>72149939</v>
      </c>
      <c r="C1359" t="str">
        <f>VLOOKUP(B1359,[1]Sheet1!A$1:C$84,3,FALSE)</f>
        <v>Non Alloy and Other Alloy Merchant Bars and Light Sections</v>
      </c>
      <c r="D1359" t="s">
        <v>67</v>
      </c>
      <c r="E1359" t="s">
        <v>94</v>
      </c>
      <c r="F1359" t="s">
        <v>68</v>
      </c>
      <c r="G1359" t="s">
        <v>85</v>
      </c>
      <c r="H1359" t="s">
        <v>207</v>
      </c>
      <c r="I1359">
        <v>333367</v>
      </c>
      <c r="J1359">
        <v>681440</v>
      </c>
      <c r="K1359">
        <f t="shared" si="42"/>
        <v>681.44</v>
      </c>
      <c r="L1359">
        <f t="shared" si="43"/>
        <v>489.20961493308283</v>
      </c>
    </row>
    <row r="1360" spans="1:12" x14ac:dyDescent="0.35">
      <c r="A1360" t="s">
        <v>176</v>
      </c>
      <c r="B1360">
        <v>72149939</v>
      </c>
      <c r="C1360" t="str">
        <f>VLOOKUP(B1360,[1]Sheet1!A$1:C$84,3,FALSE)</f>
        <v>Non Alloy and Other Alloy Merchant Bars and Light Sections</v>
      </c>
      <c r="D1360" t="s">
        <v>67</v>
      </c>
      <c r="E1360" t="s">
        <v>94</v>
      </c>
      <c r="F1360" t="s">
        <v>68</v>
      </c>
      <c r="G1360" t="s">
        <v>67</v>
      </c>
      <c r="H1360" t="s">
        <v>207</v>
      </c>
      <c r="I1360">
        <v>1580084</v>
      </c>
      <c r="J1360">
        <v>3303707</v>
      </c>
      <c r="K1360">
        <f t="shared" si="42"/>
        <v>3303.7069999999999</v>
      </c>
      <c r="L1360">
        <f t="shared" si="43"/>
        <v>478.27606988149978</v>
      </c>
    </row>
    <row r="1361" spans="1:12" x14ac:dyDescent="0.35">
      <c r="A1361" t="s">
        <v>176</v>
      </c>
      <c r="B1361">
        <v>72149939</v>
      </c>
      <c r="C1361" t="str">
        <f>VLOOKUP(B1361,[1]Sheet1!A$1:C$84,3,FALSE)</f>
        <v>Non Alloy and Other Alloy Merchant Bars and Light Sections</v>
      </c>
      <c r="D1361" t="s">
        <v>72</v>
      </c>
      <c r="E1361" t="s">
        <v>93</v>
      </c>
      <c r="F1361" t="s">
        <v>68</v>
      </c>
      <c r="G1361" t="s">
        <v>85</v>
      </c>
      <c r="H1361" t="s">
        <v>207</v>
      </c>
      <c r="I1361">
        <v>108</v>
      </c>
      <c r="J1361">
        <v>220</v>
      </c>
      <c r="K1361">
        <f t="shared" si="42"/>
        <v>0.22</v>
      </c>
      <c r="L1361">
        <f t="shared" si="43"/>
        <v>490.90909090909093</v>
      </c>
    </row>
    <row r="1362" spans="1:12" x14ac:dyDescent="0.35">
      <c r="A1362" t="s">
        <v>176</v>
      </c>
      <c r="B1362">
        <v>72149939</v>
      </c>
      <c r="C1362" t="str">
        <f>VLOOKUP(B1362,[1]Sheet1!A$1:C$84,3,FALSE)</f>
        <v>Non Alloy and Other Alloy Merchant Bars and Light Sections</v>
      </c>
      <c r="D1362" t="s">
        <v>72</v>
      </c>
      <c r="E1362" t="s">
        <v>93</v>
      </c>
      <c r="F1362" t="s">
        <v>68</v>
      </c>
      <c r="G1362" t="s">
        <v>67</v>
      </c>
      <c r="H1362" t="s">
        <v>207</v>
      </c>
      <c r="I1362">
        <v>31957</v>
      </c>
      <c r="J1362">
        <v>54888</v>
      </c>
      <c r="K1362">
        <f t="shared" si="42"/>
        <v>54.887999999999998</v>
      </c>
      <c r="L1362">
        <f t="shared" si="43"/>
        <v>582.22197930330856</v>
      </c>
    </row>
    <row r="1363" spans="1:12" x14ac:dyDescent="0.35">
      <c r="A1363" t="s">
        <v>176</v>
      </c>
      <c r="B1363">
        <v>72149939</v>
      </c>
      <c r="C1363" t="str">
        <f>VLOOKUP(B1363,[1]Sheet1!A$1:C$84,3,FALSE)</f>
        <v>Non Alloy and Other Alloy Merchant Bars and Light Sections</v>
      </c>
      <c r="D1363" t="s">
        <v>92</v>
      </c>
      <c r="E1363" t="s">
        <v>91</v>
      </c>
      <c r="F1363" t="s">
        <v>68</v>
      </c>
      <c r="G1363" t="s">
        <v>85</v>
      </c>
      <c r="H1363" t="s">
        <v>207</v>
      </c>
      <c r="I1363">
        <v>13377</v>
      </c>
      <c r="J1363">
        <v>27344</v>
      </c>
      <c r="K1363">
        <f t="shared" si="42"/>
        <v>27.344000000000001</v>
      </c>
      <c r="L1363">
        <f t="shared" si="43"/>
        <v>489.2115272088941</v>
      </c>
    </row>
    <row r="1364" spans="1:12" x14ac:dyDescent="0.35">
      <c r="A1364" t="s">
        <v>176</v>
      </c>
      <c r="B1364">
        <v>72149939</v>
      </c>
      <c r="C1364" t="str">
        <f>VLOOKUP(B1364,[1]Sheet1!A$1:C$84,3,FALSE)</f>
        <v>Non Alloy and Other Alloy Merchant Bars and Light Sections</v>
      </c>
      <c r="D1364" t="s">
        <v>92</v>
      </c>
      <c r="E1364" t="s">
        <v>91</v>
      </c>
      <c r="F1364" t="s">
        <v>68</v>
      </c>
      <c r="G1364" t="s">
        <v>67</v>
      </c>
      <c r="H1364" t="s">
        <v>207</v>
      </c>
      <c r="I1364">
        <v>70318</v>
      </c>
      <c r="J1364">
        <v>87429</v>
      </c>
      <c r="K1364">
        <f t="shared" si="42"/>
        <v>87.429000000000002</v>
      </c>
      <c r="L1364">
        <f t="shared" si="43"/>
        <v>804.28690709032469</v>
      </c>
    </row>
    <row r="1365" spans="1:12" x14ac:dyDescent="0.35">
      <c r="A1365" t="s">
        <v>176</v>
      </c>
      <c r="B1365">
        <v>72149939</v>
      </c>
      <c r="C1365" t="str">
        <f>VLOOKUP(B1365,[1]Sheet1!A$1:C$84,3,FALSE)</f>
        <v>Non Alloy and Other Alloy Merchant Bars and Light Sections</v>
      </c>
      <c r="D1365" t="s">
        <v>89</v>
      </c>
      <c r="E1365" t="s">
        <v>88</v>
      </c>
      <c r="F1365" t="s">
        <v>68</v>
      </c>
      <c r="G1365" t="s">
        <v>85</v>
      </c>
      <c r="H1365" t="s">
        <v>207</v>
      </c>
      <c r="I1365">
        <v>373888</v>
      </c>
      <c r="J1365">
        <v>764267</v>
      </c>
      <c r="K1365">
        <f t="shared" si="42"/>
        <v>764.26700000000005</v>
      </c>
      <c r="L1365">
        <f t="shared" si="43"/>
        <v>489.21123115351048</v>
      </c>
    </row>
    <row r="1366" spans="1:12" x14ac:dyDescent="0.35">
      <c r="A1366" t="s">
        <v>176</v>
      </c>
      <c r="B1366">
        <v>72149939</v>
      </c>
      <c r="C1366" t="str">
        <f>VLOOKUP(B1366,[1]Sheet1!A$1:C$84,3,FALSE)</f>
        <v>Non Alloy and Other Alloy Merchant Bars and Light Sections</v>
      </c>
      <c r="D1366" t="s">
        <v>89</v>
      </c>
      <c r="E1366" t="s">
        <v>88</v>
      </c>
      <c r="F1366" t="s">
        <v>68</v>
      </c>
      <c r="G1366" t="s">
        <v>67</v>
      </c>
      <c r="H1366" t="s">
        <v>207</v>
      </c>
      <c r="I1366">
        <v>754917</v>
      </c>
      <c r="J1366">
        <v>1830241</v>
      </c>
      <c r="K1366">
        <f t="shared" si="42"/>
        <v>1830.241</v>
      </c>
      <c r="L1366">
        <f t="shared" si="43"/>
        <v>412.46863118026533</v>
      </c>
    </row>
    <row r="1367" spans="1:12" x14ac:dyDescent="0.35">
      <c r="A1367" t="s">
        <v>176</v>
      </c>
      <c r="B1367">
        <v>72149939</v>
      </c>
      <c r="C1367" t="str">
        <f>VLOOKUP(B1367,[1]Sheet1!A$1:C$84,3,FALSE)</f>
        <v>Non Alloy and Other Alloy Merchant Bars and Light Sections</v>
      </c>
      <c r="D1367" t="s">
        <v>87</v>
      </c>
      <c r="E1367" t="s">
        <v>86</v>
      </c>
      <c r="F1367" t="s">
        <v>68</v>
      </c>
      <c r="G1367" t="s">
        <v>85</v>
      </c>
      <c r="H1367" t="s">
        <v>207</v>
      </c>
      <c r="I1367">
        <v>305</v>
      </c>
      <c r="J1367">
        <v>623</v>
      </c>
      <c r="K1367">
        <f t="shared" si="42"/>
        <v>0.623</v>
      </c>
      <c r="L1367">
        <f t="shared" si="43"/>
        <v>489.56661316211876</v>
      </c>
    </row>
    <row r="1368" spans="1:12" x14ac:dyDescent="0.35">
      <c r="A1368" t="s">
        <v>176</v>
      </c>
      <c r="B1368">
        <v>72149939</v>
      </c>
      <c r="C1368" t="str">
        <f>VLOOKUP(B1368,[1]Sheet1!A$1:C$84,3,FALSE)</f>
        <v>Non Alloy and Other Alloy Merchant Bars and Light Sections</v>
      </c>
      <c r="D1368" t="s">
        <v>87</v>
      </c>
      <c r="E1368" t="s">
        <v>86</v>
      </c>
      <c r="F1368" t="s">
        <v>68</v>
      </c>
      <c r="G1368" t="s">
        <v>67</v>
      </c>
      <c r="H1368" t="s">
        <v>207</v>
      </c>
      <c r="I1368">
        <v>1353</v>
      </c>
      <c r="J1368">
        <v>2371</v>
      </c>
      <c r="K1368">
        <f t="shared" si="42"/>
        <v>2.371</v>
      </c>
      <c r="L1368">
        <f t="shared" si="43"/>
        <v>570.64529734289329</v>
      </c>
    </row>
    <row r="1369" spans="1:12" x14ac:dyDescent="0.35">
      <c r="A1369" t="s">
        <v>176</v>
      </c>
      <c r="B1369">
        <v>72149939</v>
      </c>
      <c r="C1369" t="str">
        <f>VLOOKUP(B1369,[1]Sheet1!A$1:C$84,3,FALSE)</f>
        <v>Non Alloy and Other Alloy Merchant Bars and Light Sections</v>
      </c>
      <c r="D1369" t="s">
        <v>84</v>
      </c>
      <c r="E1369" t="s">
        <v>83</v>
      </c>
      <c r="F1369" t="s">
        <v>68</v>
      </c>
      <c r="G1369" t="s">
        <v>85</v>
      </c>
      <c r="H1369" t="s">
        <v>207</v>
      </c>
      <c r="I1369">
        <v>17250</v>
      </c>
      <c r="J1369">
        <v>35261</v>
      </c>
      <c r="K1369">
        <f t="shared" si="42"/>
        <v>35.261000000000003</v>
      </c>
      <c r="L1369">
        <f t="shared" si="43"/>
        <v>489.20904115027929</v>
      </c>
    </row>
    <row r="1370" spans="1:12" x14ac:dyDescent="0.35">
      <c r="A1370" t="s">
        <v>176</v>
      </c>
      <c r="B1370">
        <v>72149939</v>
      </c>
      <c r="C1370" t="str">
        <f>VLOOKUP(B1370,[1]Sheet1!A$1:C$84,3,FALSE)</f>
        <v>Non Alloy and Other Alloy Merchant Bars and Light Sections</v>
      </c>
      <c r="D1370" t="s">
        <v>84</v>
      </c>
      <c r="E1370" t="s">
        <v>83</v>
      </c>
      <c r="F1370" t="s">
        <v>68</v>
      </c>
      <c r="G1370" t="s">
        <v>67</v>
      </c>
      <c r="H1370" t="s">
        <v>207</v>
      </c>
      <c r="I1370">
        <v>23338</v>
      </c>
      <c r="J1370">
        <v>74457</v>
      </c>
      <c r="K1370">
        <f t="shared" si="42"/>
        <v>74.456999999999994</v>
      </c>
      <c r="L1370">
        <f t="shared" si="43"/>
        <v>313.44265817854603</v>
      </c>
    </row>
    <row r="1371" spans="1:12" x14ac:dyDescent="0.35">
      <c r="A1371" t="s">
        <v>176</v>
      </c>
      <c r="B1371">
        <v>72149939</v>
      </c>
      <c r="C1371" t="str">
        <f>VLOOKUP(B1371,[1]Sheet1!A$1:C$84,3,FALSE)</f>
        <v>Non Alloy and Other Alloy Merchant Bars and Light Sections</v>
      </c>
      <c r="D1371" t="s">
        <v>80</v>
      </c>
      <c r="E1371" t="s">
        <v>79</v>
      </c>
      <c r="F1371" t="s">
        <v>68</v>
      </c>
      <c r="G1371" t="s">
        <v>85</v>
      </c>
      <c r="H1371" t="s">
        <v>207</v>
      </c>
      <c r="I1371">
        <v>107297</v>
      </c>
      <c r="J1371">
        <v>219326</v>
      </c>
      <c r="K1371">
        <f t="shared" si="42"/>
        <v>219.32599999999999</v>
      </c>
      <c r="L1371">
        <f t="shared" si="43"/>
        <v>489.21240527798801</v>
      </c>
    </row>
    <row r="1372" spans="1:12" x14ac:dyDescent="0.35">
      <c r="A1372" t="s">
        <v>176</v>
      </c>
      <c r="B1372">
        <v>72149939</v>
      </c>
      <c r="C1372" t="str">
        <f>VLOOKUP(B1372,[1]Sheet1!A$1:C$84,3,FALSE)</f>
        <v>Non Alloy and Other Alloy Merchant Bars and Light Sections</v>
      </c>
      <c r="D1372" t="s">
        <v>80</v>
      </c>
      <c r="E1372" t="s">
        <v>79</v>
      </c>
      <c r="F1372" t="s">
        <v>68</v>
      </c>
      <c r="G1372" t="s">
        <v>67</v>
      </c>
      <c r="H1372" t="s">
        <v>207</v>
      </c>
      <c r="I1372">
        <v>2111562</v>
      </c>
      <c r="J1372">
        <v>4858590</v>
      </c>
      <c r="K1372">
        <f t="shared" si="42"/>
        <v>4858.59</v>
      </c>
      <c r="L1372">
        <f t="shared" si="43"/>
        <v>434.60386655387674</v>
      </c>
    </row>
    <row r="1373" spans="1:12" x14ac:dyDescent="0.35">
      <c r="A1373" t="s">
        <v>176</v>
      </c>
      <c r="B1373">
        <v>72149939</v>
      </c>
      <c r="C1373" t="str">
        <f>VLOOKUP(B1373,[1]Sheet1!A$1:C$84,3,FALSE)</f>
        <v>Non Alloy and Other Alloy Merchant Bars and Light Sections</v>
      </c>
      <c r="D1373" t="s">
        <v>78</v>
      </c>
      <c r="E1373" t="s">
        <v>77</v>
      </c>
      <c r="F1373" t="s">
        <v>68</v>
      </c>
      <c r="G1373" t="s">
        <v>85</v>
      </c>
      <c r="H1373" t="s">
        <v>207</v>
      </c>
      <c r="I1373">
        <v>23911</v>
      </c>
      <c r="J1373">
        <v>48876</v>
      </c>
      <c r="K1373">
        <f t="shared" si="42"/>
        <v>48.875999999999998</v>
      </c>
      <c r="L1373">
        <f t="shared" si="43"/>
        <v>489.21761191586876</v>
      </c>
    </row>
    <row r="1374" spans="1:12" x14ac:dyDescent="0.35">
      <c r="A1374" t="s">
        <v>176</v>
      </c>
      <c r="B1374">
        <v>72149939</v>
      </c>
      <c r="C1374" t="str">
        <f>VLOOKUP(B1374,[1]Sheet1!A$1:C$84,3,FALSE)</f>
        <v>Non Alloy and Other Alloy Merchant Bars and Light Sections</v>
      </c>
      <c r="D1374" t="s">
        <v>78</v>
      </c>
      <c r="E1374" t="s">
        <v>77</v>
      </c>
      <c r="F1374" t="s">
        <v>68</v>
      </c>
      <c r="G1374" t="s">
        <v>67</v>
      </c>
      <c r="H1374" t="s">
        <v>207</v>
      </c>
      <c r="I1374">
        <v>25583</v>
      </c>
      <c r="J1374">
        <v>54355</v>
      </c>
      <c r="K1374">
        <f t="shared" si="42"/>
        <v>54.354999999999997</v>
      </c>
      <c r="L1374">
        <f t="shared" si="43"/>
        <v>470.66507221046822</v>
      </c>
    </row>
    <row r="1375" spans="1:12" x14ac:dyDescent="0.35">
      <c r="A1375" t="s">
        <v>176</v>
      </c>
      <c r="B1375">
        <v>72149939</v>
      </c>
      <c r="C1375" t="str">
        <f>VLOOKUP(B1375,[1]Sheet1!A$1:C$84,3,FALSE)</f>
        <v>Non Alloy and Other Alloy Merchant Bars and Light Sections</v>
      </c>
      <c r="D1375" t="s">
        <v>76</v>
      </c>
      <c r="E1375" t="s">
        <v>75</v>
      </c>
      <c r="F1375" t="s">
        <v>68</v>
      </c>
      <c r="G1375" t="s">
        <v>85</v>
      </c>
      <c r="H1375" t="s">
        <v>207</v>
      </c>
      <c r="I1375">
        <v>7106</v>
      </c>
      <c r="J1375">
        <v>14526</v>
      </c>
      <c r="K1375">
        <f t="shared" si="42"/>
        <v>14.526</v>
      </c>
      <c r="L1375">
        <f t="shared" si="43"/>
        <v>489.19179402450777</v>
      </c>
    </row>
    <row r="1376" spans="1:12" x14ac:dyDescent="0.35">
      <c r="A1376" t="s">
        <v>176</v>
      </c>
      <c r="B1376">
        <v>72149939</v>
      </c>
      <c r="C1376" t="str">
        <f>VLOOKUP(B1376,[1]Sheet1!A$1:C$84,3,FALSE)</f>
        <v>Non Alloy and Other Alloy Merchant Bars and Light Sections</v>
      </c>
      <c r="D1376" t="s">
        <v>76</v>
      </c>
      <c r="E1376" t="s">
        <v>75</v>
      </c>
      <c r="F1376" t="s">
        <v>68</v>
      </c>
      <c r="G1376" t="s">
        <v>67</v>
      </c>
      <c r="H1376" t="s">
        <v>207</v>
      </c>
      <c r="I1376">
        <v>63312</v>
      </c>
      <c r="J1376">
        <v>111788</v>
      </c>
      <c r="K1376">
        <f t="shared" si="42"/>
        <v>111.788</v>
      </c>
      <c r="L1376">
        <f t="shared" si="43"/>
        <v>566.3577485955559</v>
      </c>
    </row>
    <row r="1377" spans="1:12" x14ac:dyDescent="0.35">
      <c r="A1377" t="s">
        <v>176</v>
      </c>
      <c r="B1377">
        <v>72149939</v>
      </c>
      <c r="C1377" t="str">
        <f>VLOOKUP(B1377,[1]Sheet1!A$1:C$84,3,FALSE)</f>
        <v>Non Alloy and Other Alloy Merchant Bars and Light Sections</v>
      </c>
      <c r="D1377" t="s">
        <v>116</v>
      </c>
      <c r="E1377" t="s">
        <v>115</v>
      </c>
      <c r="F1377" t="s">
        <v>68</v>
      </c>
      <c r="G1377" t="s">
        <v>67</v>
      </c>
      <c r="H1377" t="s">
        <v>207</v>
      </c>
      <c r="I1377">
        <v>61393</v>
      </c>
      <c r="J1377">
        <v>53845</v>
      </c>
      <c r="K1377">
        <f t="shared" si="42"/>
        <v>53.844999999999999</v>
      </c>
      <c r="L1377">
        <f t="shared" si="43"/>
        <v>1140.1801467174296</v>
      </c>
    </row>
    <row r="1378" spans="1:12" x14ac:dyDescent="0.35">
      <c r="A1378" t="s">
        <v>176</v>
      </c>
      <c r="B1378">
        <v>72149939</v>
      </c>
      <c r="C1378" t="str">
        <f>VLOOKUP(B1378,[1]Sheet1!A$1:C$84,3,FALSE)</f>
        <v>Non Alloy and Other Alloy Merchant Bars and Light Sections</v>
      </c>
      <c r="D1378" t="s">
        <v>110</v>
      </c>
      <c r="E1378" t="s">
        <v>109</v>
      </c>
      <c r="F1378" t="s">
        <v>68</v>
      </c>
      <c r="G1378" t="s">
        <v>85</v>
      </c>
      <c r="H1378" t="s">
        <v>207</v>
      </c>
      <c r="I1378">
        <v>467542</v>
      </c>
      <c r="J1378">
        <v>955708</v>
      </c>
      <c r="K1378">
        <f t="shared" si="42"/>
        <v>955.70799999999997</v>
      </c>
      <c r="L1378">
        <f t="shared" si="43"/>
        <v>489.21009345950858</v>
      </c>
    </row>
    <row r="1379" spans="1:12" x14ac:dyDescent="0.35">
      <c r="A1379" t="s">
        <v>176</v>
      </c>
      <c r="B1379">
        <v>72149939</v>
      </c>
      <c r="C1379" t="str">
        <f>VLOOKUP(B1379,[1]Sheet1!A$1:C$84,3,FALSE)</f>
        <v>Non Alloy and Other Alloy Merchant Bars and Light Sections</v>
      </c>
      <c r="D1379" t="s">
        <v>110</v>
      </c>
      <c r="E1379" t="s">
        <v>109</v>
      </c>
      <c r="F1379" t="s">
        <v>68</v>
      </c>
      <c r="G1379" t="s">
        <v>67</v>
      </c>
      <c r="H1379" t="s">
        <v>207</v>
      </c>
      <c r="I1379">
        <v>902152</v>
      </c>
      <c r="J1379">
        <v>1794958</v>
      </c>
      <c r="K1379">
        <f t="shared" si="42"/>
        <v>1794.9580000000001</v>
      </c>
      <c r="L1379">
        <f t="shared" si="43"/>
        <v>502.60340353367599</v>
      </c>
    </row>
    <row r="1380" spans="1:12" x14ac:dyDescent="0.35">
      <c r="A1380" t="s">
        <v>175</v>
      </c>
      <c r="B1380">
        <v>72149950</v>
      </c>
      <c r="C1380" t="str">
        <f>VLOOKUP(B1380,[1]Sheet1!A$1:C$84,3,FALSE)</f>
        <v>Non Alloy and Other Alloy Merchant Bars and Light Sections</v>
      </c>
      <c r="D1380" t="s">
        <v>67</v>
      </c>
      <c r="E1380" t="s">
        <v>94</v>
      </c>
      <c r="F1380" t="s">
        <v>68</v>
      </c>
      <c r="G1380" t="s">
        <v>85</v>
      </c>
      <c r="H1380" t="s">
        <v>207</v>
      </c>
      <c r="I1380">
        <v>15419</v>
      </c>
      <c r="J1380">
        <v>30265</v>
      </c>
      <c r="K1380">
        <f t="shared" si="42"/>
        <v>30.265000000000001</v>
      </c>
      <c r="L1380">
        <f t="shared" si="43"/>
        <v>509.46638030728565</v>
      </c>
    </row>
    <row r="1381" spans="1:12" x14ac:dyDescent="0.35">
      <c r="A1381" t="s">
        <v>175</v>
      </c>
      <c r="B1381">
        <v>72149950</v>
      </c>
      <c r="C1381" t="str">
        <f>VLOOKUP(B1381,[1]Sheet1!A$1:C$84,3,FALSE)</f>
        <v>Non Alloy and Other Alloy Merchant Bars and Light Sections</v>
      </c>
      <c r="D1381" t="s">
        <v>67</v>
      </c>
      <c r="E1381" t="s">
        <v>94</v>
      </c>
      <c r="F1381" t="s">
        <v>68</v>
      </c>
      <c r="G1381" t="s">
        <v>67</v>
      </c>
      <c r="H1381" t="s">
        <v>207</v>
      </c>
      <c r="I1381">
        <v>71500</v>
      </c>
      <c r="J1381">
        <v>203836</v>
      </c>
      <c r="K1381">
        <f t="shared" si="42"/>
        <v>203.83600000000001</v>
      </c>
      <c r="L1381">
        <f t="shared" si="43"/>
        <v>350.77218940717046</v>
      </c>
    </row>
    <row r="1382" spans="1:12" x14ac:dyDescent="0.35">
      <c r="A1382" t="s">
        <v>175</v>
      </c>
      <c r="B1382">
        <v>72149950</v>
      </c>
      <c r="C1382" t="str">
        <f>VLOOKUP(B1382,[1]Sheet1!A$1:C$84,3,FALSE)</f>
        <v>Non Alloy and Other Alloy Merchant Bars and Light Sections</v>
      </c>
      <c r="D1382" t="s">
        <v>72</v>
      </c>
      <c r="E1382" t="s">
        <v>93</v>
      </c>
      <c r="F1382" t="s">
        <v>68</v>
      </c>
      <c r="G1382" t="s">
        <v>85</v>
      </c>
      <c r="H1382" t="s">
        <v>207</v>
      </c>
      <c r="I1382">
        <v>8</v>
      </c>
      <c r="J1382">
        <v>16</v>
      </c>
      <c r="K1382">
        <f t="shared" si="42"/>
        <v>1.6E-2</v>
      </c>
      <c r="L1382">
        <f t="shared" si="43"/>
        <v>500</v>
      </c>
    </row>
    <row r="1383" spans="1:12" x14ac:dyDescent="0.35">
      <c r="A1383" t="s">
        <v>175</v>
      </c>
      <c r="B1383">
        <v>72149950</v>
      </c>
      <c r="C1383" t="str">
        <f>VLOOKUP(B1383,[1]Sheet1!A$1:C$84,3,FALSE)</f>
        <v>Non Alloy and Other Alloy Merchant Bars and Light Sections</v>
      </c>
      <c r="D1383" t="s">
        <v>72</v>
      </c>
      <c r="E1383" t="s">
        <v>93</v>
      </c>
      <c r="F1383" t="s">
        <v>68</v>
      </c>
      <c r="G1383" t="s">
        <v>67</v>
      </c>
      <c r="H1383" t="s">
        <v>207</v>
      </c>
      <c r="I1383">
        <v>2176</v>
      </c>
      <c r="J1383">
        <v>2173</v>
      </c>
      <c r="K1383">
        <f t="shared" si="42"/>
        <v>2.173</v>
      </c>
      <c r="L1383">
        <f t="shared" si="43"/>
        <v>1001.3805798435343</v>
      </c>
    </row>
    <row r="1384" spans="1:12" x14ac:dyDescent="0.35">
      <c r="A1384" t="s">
        <v>175</v>
      </c>
      <c r="B1384">
        <v>72149950</v>
      </c>
      <c r="C1384" t="str">
        <f>VLOOKUP(B1384,[1]Sheet1!A$1:C$84,3,FALSE)</f>
        <v>Non Alloy and Other Alloy Merchant Bars and Light Sections</v>
      </c>
      <c r="D1384" t="s">
        <v>92</v>
      </c>
      <c r="E1384" t="s">
        <v>91</v>
      </c>
      <c r="F1384" t="s">
        <v>68</v>
      </c>
      <c r="G1384" t="s">
        <v>85</v>
      </c>
      <c r="H1384" t="s">
        <v>207</v>
      </c>
      <c r="I1384">
        <v>9514</v>
      </c>
      <c r="J1384">
        <v>18676</v>
      </c>
      <c r="K1384">
        <f t="shared" si="42"/>
        <v>18.675999999999998</v>
      </c>
      <c r="L1384">
        <f t="shared" si="43"/>
        <v>509.42385949882208</v>
      </c>
    </row>
    <row r="1385" spans="1:12" x14ac:dyDescent="0.35">
      <c r="A1385" t="s">
        <v>175</v>
      </c>
      <c r="B1385">
        <v>72149950</v>
      </c>
      <c r="C1385" t="str">
        <f>VLOOKUP(B1385,[1]Sheet1!A$1:C$84,3,FALSE)</f>
        <v>Non Alloy and Other Alloy Merchant Bars and Light Sections</v>
      </c>
      <c r="D1385" t="s">
        <v>92</v>
      </c>
      <c r="E1385" t="s">
        <v>91</v>
      </c>
      <c r="F1385" t="s">
        <v>68</v>
      </c>
      <c r="G1385" t="s">
        <v>67</v>
      </c>
      <c r="H1385" t="s">
        <v>207</v>
      </c>
      <c r="I1385">
        <v>50378</v>
      </c>
      <c r="J1385">
        <v>63760</v>
      </c>
      <c r="K1385">
        <f t="shared" si="42"/>
        <v>63.76</v>
      </c>
      <c r="L1385">
        <f t="shared" si="43"/>
        <v>790.1191969887077</v>
      </c>
    </row>
    <row r="1386" spans="1:12" x14ac:dyDescent="0.35">
      <c r="A1386" t="s">
        <v>175</v>
      </c>
      <c r="B1386">
        <v>72149950</v>
      </c>
      <c r="C1386" t="str">
        <f>VLOOKUP(B1386,[1]Sheet1!A$1:C$84,3,FALSE)</f>
        <v>Non Alloy and Other Alloy Merchant Bars and Light Sections</v>
      </c>
      <c r="D1386" t="s">
        <v>89</v>
      </c>
      <c r="E1386" t="s">
        <v>88</v>
      </c>
      <c r="F1386" t="s">
        <v>68</v>
      </c>
      <c r="G1386" t="s">
        <v>85</v>
      </c>
      <c r="H1386" t="s">
        <v>207</v>
      </c>
      <c r="I1386">
        <v>341091</v>
      </c>
      <c r="J1386">
        <v>669504</v>
      </c>
      <c r="K1386">
        <f t="shared" si="42"/>
        <v>669.50400000000002</v>
      </c>
      <c r="L1386">
        <f t="shared" si="43"/>
        <v>509.4682033266418</v>
      </c>
    </row>
    <row r="1387" spans="1:12" x14ac:dyDescent="0.35">
      <c r="A1387" t="s">
        <v>175</v>
      </c>
      <c r="B1387">
        <v>72149950</v>
      </c>
      <c r="C1387" t="str">
        <f>VLOOKUP(B1387,[1]Sheet1!A$1:C$84,3,FALSE)</f>
        <v>Non Alloy and Other Alloy Merchant Bars and Light Sections</v>
      </c>
      <c r="D1387" t="s">
        <v>89</v>
      </c>
      <c r="E1387" t="s">
        <v>88</v>
      </c>
      <c r="F1387" t="s">
        <v>68</v>
      </c>
      <c r="G1387" t="s">
        <v>67</v>
      </c>
      <c r="H1387" t="s">
        <v>207</v>
      </c>
      <c r="I1387">
        <v>821131</v>
      </c>
      <c r="J1387">
        <v>1936324</v>
      </c>
      <c r="K1387">
        <f t="shared" si="42"/>
        <v>1936.3240000000001</v>
      </c>
      <c r="L1387">
        <f t="shared" si="43"/>
        <v>424.06694334212659</v>
      </c>
    </row>
    <row r="1388" spans="1:12" x14ac:dyDescent="0.35">
      <c r="A1388" t="s">
        <v>175</v>
      </c>
      <c r="B1388">
        <v>72149950</v>
      </c>
      <c r="C1388" t="str">
        <f>VLOOKUP(B1388,[1]Sheet1!A$1:C$84,3,FALSE)</f>
        <v>Non Alloy and Other Alloy Merchant Bars and Light Sections</v>
      </c>
      <c r="D1388" t="s">
        <v>84</v>
      </c>
      <c r="E1388" t="s">
        <v>83</v>
      </c>
      <c r="F1388" t="s">
        <v>68</v>
      </c>
      <c r="G1388" t="s">
        <v>85</v>
      </c>
      <c r="H1388" t="s">
        <v>207</v>
      </c>
      <c r="I1388">
        <v>717</v>
      </c>
      <c r="J1388">
        <v>1407</v>
      </c>
      <c r="K1388">
        <f t="shared" si="42"/>
        <v>1.407</v>
      </c>
      <c r="L1388">
        <f t="shared" si="43"/>
        <v>509.59488272921106</v>
      </c>
    </row>
    <row r="1389" spans="1:12" x14ac:dyDescent="0.35">
      <c r="A1389" t="s">
        <v>175</v>
      </c>
      <c r="B1389">
        <v>72149950</v>
      </c>
      <c r="C1389" t="str">
        <f>VLOOKUP(B1389,[1]Sheet1!A$1:C$84,3,FALSE)</f>
        <v>Non Alloy and Other Alloy Merchant Bars and Light Sections</v>
      </c>
      <c r="D1389" t="s">
        <v>84</v>
      </c>
      <c r="E1389" t="s">
        <v>83</v>
      </c>
      <c r="F1389" t="s">
        <v>68</v>
      </c>
      <c r="G1389" t="s">
        <v>67</v>
      </c>
      <c r="H1389" t="s">
        <v>207</v>
      </c>
      <c r="I1389">
        <v>875</v>
      </c>
      <c r="J1389">
        <v>1968</v>
      </c>
      <c r="K1389">
        <f t="shared" si="42"/>
        <v>1.968</v>
      </c>
      <c r="L1389">
        <f t="shared" si="43"/>
        <v>444.61382113821139</v>
      </c>
    </row>
    <row r="1390" spans="1:12" x14ac:dyDescent="0.35">
      <c r="A1390" t="s">
        <v>175</v>
      </c>
      <c r="B1390">
        <v>72149950</v>
      </c>
      <c r="C1390" t="str">
        <f>VLOOKUP(B1390,[1]Sheet1!A$1:C$84,3,FALSE)</f>
        <v>Non Alloy and Other Alloy Merchant Bars and Light Sections</v>
      </c>
      <c r="D1390" t="s">
        <v>80</v>
      </c>
      <c r="E1390" t="s">
        <v>79</v>
      </c>
      <c r="F1390" t="s">
        <v>68</v>
      </c>
      <c r="G1390" t="s">
        <v>85</v>
      </c>
      <c r="H1390" t="s">
        <v>207</v>
      </c>
      <c r="I1390">
        <v>2077</v>
      </c>
      <c r="J1390">
        <v>4077</v>
      </c>
      <c r="K1390">
        <f t="shared" si="42"/>
        <v>4.077</v>
      </c>
      <c r="L1390">
        <f t="shared" si="43"/>
        <v>509.44321805248956</v>
      </c>
    </row>
    <row r="1391" spans="1:12" x14ac:dyDescent="0.35">
      <c r="A1391" t="s">
        <v>175</v>
      </c>
      <c r="B1391">
        <v>72149950</v>
      </c>
      <c r="C1391" t="str">
        <f>VLOOKUP(B1391,[1]Sheet1!A$1:C$84,3,FALSE)</f>
        <v>Non Alloy and Other Alloy Merchant Bars and Light Sections</v>
      </c>
      <c r="D1391" t="s">
        <v>80</v>
      </c>
      <c r="E1391" t="s">
        <v>79</v>
      </c>
      <c r="F1391" t="s">
        <v>68</v>
      </c>
      <c r="G1391" t="s">
        <v>67</v>
      </c>
      <c r="H1391" t="s">
        <v>207</v>
      </c>
      <c r="I1391">
        <v>39727</v>
      </c>
      <c r="J1391">
        <v>109420</v>
      </c>
      <c r="K1391">
        <f t="shared" si="42"/>
        <v>109.42</v>
      </c>
      <c r="L1391">
        <f t="shared" si="43"/>
        <v>363.06890879181134</v>
      </c>
    </row>
    <row r="1392" spans="1:12" x14ac:dyDescent="0.35">
      <c r="A1392" t="s">
        <v>175</v>
      </c>
      <c r="B1392">
        <v>72149950</v>
      </c>
      <c r="C1392" t="str">
        <f>VLOOKUP(B1392,[1]Sheet1!A$1:C$84,3,FALSE)</f>
        <v>Non Alloy and Other Alloy Merchant Bars and Light Sections</v>
      </c>
      <c r="D1392" t="s">
        <v>116</v>
      </c>
      <c r="E1392" t="s">
        <v>115</v>
      </c>
      <c r="F1392" t="s">
        <v>68</v>
      </c>
      <c r="G1392" t="s">
        <v>67</v>
      </c>
      <c r="H1392" t="s">
        <v>207</v>
      </c>
      <c r="I1392">
        <v>12096</v>
      </c>
      <c r="J1392">
        <v>18555</v>
      </c>
      <c r="K1392">
        <f t="shared" si="42"/>
        <v>18.555</v>
      </c>
      <c r="L1392">
        <f t="shared" si="43"/>
        <v>651.89975747776884</v>
      </c>
    </row>
    <row r="1393" spans="1:12" x14ac:dyDescent="0.35">
      <c r="A1393" t="s">
        <v>174</v>
      </c>
      <c r="B1393">
        <v>72149971</v>
      </c>
      <c r="C1393" t="str">
        <f>VLOOKUP(B1393,[1]Sheet1!A$1:C$84,3,FALSE)</f>
        <v>Non Alloy and Other Alloy Merchant Bars and Light Sections</v>
      </c>
      <c r="D1393" t="s">
        <v>67</v>
      </c>
      <c r="E1393" t="s">
        <v>94</v>
      </c>
      <c r="F1393" t="s">
        <v>68</v>
      </c>
      <c r="G1393" t="s">
        <v>85</v>
      </c>
      <c r="H1393" t="s">
        <v>207</v>
      </c>
      <c r="I1393">
        <v>42090</v>
      </c>
      <c r="J1393">
        <v>46229</v>
      </c>
      <c r="K1393">
        <f t="shared" si="42"/>
        <v>46.228999999999999</v>
      </c>
      <c r="L1393">
        <f t="shared" si="43"/>
        <v>910.46745549330512</v>
      </c>
    </row>
    <row r="1394" spans="1:12" x14ac:dyDescent="0.35">
      <c r="A1394" t="s">
        <v>174</v>
      </c>
      <c r="B1394">
        <v>72149971</v>
      </c>
      <c r="C1394" t="str">
        <f>VLOOKUP(B1394,[1]Sheet1!A$1:C$84,3,FALSE)</f>
        <v>Non Alloy and Other Alloy Merchant Bars and Light Sections</v>
      </c>
      <c r="D1394" t="s">
        <v>67</v>
      </c>
      <c r="E1394" t="s">
        <v>94</v>
      </c>
      <c r="F1394" t="s">
        <v>68</v>
      </c>
      <c r="G1394" t="s">
        <v>67</v>
      </c>
      <c r="H1394" t="s">
        <v>207</v>
      </c>
      <c r="I1394">
        <v>279642</v>
      </c>
      <c r="J1394">
        <v>167256</v>
      </c>
      <c r="K1394">
        <f t="shared" si="42"/>
        <v>167.256</v>
      </c>
      <c r="L1394">
        <f t="shared" si="43"/>
        <v>1671.9400200889654</v>
      </c>
    </row>
    <row r="1395" spans="1:12" x14ac:dyDescent="0.35">
      <c r="A1395" t="s">
        <v>174</v>
      </c>
      <c r="B1395">
        <v>72149971</v>
      </c>
      <c r="C1395" t="str">
        <f>VLOOKUP(B1395,[1]Sheet1!A$1:C$84,3,FALSE)</f>
        <v>Non Alloy and Other Alloy Merchant Bars and Light Sections</v>
      </c>
      <c r="D1395" t="s">
        <v>72</v>
      </c>
      <c r="E1395" t="s">
        <v>93</v>
      </c>
      <c r="F1395" t="s">
        <v>68</v>
      </c>
      <c r="G1395" t="s">
        <v>85</v>
      </c>
      <c r="H1395" t="s">
        <v>207</v>
      </c>
      <c r="I1395">
        <v>2</v>
      </c>
      <c r="J1395">
        <v>2</v>
      </c>
      <c r="K1395">
        <f t="shared" si="42"/>
        <v>2E-3</v>
      </c>
      <c r="L1395">
        <f t="shared" si="43"/>
        <v>1000</v>
      </c>
    </row>
    <row r="1396" spans="1:12" x14ac:dyDescent="0.35">
      <c r="A1396" t="s">
        <v>174</v>
      </c>
      <c r="B1396">
        <v>72149971</v>
      </c>
      <c r="C1396" t="str">
        <f>VLOOKUP(B1396,[1]Sheet1!A$1:C$84,3,FALSE)</f>
        <v>Non Alloy and Other Alloy Merchant Bars and Light Sections</v>
      </c>
      <c r="D1396" t="s">
        <v>72</v>
      </c>
      <c r="E1396" t="s">
        <v>93</v>
      </c>
      <c r="F1396" t="s">
        <v>68</v>
      </c>
      <c r="G1396" t="s">
        <v>67</v>
      </c>
      <c r="H1396" t="s">
        <v>207</v>
      </c>
      <c r="I1396">
        <v>433</v>
      </c>
      <c r="J1396">
        <v>3</v>
      </c>
      <c r="K1396">
        <f t="shared" si="42"/>
        <v>3.0000000000000001E-3</v>
      </c>
      <c r="L1396">
        <f t="shared" si="43"/>
        <v>144333.33333333334</v>
      </c>
    </row>
    <row r="1397" spans="1:12" x14ac:dyDescent="0.35">
      <c r="A1397" t="s">
        <v>174</v>
      </c>
      <c r="B1397">
        <v>72149971</v>
      </c>
      <c r="C1397" t="str">
        <f>VLOOKUP(B1397,[1]Sheet1!A$1:C$84,3,FALSE)</f>
        <v>Non Alloy and Other Alloy Merchant Bars and Light Sections</v>
      </c>
      <c r="D1397" t="s">
        <v>92</v>
      </c>
      <c r="E1397" t="s">
        <v>91</v>
      </c>
      <c r="F1397" t="s">
        <v>68</v>
      </c>
      <c r="G1397" t="s">
        <v>85</v>
      </c>
      <c r="H1397" t="s">
        <v>207</v>
      </c>
      <c r="I1397">
        <v>7123</v>
      </c>
      <c r="J1397">
        <v>7823</v>
      </c>
      <c r="K1397">
        <f t="shared" si="42"/>
        <v>7.8230000000000004</v>
      </c>
      <c r="L1397">
        <f t="shared" si="43"/>
        <v>910.52026076952575</v>
      </c>
    </row>
    <row r="1398" spans="1:12" x14ac:dyDescent="0.35">
      <c r="A1398" t="s">
        <v>174</v>
      </c>
      <c r="B1398">
        <v>72149971</v>
      </c>
      <c r="C1398" t="str">
        <f>VLOOKUP(B1398,[1]Sheet1!A$1:C$84,3,FALSE)</f>
        <v>Non Alloy and Other Alloy Merchant Bars and Light Sections</v>
      </c>
      <c r="D1398" t="s">
        <v>92</v>
      </c>
      <c r="E1398" t="s">
        <v>91</v>
      </c>
      <c r="F1398" t="s">
        <v>68</v>
      </c>
      <c r="G1398" t="s">
        <v>67</v>
      </c>
      <c r="H1398" t="s">
        <v>207</v>
      </c>
      <c r="I1398">
        <v>25411</v>
      </c>
      <c r="J1398">
        <v>8415</v>
      </c>
      <c r="K1398">
        <f t="shared" si="42"/>
        <v>8.4149999999999991</v>
      </c>
      <c r="L1398">
        <f t="shared" si="43"/>
        <v>3019.7266785502084</v>
      </c>
    </row>
    <row r="1399" spans="1:12" x14ac:dyDescent="0.35">
      <c r="A1399" t="s">
        <v>174</v>
      </c>
      <c r="B1399">
        <v>72149971</v>
      </c>
      <c r="C1399" t="str">
        <f>VLOOKUP(B1399,[1]Sheet1!A$1:C$84,3,FALSE)</f>
        <v>Non Alloy and Other Alloy Merchant Bars and Light Sections</v>
      </c>
      <c r="D1399" t="s">
        <v>89</v>
      </c>
      <c r="E1399" t="s">
        <v>88</v>
      </c>
      <c r="F1399" t="s">
        <v>68</v>
      </c>
      <c r="G1399" t="s">
        <v>85</v>
      </c>
      <c r="H1399" t="s">
        <v>207</v>
      </c>
      <c r="I1399">
        <v>36408</v>
      </c>
      <c r="J1399">
        <v>39988</v>
      </c>
      <c r="K1399">
        <f t="shared" si="42"/>
        <v>39.988</v>
      </c>
      <c r="L1399">
        <f t="shared" si="43"/>
        <v>910.47314194258274</v>
      </c>
    </row>
    <row r="1400" spans="1:12" x14ac:dyDescent="0.35">
      <c r="A1400" t="s">
        <v>174</v>
      </c>
      <c r="B1400">
        <v>72149971</v>
      </c>
      <c r="C1400" t="str">
        <f>VLOOKUP(B1400,[1]Sheet1!A$1:C$84,3,FALSE)</f>
        <v>Non Alloy and Other Alloy Merchant Bars and Light Sections</v>
      </c>
      <c r="D1400" t="s">
        <v>89</v>
      </c>
      <c r="E1400" t="s">
        <v>88</v>
      </c>
      <c r="F1400" t="s">
        <v>68</v>
      </c>
      <c r="G1400" t="s">
        <v>67</v>
      </c>
      <c r="H1400" t="s">
        <v>207</v>
      </c>
      <c r="I1400">
        <v>107037</v>
      </c>
      <c r="J1400">
        <v>79041</v>
      </c>
      <c r="K1400">
        <f t="shared" si="42"/>
        <v>79.040999999999997</v>
      </c>
      <c r="L1400">
        <f t="shared" si="43"/>
        <v>1354.1959236345695</v>
      </c>
    </row>
    <row r="1401" spans="1:12" x14ac:dyDescent="0.35">
      <c r="A1401" t="s">
        <v>174</v>
      </c>
      <c r="B1401">
        <v>72149971</v>
      </c>
      <c r="C1401" t="str">
        <f>VLOOKUP(B1401,[1]Sheet1!A$1:C$84,3,FALSE)</f>
        <v>Non Alloy and Other Alloy Merchant Bars and Light Sections</v>
      </c>
      <c r="D1401" t="s">
        <v>82</v>
      </c>
      <c r="E1401" t="s">
        <v>81</v>
      </c>
      <c r="F1401" t="s">
        <v>68</v>
      </c>
      <c r="G1401" t="s">
        <v>67</v>
      </c>
      <c r="H1401" t="s">
        <v>207</v>
      </c>
      <c r="I1401">
        <v>26</v>
      </c>
      <c r="J1401">
        <v>3</v>
      </c>
      <c r="K1401">
        <f t="shared" si="42"/>
        <v>3.0000000000000001E-3</v>
      </c>
      <c r="L1401">
        <f t="shared" si="43"/>
        <v>8666.6666666666661</v>
      </c>
    </row>
    <row r="1402" spans="1:12" x14ac:dyDescent="0.35">
      <c r="A1402" t="s">
        <v>174</v>
      </c>
      <c r="B1402">
        <v>72149971</v>
      </c>
      <c r="C1402" t="str">
        <f>VLOOKUP(B1402,[1]Sheet1!A$1:C$84,3,FALSE)</f>
        <v>Non Alloy and Other Alloy Merchant Bars and Light Sections</v>
      </c>
      <c r="D1402" t="s">
        <v>80</v>
      </c>
      <c r="E1402" t="s">
        <v>79</v>
      </c>
      <c r="F1402" t="s">
        <v>68</v>
      </c>
      <c r="G1402" t="s">
        <v>85</v>
      </c>
      <c r="H1402" t="s">
        <v>207</v>
      </c>
      <c r="I1402">
        <v>4005</v>
      </c>
      <c r="J1402">
        <v>4398</v>
      </c>
      <c r="K1402">
        <f t="shared" si="42"/>
        <v>4.3979999999999997</v>
      </c>
      <c r="L1402">
        <f t="shared" si="43"/>
        <v>910.64120054570265</v>
      </c>
    </row>
    <row r="1403" spans="1:12" x14ac:dyDescent="0.35">
      <c r="A1403" t="s">
        <v>174</v>
      </c>
      <c r="B1403">
        <v>72149971</v>
      </c>
      <c r="C1403" t="str">
        <f>VLOOKUP(B1403,[1]Sheet1!A$1:C$84,3,FALSE)</f>
        <v>Non Alloy and Other Alloy Merchant Bars and Light Sections</v>
      </c>
      <c r="D1403" t="s">
        <v>80</v>
      </c>
      <c r="E1403" t="s">
        <v>79</v>
      </c>
      <c r="F1403" t="s">
        <v>68</v>
      </c>
      <c r="G1403" t="s">
        <v>67</v>
      </c>
      <c r="H1403" t="s">
        <v>207</v>
      </c>
      <c r="I1403">
        <v>123590</v>
      </c>
      <c r="J1403">
        <v>114308</v>
      </c>
      <c r="K1403">
        <f t="shared" si="42"/>
        <v>114.30800000000001</v>
      </c>
      <c r="L1403">
        <f t="shared" si="43"/>
        <v>1081.2016656751932</v>
      </c>
    </row>
    <row r="1404" spans="1:12" x14ac:dyDescent="0.35">
      <c r="A1404" t="s">
        <v>174</v>
      </c>
      <c r="B1404">
        <v>72149971</v>
      </c>
      <c r="C1404" t="str">
        <f>VLOOKUP(B1404,[1]Sheet1!A$1:C$84,3,FALSE)</f>
        <v>Non Alloy and Other Alloy Merchant Bars and Light Sections</v>
      </c>
      <c r="D1404" t="s">
        <v>78</v>
      </c>
      <c r="E1404" t="s">
        <v>77</v>
      </c>
      <c r="F1404" t="s">
        <v>68</v>
      </c>
      <c r="G1404" t="s">
        <v>85</v>
      </c>
      <c r="H1404" t="s">
        <v>207</v>
      </c>
      <c r="I1404">
        <v>114312</v>
      </c>
      <c r="J1404">
        <v>125555</v>
      </c>
      <c r="K1404">
        <f t="shared" si="42"/>
        <v>125.55500000000001</v>
      </c>
      <c r="L1404">
        <f t="shared" si="43"/>
        <v>910.45358607781441</v>
      </c>
    </row>
    <row r="1405" spans="1:12" x14ac:dyDescent="0.35">
      <c r="A1405" t="s">
        <v>174</v>
      </c>
      <c r="B1405">
        <v>72149971</v>
      </c>
      <c r="C1405" t="str">
        <f>VLOOKUP(B1405,[1]Sheet1!A$1:C$84,3,FALSE)</f>
        <v>Non Alloy and Other Alloy Merchant Bars and Light Sections</v>
      </c>
      <c r="D1405" t="s">
        <v>78</v>
      </c>
      <c r="E1405" t="s">
        <v>77</v>
      </c>
      <c r="F1405" t="s">
        <v>68</v>
      </c>
      <c r="G1405" t="s">
        <v>67</v>
      </c>
      <c r="H1405" t="s">
        <v>207</v>
      </c>
      <c r="I1405">
        <v>262193</v>
      </c>
      <c r="J1405">
        <v>492020</v>
      </c>
      <c r="K1405">
        <f t="shared" si="42"/>
        <v>492.02</v>
      </c>
      <c r="L1405">
        <f t="shared" si="43"/>
        <v>532.89093939270765</v>
      </c>
    </row>
    <row r="1406" spans="1:12" x14ac:dyDescent="0.35">
      <c r="A1406" t="s">
        <v>174</v>
      </c>
      <c r="B1406">
        <v>72149971</v>
      </c>
      <c r="C1406" t="str">
        <f>VLOOKUP(B1406,[1]Sheet1!A$1:C$84,3,FALSE)</f>
        <v>Non Alloy and Other Alloy Merchant Bars and Light Sections</v>
      </c>
      <c r="D1406" t="s">
        <v>116</v>
      </c>
      <c r="E1406" t="s">
        <v>115</v>
      </c>
      <c r="F1406" t="s">
        <v>68</v>
      </c>
      <c r="G1406" t="s">
        <v>67</v>
      </c>
      <c r="H1406" t="s">
        <v>207</v>
      </c>
      <c r="I1406">
        <v>461658</v>
      </c>
      <c r="J1406">
        <v>365944</v>
      </c>
      <c r="K1406">
        <f t="shared" si="42"/>
        <v>365.94400000000002</v>
      </c>
      <c r="L1406">
        <f t="shared" si="43"/>
        <v>1261.5536803445336</v>
      </c>
    </row>
    <row r="1407" spans="1:12" x14ac:dyDescent="0.35">
      <c r="A1407" t="s">
        <v>174</v>
      </c>
      <c r="B1407">
        <v>72149971</v>
      </c>
      <c r="C1407" t="str">
        <f>VLOOKUP(B1407,[1]Sheet1!A$1:C$84,3,FALSE)</f>
        <v>Non Alloy and Other Alloy Merchant Bars and Light Sections</v>
      </c>
      <c r="D1407" t="s">
        <v>110</v>
      </c>
      <c r="E1407" t="s">
        <v>109</v>
      </c>
      <c r="F1407" t="s">
        <v>68</v>
      </c>
      <c r="G1407" t="s">
        <v>85</v>
      </c>
      <c r="H1407" t="s">
        <v>207</v>
      </c>
      <c r="I1407">
        <v>138173</v>
      </c>
      <c r="J1407">
        <v>151760</v>
      </c>
      <c r="K1407">
        <f t="shared" si="42"/>
        <v>151.76</v>
      </c>
      <c r="L1407">
        <f t="shared" si="43"/>
        <v>910.47047970479707</v>
      </c>
    </row>
    <row r="1408" spans="1:12" x14ac:dyDescent="0.35">
      <c r="A1408" t="s">
        <v>174</v>
      </c>
      <c r="B1408">
        <v>72149971</v>
      </c>
      <c r="C1408" t="str">
        <f>VLOOKUP(B1408,[1]Sheet1!A$1:C$84,3,FALSE)</f>
        <v>Non Alloy and Other Alloy Merchant Bars and Light Sections</v>
      </c>
      <c r="D1408" t="s">
        <v>110</v>
      </c>
      <c r="E1408" t="s">
        <v>109</v>
      </c>
      <c r="F1408" t="s">
        <v>68</v>
      </c>
      <c r="G1408" t="s">
        <v>67</v>
      </c>
      <c r="H1408" t="s">
        <v>207</v>
      </c>
      <c r="I1408">
        <v>267652</v>
      </c>
      <c r="J1408">
        <v>510343</v>
      </c>
      <c r="K1408">
        <f t="shared" si="42"/>
        <v>510.34300000000002</v>
      </c>
      <c r="L1408">
        <f t="shared" si="43"/>
        <v>524.45512135955619</v>
      </c>
    </row>
    <row r="1409" spans="1:12" x14ac:dyDescent="0.35">
      <c r="A1409" t="s">
        <v>173</v>
      </c>
      <c r="B1409">
        <v>72149979</v>
      </c>
      <c r="C1409" t="str">
        <f>VLOOKUP(B1409,[1]Sheet1!A$1:C$84,3,FALSE)</f>
        <v>Non Alloy and Other Alloy Merchant Bars and Light Sections</v>
      </c>
      <c r="D1409" t="s">
        <v>67</v>
      </c>
      <c r="E1409" t="s">
        <v>94</v>
      </c>
      <c r="F1409" t="s">
        <v>68</v>
      </c>
      <c r="G1409" t="s">
        <v>85</v>
      </c>
      <c r="H1409" t="s">
        <v>207</v>
      </c>
      <c r="I1409">
        <v>22474</v>
      </c>
      <c r="J1409">
        <v>38145</v>
      </c>
      <c r="K1409">
        <f t="shared" si="42"/>
        <v>38.145000000000003</v>
      </c>
      <c r="L1409">
        <f t="shared" si="43"/>
        <v>589.172892908638</v>
      </c>
    </row>
    <row r="1410" spans="1:12" x14ac:dyDescent="0.35">
      <c r="A1410" t="s">
        <v>173</v>
      </c>
      <c r="B1410">
        <v>72149979</v>
      </c>
      <c r="C1410" t="str">
        <f>VLOOKUP(B1410,[1]Sheet1!A$1:C$84,3,FALSE)</f>
        <v>Non Alloy and Other Alloy Merchant Bars and Light Sections</v>
      </c>
      <c r="D1410" t="s">
        <v>67</v>
      </c>
      <c r="E1410" t="s">
        <v>94</v>
      </c>
      <c r="F1410" t="s">
        <v>68</v>
      </c>
      <c r="G1410" t="s">
        <v>67</v>
      </c>
      <c r="H1410" t="s">
        <v>207</v>
      </c>
      <c r="I1410">
        <v>104414</v>
      </c>
      <c r="J1410">
        <v>179352</v>
      </c>
      <c r="K1410">
        <f t="shared" ref="K1410:K1473" si="44">J1410/1000</f>
        <v>179.352</v>
      </c>
      <c r="L1410">
        <f t="shared" ref="L1410:L1473" si="45">I1410/K1410</f>
        <v>582.17360274766941</v>
      </c>
    </row>
    <row r="1411" spans="1:12" x14ac:dyDescent="0.35">
      <c r="A1411" t="s">
        <v>173</v>
      </c>
      <c r="B1411">
        <v>72149979</v>
      </c>
      <c r="C1411" t="str">
        <f>VLOOKUP(B1411,[1]Sheet1!A$1:C$84,3,FALSE)</f>
        <v>Non Alloy and Other Alloy Merchant Bars and Light Sections</v>
      </c>
      <c r="D1411" t="s">
        <v>92</v>
      </c>
      <c r="E1411" t="s">
        <v>91</v>
      </c>
      <c r="F1411" t="s">
        <v>68</v>
      </c>
      <c r="G1411" t="s">
        <v>85</v>
      </c>
      <c r="H1411" t="s">
        <v>207</v>
      </c>
      <c r="I1411">
        <v>752575</v>
      </c>
      <c r="J1411">
        <v>1277344</v>
      </c>
      <c r="K1411">
        <f t="shared" si="44"/>
        <v>1277.3440000000001</v>
      </c>
      <c r="L1411">
        <f t="shared" si="45"/>
        <v>589.17175013152291</v>
      </c>
    </row>
    <row r="1412" spans="1:12" x14ac:dyDescent="0.35">
      <c r="A1412" t="s">
        <v>173</v>
      </c>
      <c r="B1412">
        <v>72149979</v>
      </c>
      <c r="C1412" t="str">
        <f>VLOOKUP(B1412,[1]Sheet1!A$1:C$84,3,FALSE)</f>
        <v>Non Alloy and Other Alloy Merchant Bars and Light Sections</v>
      </c>
      <c r="D1412" t="s">
        <v>92</v>
      </c>
      <c r="E1412" t="s">
        <v>91</v>
      </c>
      <c r="F1412" t="s">
        <v>68</v>
      </c>
      <c r="G1412" t="s">
        <v>67</v>
      </c>
      <c r="H1412" t="s">
        <v>207</v>
      </c>
      <c r="I1412">
        <v>4568048</v>
      </c>
      <c r="J1412">
        <v>7268775</v>
      </c>
      <c r="K1412">
        <f t="shared" si="44"/>
        <v>7268.7749999999996</v>
      </c>
      <c r="L1412">
        <f t="shared" si="45"/>
        <v>628.44812227644968</v>
      </c>
    </row>
    <row r="1413" spans="1:12" x14ac:dyDescent="0.35">
      <c r="A1413" t="s">
        <v>173</v>
      </c>
      <c r="B1413">
        <v>72149979</v>
      </c>
      <c r="C1413" t="str">
        <f>VLOOKUP(B1413,[1]Sheet1!A$1:C$84,3,FALSE)</f>
        <v>Non Alloy and Other Alloy Merchant Bars and Light Sections</v>
      </c>
      <c r="D1413" t="s">
        <v>87</v>
      </c>
      <c r="E1413" t="s">
        <v>86</v>
      </c>
      <c r="F1413" t="s">
        <v>68</v>
      </c>
      <c r="G1413" t="s">
        <v>85</v>
      </c>
      <c r="H1413" t="s">
        <v>207</v>
      </c>
      <c r="I1413">
        <v>39</v>
      </c>
      <c r="J1413">
        <v>66</v>
      </c>
      <c r="K1413">
        <f t="shared" si="44"/>
        <v>6.6000000000000003E-2</v>
      </c>
      <c r="L1413">
        <f t="shared" si="45"/>
        <v>590.90909090909088</v>
      </c>
    </row>
    <row r="1414" spans="1:12" x14ac:dyDescent="0.35">
      <c r="A1414" t="s">
        <v>173</v>
      </c>
      <c r="B1414">
        <v>72149979</v>
      </c>
      <c r="C1414" t="str">
        <f>VLOOKUP(B1414,[1]Sheet1!A$1:C$84,3,FALSE)</f>
        <v>Non Alloy and Other Alloy Merchant Bars and Light Sections</v>
      </c>
      <c r="D1414" t="s">
        <v>87</v>
      </c>
      <c r="E1414" t="s">
        <v>86</v>
      </c>
      <c r="F1414" t="s">
        <v>68</v>
      </c>
      <c r="G1414" t="s">
        <v>67</v>
      </c>
      <c r="H1414" t="s">
        <v>207</v>
      </c>
      <c r="I1414">
        <v>166</v>
      </c>
      <c r="J1414">
        <v>159</v>
      </c>
      <c r="K1414">
        <f t="shared" si="44"/>
        <v>0.159</v>
      </c>
      <c r="L1414">
        <f t="shared" si="45"/>
        <v>1044.0251572327045</v>
      </c>
    </row>
    <row r="1415" spans="1:12" x14ac:dyDescent="0.35">
      <c r="A1415" t="s">
        <v>173</v>
      </c>
      <c r="B1415">
        <v>72149979</v>
      </c>
      <c r="C1415" t="str">
        <f>VLOOKUP(B1415,[1]Sheet1!A$1:C$84,3,FALSE)</f>
        <v>Non Alloy and Other Alloy Merchant Bars and Light Sections</v>
      </c>
      <c r="D1415" t="s">
        <v>80</v>
      </c>
      <c r="E1415" t="s">
        <v>79</v>
      </c>
      <c r="F1415" t="s">
        <v>68</v>
      </c>
      <c r="G1415" t="s">
        <v>85</v>
      </c>
      <c r="H1415" t="s">
        <v>207</v>
      </c>
      <c r="I1415">
        <v>20121</v>
      </c>
      <c r="J1415">
        <v>34152</v>
      </c>
      <c r="K1415">
        <f t="shared" si="44"/>
        <v>34.152000000000001</v>
      </c>
      <c r="L1415">
        <f t="shared" si="45"/>
        <v>589.16022487702037</v>
      </c>
    </row>
    <row r="1416" spans="1:12" x14ac:dyDescent="0.35">
      <c r="A1416" t="s">
        <v>173</v>
      </c>
      <c r="B1416">
        <v>72149979</v>
      </c>
      <c r="C1416" t="str">
        <f>VLOOKUP(B1416,[1]Sheet1!A$1:C$84,3,FALSE)</f>
        <v>Non Alloy and Other Alloy Merchant Bars and Light Sections</v>
      </c>
      <c r="D1416" t="s">
        <v>80</v>
      </c>
      <c r="E1416" t="s">
        <v>79</v>
      </c>
      <c r="F1416" t="s">
        <v>68</v>
      </c>
      <c r="G1416" t="s">
        <v>67</v>
      </c>
      <c r="H1416" t="s">
        <v>207</v>
      </c>
      <c r="I1416">
        <v>406801</v>
      </c>
      <c r="J1416">
        <v>923855</v>
      </c>
      <c r="K1416">
        <f t="shared" si="44"/>
        <v>923.85500000000002</v>
      </c>
      <c r="L1416">
        <f t="shared" si="45"/>
        <v>440.32992190332897</v>
      </c>
    </row>
    <row r="1417" spans="1:12" x14ac:dyDescent="0.35">
      <c r="A1417" t="s">
        <v>173</v>
      </c>
      <c r="B1417">
        <v>72149979</v>
      </c>
      <c r="C1417" t="str">
        <f>VLOOKUP(B1417,[1]Sheet1!A$1:C$84,3,FALSE)</f>
        <v>Non Alloy and Other Alloy Merchant Bars and Light Sections</v>
      </c>
      <c r="D1417" t="s">
        <v>78</v>
      </c>
      <c r="E1417" t="s">
        <v>77</v>
      </c>
      <c r="F1417" t="s">
        <v>68</v>
      </c>
      <c r="G1417" t="s">
        <v>85</v>
      </c>
      <c r="H1417" t="s">
        <v>207</v>
      </c>
      <c r="I1417">
        <v>5791</v>
      </c>
      <c r="J1417">
        <v>9829</v>
      </c>
      <c r="K1417">
        <f t="shared" si="44"/>
        <v>9.8290000000000006</v>
      </c>
      <c r="L1417">
        <f t="shared" si="45"/>
        <v>589.17489062976904</v>
      </c>
    </row>
    <row r="1418" spans="1:12" x14ac:dyDescent="0.35">
      <c r="A1418" t="s">
        <v>173</v>
      </c>
      <c r="B1418">
        <v>72149979</v>
      </c>
      <c r="C1418" t="str">
        <f>VLOOKUP(B1418,[1]Sheet1!A$1:C$84,3,FALSE)</f>
        <v>Non Alloy and Other Alloy Merchant Bars and Light Sections</v>
      </c>
      <c r="D1418" t="s">
        <v>78</v>
      </c>
      <c r="E1418" t="s">
        <v>77</v>
      </c>
      <c r="F1418" t="s">
        <v>68</v>
      </c>
      <c r="G1418" t="s">
        <v>67</v>
      </c>
      <c r="H1418" t="s">
        <v>207</v>
      </c>
      <c r="I1418">
        <v>7189</v>
      </c>
      <c r="J1418">
        <v>14104</v>
      </c>
      <c r="K1418">
        <f t="shared" si="44"/>
        <v>14.103999999999999</v>
      </c>
      <c r="L1418">
        <f t="shared" si="45"/>
        <v>509.71355643788996</v>
      </c>
    </row>
    <row r="1419" spans="1:12" x14ac:dyDescent="0.35">
      <c r="A1419" t="s">
        <v>173</v>
      </c>
      <c r="B1419">
        <v>72149979</v>
      </c>
      <c r="C1419" t="str">
        <f>VLOOKUP(B1419,[1]Sheet1!A$1:C$84,3,FALSE)</f>
        <v>Non Alloy and Other Alloy Merchant Bars and Light Sections</v>
      </c>
      <c r="D1419" t="s">
        <v>76</v>
      </c>
      <c r="E1419" t="s">
        <v>75</v>
      </c>
      <c r="F1419" t="s">
        <v>68</v>
      </c>
      <c r="G1419" t="s">
        <v>85</v>
      </c>
      <c r="H1419" t="s">
        <v>207</v>
      </c>
      <c r="I1419">
        <v>6667</v>
      </c>
      <c r="J1419">
        <v>11315</v>
      </c>
      <c r="K1419">
        <f t="shared" si="44"/>
        <v>11.315</v>
      </c>
      <c r="L1419">
        <f t="shared" si="45"/>
        <v>589.21785240830764</v>
      </c>
    </row>
    <row r="1420" spans="1:12" x14ac:dyDescent="0.35">
      <c r="A1420" t="s">
        <v>173</v>
      </c>
      <c r="B1420">
        <v>72149979</v>
      </c>
      <c r="C1420" t="str">
        <f>VLOOKUP(B1420,[1]Sheet1!A$1:C$84,3,FALSE)</f>
        <v>Non Alloy and Other Alloy Merchant Bars and Light Sections</v>
      </c>
      <c r="D1420" t="s">
        <v>76</v>
      </c>
      <c r="E1420" t="s">
        <v>75</v>
      </c>
      <c r="F1420" t="s">
        <v>68</v>
      </c>
      <c r="G1420" t="s">
        <v>67</v>
      </c>
      <c r="H1420" t="s">
        <v>207</v>
      </c>
      <c r="I1420">
        <v>67315</v>
      </c>
      <c r="J1420">
        <v>100309</v>
      </c>
      <c r="K1420">
        <f t="shared" si="44"/>
        <v>100.309</v>
      </c>
      <c r="L1420">
        <f t="shared" si="45"/>
        <v>671.07637400432668</v>
      </c>
    </row>
    <row r="1421" spans="1:12" x14ac:dyDescent="0.35">
      <c r="A1421" t="s">
        <v>173</v>
      </c>
      <c r="B1421">
        <v>72149979</v>
      </c>
      <c r="C1421" t="str">
        <f>VLOOKUP(B1421,[1]Sheet1!A$1:C$84,3,FALSE)</f>
        <v>Non Alloy and Other Alloy Merchant Bars and Light Sections</v>
      </c>
      <c r="D1421" t="s">
        <v>116</v>
      </c>
      <c r="E1421" t="s">
        <v>115</v>
      </c>
      <c r="F1421" t="s">
        <v>68</v>
      </c>
      <c r="G1421" t="s">
        <v>67</v>
      </c>
      <c r="H1421" t="s">
        <v>207</v>
      </c>
      <c r="I1421">
        <v>2938</v>
      </c>
      <c r="J1421">
        <v>5266</v>
      </c>
      <c r="K1421">
        <f t="shared" si="44"/>
        <v>5.266</v>
      </c>
      <c r="L1421">
        <f t="shared" si="45"/>
        <v>557.91872388909985</v>
      </c>
    </row>
    <row r="1422" spans="1:12" x14ac:dyDescent="0.35">
      <c r="A1422" t="s">
        <v>173</v>
      </c>
      <c r="B1422">
        <v>72149979</v>
      </c>
      <c r="C1422" t="str">
        <f>VLOOKUP(B1422,[1]Sheet1!A$1:C$84,3,FALSE)</f>
        <v>Non Alloy and Other Alloy Merchant Bars and Light Sections</v>
      </c>
      <c r="D1422" t="s">
        <v>110</v>
      </c>
      <c r="E1422" t="s">
        <v>109</v>
      </c>
      <c r="F1422" t="s">
        <v>68</v>
      </c>
      <c r="G1422" t="s">
        <v>85</v>
      </c>
      <c r="H1422" t="s">
        <v>207</v>
      </c>
      <c r="I1422">
        <v>265473</v>
      </c>
      <c r="J1422">
        <v>450588</v>
      </c>
      <c r="K1422">
        <f t="shared" si="44"/>
        <v>450.58800000000002</v>
      </c>
      <c r="L1422">
        <f t="shared" si="45"/>
        <v>589.17015100268975</v>
      </c>
    </row>
    <row r="1423" spans="1:12" x14ac:dyDescent="0.35">
      <c r="A1423" t="s">
        <v>173</v>
      </c>
      <c r="B1423">
        <v>72149979</v>
      </c>
      <c r="C1423" t="str">
        <f>VLOOKUP(B1423,[1]Sheet1!A$1:C$84,3,FALSE)</f>
        <v>Non Alloy and Other Alloy Merchant Bars and Light Sections</v>
      </c>
      <c r="D1423" t="s">
        <v>110</v>
      </c>
      <c r="E1423" t="s">
        <v>109</v>
      </c>
      <c r="F1423" t="s">
        <v>68</v>
      </c>
      <c r="G1423" t="s">
        <v>67</v>
      </c>
      <c r="H1423" t="s">
        <v>207</v>
      </c>
      <c r="I1423">
        <v>516445</v>
      </c>
      <c r="J1423">
        <v>997592</v>
      </c>
      <c r="K1423">
        <f t="shared" si="44"/>
        <v>997.59199999999998</v>
      </c>
      <c r="L1423">
        <f t="shared" si="45"/>
        <v>517.69160137611368</v>
      </c>
    </row>
    <row r="1424" spans="1:12" x14ac:dyDescent="0.35">
      <c r="A1424" t="s">
        <v>172</v>
      </c>
      <c r="B1424">
        <v>72149995</v>
      </c>
      <c r="C1424" t="str">
        <f>VLOOKUP(B1424,[1]Sheet1!A$1:C$84,3,FALSE)</f>
        <v>Non Alloy and Other Alloy Merchant Bars and Light Sections</v>
      </c>
      <c r="D1424" t="s">
        <v>67</v>
      </c>
      <c r="E1424" t="s">
        <v>94</v>
      </c>
      <c r="F1424" t="s">
        <v>68</v>
      </c>
      <c r="G1424" t="s">
        <v>85</v>
      </c>
      <c r="H1424" t="s">
        <v>207</v>
      </c>
      <c r="I1424">
        <v>484</v>
      </c>
      <c r="J1424">
        <v>702</v>
      </c>
      <c r="K1424">
        <f t="shared" si="44"/>
        <v>0.70199999999999996</v>
      </c>
      <c r="L1424">
        <f t="shared" si="45"/>
        <v>689.45868945868949</v>
      </c>
    </row>
    <row r="1425" spans="1:12" x14ac:dyDescent="0.35">
      <c r="A1425" t="s">
        <v>172</v>
      </c>
      <c r="B1425">
        <v>72149995</v>
      </c>
      <c r="C1425" t="str">
        <f>VLOOKUP(B1425,[1]Sheet1!A$1:C$84,3,FALSE)</f>
        <v>Non Alloy and Other Alloy Merchant Bars and Light Sections</v>
      </c>
      <c r="D1425" t="s">
        <v>67</v>
      </c>
      <c r="E1425" t="s">
        <v>94</v>
      </c>
      <c r="F1425" t="s">
        <v>68</v>
      </c>
      <c r="G1425" t="s">
        <v>67</v>
      </c>
      <c r="H1425" t="s">
        <v>207</v>
      </c>
      <c r="I1425">
        <v>2237</v>
      </c>
      <c r="J1425">
        <v>2800</v>
      </c>
      <c r="K1425">
        <f t="shared" si="44"/>
        <v>2.8</v>
      </c>
      <c r="L1425">
        <f t="shared" si="45"/>
        <v>798.92857142857144</v>
      </c>
    </row>
    <row r="1426" spans="1:12" x14ac:dyDescent="0.35">
      <c r="A1426" t="s">
        <v>172</v>
      </c>
      <c r="B1426">
        <v>72149995</v>
      </c>
      <c r="C1426" t="str">
        <f>VLOOKUP(B1426,[1]Sheet1!A$1:C$84,3,FALSE)</f>
        <v>Non Alloy and Other Alloy Merchant Bars and Light Sections</v>
      </c>
      <c r="D1426" t="s">
        <v>72</v>
      </c>
      <c r="E1426" t="s">
        <v>93</v>
      </c>
      <c r="F1426" t="s">
        <v>68</v>
      </c>
      <c r="G1426" t="s">
        <v>67</v>
      </c>
      <c r="H1426" t="s">
        <v>207</v>
      </c>
      <c r="I1426">
        <v>560</v>
      </c>
      <c r="J1426">
        <v>28</v>
      </c>
      <c r="K1426">
        <f t="shared" si="44"/>
        <v>2.8000000000000001E-2</v>
      </c>
      <c r="L1426">
        <f t="shared" si="45"/>
        <v>20000</v>
      </c>
    </row>
    <row r="1427" spans="1:12" x14ac:dyDescent="0.35">
      <c r="A1427" t="s">
        <v>172</v>
      </c>
      <c r="B1427">
        <v>72149995</v>
      </c>
      <c r="C1427" t="str">
        <f>VLOOKUP(B1427,[1]Sheet1!A$1:C$84,3,FALSE)</f>
        <v>Non Alloy and Other Alloy Merchant Bars and Light Sections</v>
      </c>
      <c r="D1427" t="s">
        <v>92</v>
      </c>
      <c r="E1427" t="s">
        <v>91</v>
      </c>
      <c r="F1427" t="s">
        <v>68</v>
      </c>
      <c r="G1427" t="s">
        <v>85</v>
      </c>
      <c r="H1427" t="s">
        <v>207</v>
      </c>
      <c r="I1427">
        <v>3236</v>
      </c>
      <c r="J1427">
        <v>4694</v>
      </c>
      <c r="K1427">
        <f t="shared" si="44"/>
        <v>4.694</v>
      </c>
      <c r="L1427">
        <f t="shared" si="45"/>
        <v>689.39071154665533</v>
      </c>
    </row>
    <row r="1428" spans="1:12" x14ac:dyDescent="0.35">
      <c r="A1428" t="s">
        <v>172</v>
      </c>
      <c r="B1428">
        <v>72149995</v>
      </c>
      <c r="C1428" t="str">
        <f>VLOOKUP(B1428,[1]Sheet1!A$1:C$84,3,FALSE)</f>
        <v>Non Alloy and Other Alloy Merchant Bars and Light Sections</v>
      </c>
      <c r="D1428" t="s">
        <v>92</v>
      </c>
      <c r="E1428" t="s">
        <v>91</v>
      </c>
      <c r="F1428" t="s">
        <v>68</v>
      </c>
      <c r="G1428" t="s">
        <v>67</v>
      </c>
      <c r="H1428" t="s">
        <v>207</v>
      </c>
      <c r="I1428">
        <v>17899</v>
      </c>
      <c r="J1428">
        <v>17833</v>
      </c>
      <c r="K1428">
        <f t="shared" si="44"/>
        <v>17.832999999999998</v>
      </c>
      <c r="L1428">
        <f t="shared" si="45"/>
        <v>1003.7010037570797</v>
      </c>
    </row>
    <row r="1429" spans="1:12" x14ac:dyDescent="0.35">
      <c r="A1429" t="s">
        <v>172</v>
      </c>
      <c r="B1429">
        <v>72149995</v>
      </c>
      <c r="C1429" t="str">
        <f>VLOOKUP(B1429,[1]Sheet1!A$1:C$84,3,FALSE)</f>
        <v>Non Alloy and Other Alloy Merchant Bars and Light Sections</v>
      </c>
      <c r="D1429" t="s">
        <v>89</v>
      </c>
      <c r="E1429" t="s">
        <v>88</v>
      </c>
      <c r="F1429" t="s">
        <v>68</v>
      </c>
      <c r="G1429" t="s">
        <v>85</v>
      </c>
      <c r="H1429" t="s">
        <v>207</v>
      </c>
      <c r="I1429">
        <v>13111</v>
      </c>
      <c r="J1429">
        <v>19014</v>
      </c>
      <c r="K1429">
        <f t="shared" si="44"/>
        <v>19.013999999999999</v>
      </c>
      <c r="L1429">
        <f t="shared" si="45"/>
        <v>689.54454612390873</v>
      </c>
    </row>
    <row r="1430" spans="1:12" x14ac:dyDescent="0.35">
      <c r="A1430" t="s">
        <v>172</v>
      </c>
      <c r="B1430">
        <v>72149995</v>
      </c>
      <c r="C1430" t="str">
        <f>VLOOKUP(B1430,[1]Sheet1!A$1:C$84,3,FALSE)</f>
        <v>Non Alloy and Other Alloy Merchant Bars and Light Sections</v>
      </c>
      <c r="D1430" t="s">
        <v>89</v>
      </c>
      <c r="E1430" t="s">
        <v>88</v>
      </c>
      <c r="F1430" t="s">
        <v>68</v>
      </c>
      <c r="G1430" t="s">
        <v>67</v>
      </c>
      <c r="H1430" t="s">
        <v>207</v>
      </c>
      <c r="I1430">
        <v>31014</v>
      </c>
      <c r="J1430">
        <v>61960</v>
      </c>
      <c r="K1430">
        <f t="shared" si="44"/>
        <v>61.96</v>
      </c>
      <c r="L1430">
        <f t="shared" si="45"/>
        <v>500.54874112330538</v>
      </c>
    </row>
    <row r="1431" spans="1:12" x14ac:dyDescent="0.35">
      <c r="A1431" t="s">
        <v>172</v>
      </c>
      <c r="B1431">
        <v>72149995</v>
      </c>
      <c r="C1431" t="str">
        <f>VLOOKUP(B1431,[1]Sheet1!A$1:C$84,3,FALSE)</f>
        <v>Non Alloy and Other Alloy Merchant Bars and Light Sections</v>
      </c>
      <c r="D1431" t="s">
        <v>78</v>
      </c>
      <c r="E1431" t="s">
        <v>77</v>
      </c>
      <c r="F1431" t="s">
        <v>68</v>
      </c>
      <c r="G1431" t="s">
        <v>85</v>
      </c>
      <c r="H1431" t="s">
        <v>207</v>
      </c>
      <c r="I1431">
        <v>175797</v>
      </c>
      <c r="J1431">
        <v>254952</v>
      </c>
      <c r="K1431">
        <f t="shared" si="44"/>
        <v>254.952</v>
      </c>
      <c r="L1431">
        <f t="shared" si="45"/>
        <v>689.52979384354705</v>
      </c>
    </row>
    <row r="1432" spans="1:12" x14ac:dyDescent="0.35">
      <c r="A1432" t="s">
        <v>172</v>
      </c>
      <c r="B1432">
        <v>72149995</v>
      </c>
      <c r="C1432" t="str">
        <f>VLOOKUP(B1432,[1]Sheet1!A$1:C$84,3,FALSE)</f>
        <v>Non Alloy and Other Alloy Merchant Bars and Light Sections</v>
      </c>
      <c r="D1432" t="s">
        <v>78</v>
      </c>
      <c r="E1432" t="s">
        <v>77</v>
      </c>
      <c r="F1432" t="s">
        <v>68</v>
      </c>
      <c r="G1432" t="s">
        <v>67</v>
      </c>
      <c r="H1432" t="s">
        <v>207</v>
      </c>
      <c r="I1432">
        <v>201756</v>
      </c>
      <c r="J1432">
        <v>340230</v>
      </c>
      <c r="K1432">
        <f t="shared" si="44"/>
        <v>340.23</v>
      </c>
      <c r="L1432">
        <f t="shared" si="45"/>
        <v>592.99885371660343</v>
      </c>
    </row>
    <row r="1433" spans="1:12" x14ac:dyDescent="0.35">
      <c r="A1433" t="s">
        <v>172</v>
      </c>
      <c r="B1433">
        <v>72149995</v>
      </c>
      <c r="C1433" t="str">
        <f>VLOOKUP(B1433,[1]Sheet1!A$1:C$84,3,FALSE)</f>
        <v>Non Alloy and Other Alloy Merchant Bars and Light Sections</v>
      </c>
      <c r="D1433" t="s">
        <v>116</v>
      </c>
      <c r="E1433" t="s">
        <v>115</v>
      </c>
      <c r="F1433" t="s">
        <v>68</v>
      </c>
      <c r="G1433" t="s">
        <v>67</v>
      </c>
      <c r="H1433" t="s">
        <v>207</v>
      </c>
      <c r="I1433">
        <v>15108</v>
      </c>
      <c r="J1433">
        <v>22390</v>
      </c>
      <c r="K1433">
        <f t="shared" si="44"/>
        <v>22.39</v>
      </c>
      <c r="L1433">
        <f t="shared" si="45"/>
        <v>674.76552032157213</v>
      </c>
    </row>
    <row r="1434" spans="1:12" x14ac:dyDescent="0.35">
      <c r="A1434" t="s">
        <v>171</v>
      </c>
      <c r="B1434">
        <v>72151000</v>
      </c>
      <c r="C1434" t="str">
        <f>VLOOKUP(B1434,[1]Sheet1!A$1:C$84,3,FALSE)</f>
        <v>Non-alloy and other alloy cold finished bars</v>
      </c>
      <c r="D1434" t="s">
        <v>67</v>
      </c>
      <c r="E1434" t="s">
        <v>94</v>
      </c>
      <c r="F1434" t="s">
        <v>68</v>
      </c>
      <c r="G1434" t="s">
        <v>85</v>
      </c>
      <c r="H1434" t="s">
        <v>207</v>
      </c>
      <c r="I1434">
        <v>285726</v>
      </c>
      <c r="J1434">
        <v>468798</v>
      </c>
      <c r="K1434">
        <f t="shared" si="44"/>
        <v>468.798</v>
      </c>
      <c r="L1434">
        <f t="shared" si="45"/>
        <v>609.48638859380799</v>
      </c>
    </row>
    <row r="1435" spans="1:12" x14ac:dyDescent="0.35">
      <c r="A1435" t="s">
        <v>171</v>
      </c>
      <c r="B1435">
        <v>72151000</v>
      </c>
      <c r="C1435" t="str">
        <f>VLOOKUP(B1435,[1]Sheet1!A$1:C$84,3,FALSE)</f>
        <v>Non-alloy and other alloy cold finished bars</v>
      </c>
      <c r="D1435" t="s">
        <v>67</v>
      </c>
      <c r="E1435" t="s">
        <v>94</v>
      </c>
      <c r="F1435" t="s">
        <v>68</v>
      </c>
      <c r="G1435" t="s">
        <v>67</v>
      </c>
      <c r="H1435" t="s">
        <v>207</v>
      </c>
      <c r="I1435">
        <v>777723</v>
      </c>
      <c r="J1435">
        <v>1264417</v>
      </c>
      <c r="K1435">
        <f t="shared" si="44"/>
        <v>1264.4169999999999</v>
      </c>
      <c r="L1435">
        <f t="shared" si="45"/>
        <v>615.08426413121629</v>
      </c>
    </row>
    <row r="1436" spans="1:12" x14ac:dyDescent="0.35">
      <c r="A1436" t="s">
        <v>171</v>
      </c>
      <c r="B1436">
        <v>72151000</v>
      </c>
      <c r="C1436" t="str">
        <f>VLOOKUP(B1436,[1]Sheet1!A$1:C$84,3,FALSE)</f>
        <v>Non-alloy and other alloy cold finished bars</v>
      </c>
      <c r="D1436" t="s">
        <v>92</v>
      </c>
      <c r="E1436" t="s">
        <v>91</v>
      </c>
      <c r="F1436" t="s">
        <v>68</v>
      </c>
      <c r="G1436" t="s">
        <v>85</v>
      </c>
      <c r="H1436" t="s">
        <v>207</v>
      </c>
      <c r="I1436">
        <v>276324</v>
      </c>
      <c r="J1436">
        <v>453374</v>
      </c>
      <c r="K1436">
        <f t="shared" si="44"/>
        <v>453.37400000000002</v>
      </c>
      <c r="L1436">
        <f t="shared" si="45"/>
        <v>609.48356103349545</v>
      </c>
    </row>
    <row r="1437" spans="1:12" x14ac:dyDescent="0.35">
      <c r="A1437" t="s">
        <v>171</v>
      </c>
      <c r="B1437">
        <v>72151000</v>
      </c>
      <c r="C1437" t="str">
        <f>VLOOKUP(B1437,[1]Sheet1!A$1:C$84,3,FALSE)</f>
        <v>Non-alloy and other alloy cold finished bars</v>
      </c>
      <c r="D1437" t="s">
        <v>92</v>
      </c>
      <c r="E1437" t="s">
        <v>91</v>
      </c>
      <c r="F1437" t="s">
        <v>68</v>
      </c>
      <c r="G1437" t="s">
        <v>67</v>
      </c>
      <c r="H1437" t="s">
        <v>207</v>
      </c>
      <c r="I1437">
        <v>272073</v>
      </c>
      <c r="J1437">
        <v>526343</v>
      </c>
      <c r="K1437">
        <f t="shared" si="44"/>
        <v>526.34299999999996</v>
      </c>
      <c r="L1437">
        <f t="shared" si="45"/>
        <v>516.91197565085884</v>
      </c>
    </row>
    <row r="1438" spans="1:12" x14ac:dyDescent="0.35">
      <c r="A1438" t="s">
        <v>171</v>
      </c>
      <c r="B1438">
        <v>72151000</v>
      </c>
      <c r="C1438" t="str">
        <f>VLOOKUP(B1438,[1]Sheet1!A$1:C$84,3,FALSE)</f>
        <v>Non-alloy and other alloy cold finished bars</v>
      </c>
      <c r="D1438" t="s">
        <v>92</v>
      </c>
      <c r="E1438" t="s">
        <v>91</v>
      </c>
      <c r="F1438" t="s">
        <v>68</v>
      </c>
      <c r="G1438" t="s">
        <v>90</v>
      </c>
      <c r="H1438" t="s">
        <v>207</v>
      </c>
      <c r="I1438">
        <v>38815</v>
      </c>
      <c r="J1438">
        <v>58973</v>
      </c>
      <c r="K1438">
        <f t="shared" si="44"/>
        <v>58.972999999999999</v>
      </c>
      <c r="L1438">
        <f t="shared" si="45"/>
        <v>658.1825581198176</v>
      </c>
    </row>
    <row r="1439" spans="1:12" x14ac:dyDescent="0.35">
      <c r="A1439" t="s">
        <v>171</v>
      </c>
      <c r="B1439">
        <v>72151000</v>
      </c>
      <c r="C1439" t="str">
        <f>VLOOKUP(B1439,[1]Sheet1!A$1:C$84,3,FALSE)</f>
        <v>Non-alloy and other alloy cold finished bars</v>
      </c>
      <c r="D1439" t="s">
        <v>89</v>
      </c>
      <c r="E1439" t="s">
        <v>88</v>
      </c>
      <c r="F1439" t="s">
        <v>68</v>
      </c>
      <c r="G1439" t="s">
        <v>85</v>
      </c>
      <c r="H1439" t="s">
        <v>207</v>
      </c>
      <c r="I1439">
        <v>77189</v>
      </c>
      <c r="J1439">
        <v>126646</v>
      </c>
      <c r="K1439">
        <f t="shared" si="44"/>
        <v>126.646</v>
      </c>
      <c r="L1439">
        <f t="shared" si="45"/>
        <v>609.48628460433019</v>
      </c>
    </row>
    <row r="1440" spans="1:12" x14ac:dyDescent="0.35">
      <c r="A1440" t="s">
        <v>171</v>
      </c>
      <c r="B1440">
        <v>72151000</v>
      </c>
      <c r="C1440" t="str">
        <f>VLOOKUP(B1440,[1]Sheet1!A$1:C$84,3,FALSE)</f>
        <v>Non-alloy and other alloy cold finished bars</v>
      </c>
      <c r="D1440" t="s">
        <v>89</v>
      </c>
      <c r="E1440" t="s">
        <v>88</v>
      </c>
      <c r="F1440" t="s">
        <v>68</v>
      </c>
      <c r="G1440" t="s">
        <v>67</v>
      </c>
      <c r="H1440" t="s">
        <v>207</v>
      </c>
      <c r="I1440">
        <v>195029</v>
      </c>
      <c r="J1440">
        <v>353084</v>
      </c>
      <c r="K1440">
        <f t="shared" si="44"/>
        <v>353.084</v>
      </c>
      <c r="L1440">
        <f t="shared" si="45"/>
        <v>552.35864553477359</v>
      </c>
    </row>
    <row r="1441" spans="1:12" x14ac:dyDescent="0.35">
      <c r="A1441" t="s">
        <v>171</v>
      </c>
      <c r="B1441">
        <v>72151000</v>
      </c>
      <c r="C1441" t="str">
        <f>VLOOKUP(B1441,[1]Sheet1!A$1:C$84,3,FALSE)</f>
        <v>Non-alloy and other alloy cold finished bars</v>
      </c>
      <c r="D1441" t="s">
        <v>89</v>
      </c>
      <c r="E1441" t="s">
        <v>88</v>
      </c>
      <c r="F1441" t="s">
        <v>68</v>
      </c>
      <c r="G1441" t="s">
        <v>90</v>
      </c>
      <c r="H1441" t="s">
        <v>207</v>
      </c>
      <c r="I1441">
        <v>9627</v>
      </c>
      <c r="J1441">
        <v>9580</v>
      </c>
      <c r="K1441">
        <f t="shared" si="44"/>
        <v>9.58</v>
      </c>
      <c r="L1441">
        <f t="shared" si="45"/>
        <v>1004.9060542797495</v>
      </c>
    </row>
    <row r="1442" spans="1:12" x14ac:dyDescent="0.35">
      <c r="A1442" t="s">
        <v>171</v>
      </c>
      <c r="B1442">
        <v>72151000</v>
      </c>
      <c r="C1442" t="str">
        <f>VLOOKUP(B1442,[1]Sheet1!A$1:C$84,3,FALSE)</f>
        <v>Non-alloy and other alloy cold finished bars</v>
      </c>
      <c r="D1442" t="s">
        <v>87</v>
      </c>
      <c r="E1442" t="s">
        <v>86</v>
      </c>
      <c r="F1442" t="s">
        <v>68</v>
      </c>
      <c r="G1442" t="s">
        <v>85</v>
      </c>
      <c r="H1442" t="s">
        <v>207</v>
      </c>
      <c r="I1442">
        <v>1144147</v>
      </c>
      <c r="J1442">
        <v>1877237</v>
      </c>
      <c r="K1442">
        <f t="shared" si="44"/>
        <v>1877.2370000000001</v>
      </c>
      <c r="L1442">
        <f t="shared" si="45"/>
        <v>609.48457759995142</v>
      </c>
    </row>
    <row r="1443" spans="1:12" x14ac:dyDescent="0.35">
      <c r="A1443" t="s">
        <v>171</v>
      </c>
      <c r="B1443">
        <v>72151000</v>
      </c>
      <c r="C1443" t="str">
        <f>VLOOKUP(B1443,[1]Sheet1!A$1:C$84,3,FALSE)</f>
        <v>Non-alloy and other alloy cold finished bars</v>
      </c>
      <c r="D1443" t="s">
        <v>87</v>
      </c>
      <c r="E1443" t="s">
        <v>86</v>
      </c>
      <c r="F1443" t="s">
        <v>68</v>
      </c>
      <c r="G1443" t="s">
        <v>67</v>
      </c>
      <c r="H1443" t="s">
        <v>207</v>
      </c>
      <c r="I1443">
        <v>1230209</v>
      </c>
      <c r="J1443">
        <v>2293520</v>
      </c>
      <c r="K1443">
        <f t="shared" si="44"/>
        <v>2293.52</v>
      </c>
      <c r="L1443">
        <f t="shared" si="45"/>
        <v>536.38468380480663</v>
      </c>
    </row>
    <row r="1444" spans="1:12" x14ac:dyDescent="0.35">
      <c r="A1444" t="s">
        <v>171</v>
      </c>
      <c r="B1444">
        <v>72151000</v>
      </c>
      <c r="C1444" t="str">
        <f>VLOOKUP(B1444,[1]Sheet1!A$1:C$84,3,FALSE)</f>
        <v>Non-alloy and other alloy cold finished bars</v>
      </c>
      <c r="D1444" t="s">
        <v>84</v>
      </c>
      <c r="E1444" t="s">
        <v>83</v>
      </c>
      <c r="F1444" t="s">
        <v>68</v>
      </c>
      <c r="G1444" t="s">
        <v>67</v>
      </c>
      <c r="H1444" t="s">
        <v>207</v>
      </c>
      <c r="I1444">
        <v>238</v>
      </c>
      <c r="J1444">
        <v>8</v>
      </c>
      <c r="K1444">
        <f t="shared" si="44"/>
        <v>8.0000000000000002E-3</v>
      </c>
      <c r="L1444">
        <f t="shared" si="45"/>
        <v>29750</v>
      </c>
    </row>
    <row r="1445" spans="1:12" x14ac:dyDescent="0.35">
      <c r="A1445" t="s">
        <v>171</v>
      </c>
      <c r="B1445">
        <v>72151000</v>
      </c>
      <c r="C1445" t="str">
        <f>VLOOKUP(B1445,[1]Sheet1!A$1:C$84,3,FALSE)</f>
        <v>Non-alloy and other alloy cold finished bars</v>
      </c>
      <c r="D1445" t="s">
        <v>80</v>
      </c>
      <c r="E1445" t="s">
        <v>79</v>
      </c>
      <c r="F1445" t="s">
        <v>68</v>
      </c>
      <c r="G1445" t="s">
        <v>85</v>
      </c>
      <c r="H1445" t="s">
        <v>207</v>
      </c>
      <c r="I1445">
        <v>303279</v>
      </c>
      <c r="J1445">
        <v>497598</v>
      </c>
      <c r="K1445">
        <f t="shared" si="44"/>
        <v>497.59800000000001</v>
      </c>
      <c r="L1445">
        <f t="shared" si="45"/>
        <v>609.48597060277575</v>
      </c>
    </row>
    <row r="1446" spans="1:12" x14ac:dyDescent="0.35">
      <c r="A1446" t="s">
        <v>171</v>
      </c>
      <c r="B1446">
        <v>72151000</v>
      </c>
      <c r="C1446" t="str">
        <f>VLOOKUP(B1446,[1]Sheet1!A$1:C$84,3,FALSE)</f>
        <v>Non-alloy and other alloy cold finished bars</v>
      </c>
      <c r="D1446" t="s">
        <v>80</v>
      </c>
      <c r="E1446" t="s">
        <v>79</v>
      </c>
      <c r="F1446" t="s">
        <v>68</v>
      </c>
      <c r="G1446" t="s">
        <v>67</v>
      </c>
      <c r="H1446" t="s">
        <v>207</v>
      </c>
      <c r="I1446">
        <v>850514</v>
      </c>
      <c r="J1446">
        <v>1502420</v>
      </c>
      <c r="K1446">
        <f t="shared" si="44"/>
        <v>1502.42</v>
      </c>
      <c r="L1446">
        <f t="shared" si="45"/>
        <v>566.09603173546679</v>
      </c>
    </row>
    <row r="1447" spans="1:12" x14ac:dyDescent="0.35">
      <c r="A1447" t="s">
        <v>171</v>
      </c>
      <c r="B1447">
        <v>72151000</v>
      </c>
      <c r="C1447" t="str">
        <f>VLOOKUP(B1447,[1]Sheet1!A$1:C$84,3,FALSE)</f>
        <v>Non-alloy and other alloy cold finished bars</v>
      </c>
      <c r="D1447" t="s">
        <v>78</v>
      </c>
      <c r="E1447" t="s">
        <v>77</v>
      </c>
      <c r="F1447" t="s">
        <v>68</v>
      </c>
      <c r="G1447" t="s">
        <v>85</v>
      </c>
      <c r="H1447" t="s">
        <v>207</v>
      </c>
      <c r="I1447">
        <v>19262</v>
      </c>
      <c r="J1447">
        <v>31604</v>
      </c>
      <c r="K1447">
        <f t="shared" si="44"/>
        <v>31.603999999999999</v>
      </c>
      <c r="L1447">
        <f t="shared" si="45"/>
        <v>609.47981268193905</v>
      </c>
    </row>
    <row r="1448" spans="1:12" x14ac:dyDescent="0.35">
      <c r="A1448" t="s">
        <v>171</v>
      </c>
      <c r="B1448">
        <v>72151000</v>
      </c>
      <c r="C1448" t="str">
        <f>VLOOKUP(B1448,[1]Sheet1!A$1:C$84,3,FALSE)</f>
        <v>Non-alloy and other alloy cold finished bars</v>
      </c>
      <c r="D1448" t="s">
        <v>78</v>
      </c>
      <c r="E1448" t="s">
        <v>77</v>
      </c>
      <c r="F1448" t="s">
        <v>68</v>
      </c>
      <c r="G1448" t="s">
        <v>67</v>
      </c>
      <c r="H1448" t="s">
        <v>207</v>
      </c>
      <c r="I1448">
        <v>15230</v>
      </c>
      <c r="J1448">
        <v>23970</v>
      </c>
      <c r="K1448">
        <f t="shared" si="44"/>
        <v>23.97</v>
      </c>
      <c r="L1448">
        <f t="shared" si="45"/>
        <v>635.37755527743013</v>
      </c>
    </row>
    <row r="1449" spans="1:12" x14ac:dyDescent="0.35">
      <c r="A1449" t="s">
        <v>171</v>
      </c>
      <c r="B1449">
        <v>72151000</v>
      </c>
      <c r="C1449" t="str">
        <f>VLOOKUP(B1449,[1]Sheet1!A$1:C$84,3,FALSE)</f>
        <v>Non-alloy and other alloy cold finished bars</v>
      </c>
      <c r="D1449" t="s">
        <v>116</v>
      </c>
      <c r="E1449" t="s">
        <v>115</v>
      </c>
      <c r="F1449" t="s">
        <v>68</v>
      </c>
      <c r="G1449" t="s">
        <v>90</v>
      </c>
      <c r="H1449" t="s">
        <v>207</v>
      </c>
      <c r="I1449">
        <v>70</v>
      </c>
      <c r="J1449">
        <v>4</v>
      </c>
      <c r="K1449">
        <f t="shared" si="44"/>
        <v>4.0000000000000001E-3</v>
      </c>
      <c r="L1449">
        <f t="shared" si="45"/>
        <v>17500</v>
      </c>
    </row>
    <row r="1450" spans="1:12" x14ac:dyDescent="0.35">
      <c r="A1450" t="s">
        <v>171</v>
      </c>
      <c r="B1450">
        <v>72151000</v>
      </c>
      <c r="C1450" t="str">
        <f>VLOOKUP(B1450,[1]Sheet1!A$1:C$84,3,FALSE)</f>
        <v>Non-alloy and other alloy cold finished bars</v>
      </c>
      <c r="D1450" t="s">
        <v>97</v>
      </c>
      <c r="E1450" t="s">
        <v>96</v>
      </c>
      <c r="F1450" t="s">
        <v>68</v>
      </c>
      <c r="G1450" t="s">
        <v>67</v>
      </c>
      <c r="H1450" t="s">
        <v>207</v>
      </c>
      <c r="I1450">
        <v>842</v>
      </c>
      <c r="J1450">
        <v>8</v>
      </c>
      <c r="K1450">
        <f t="shared" si="44"/>
        <v>8.0000000000000002E-3</v>
      </c>
      <c r="L1450">
        <f t="shared" si="45"/>
        <v>105250</v>
      </c>
    </row>
    <row r="1451" spans="1:12" x14ac:dyDescent="0.35">
      <c r="A1451" t="s">
        <v>171</v>
      </c>
      <c r="B1451">
        <v>72151000</v>
      </c>
      <c r="C1451" t="str">
        <f>VLOOKUP(B1451,[1]Sheet1!A$1:C$84,3,FALSE)</f>
        <v>Non-alloy and other alloy cold finished bars</v>
      </c>
      <c r="D1451" t="s">
        <v>74</v>
      </c>
      <c r="E1451" t="s">
        <v>73</v>
      </c>
      <c r="F1451" t="s">
        <v>68</v>
      </c>
      <c r="G1451" t="s">
        <v>67</v>
      </c>
      <c r="H1451" t="s">
        <v>207</v>
      </c>
      <c r="I1451">
        <v>166107</v>
      </c>
      <c r="J1451">
        <v>399560</v>
      </c>
      <c r="K1451">
        <f t="shared" si="44"/>
        <v>399.56</v>
      </c>
      <c r="L1451">
        <f t="shared" si="45"/>
        <v>415.72479727700471</v>
      </c>
    </row>
    <row r="1452" spans="1:12" x14ac:dyDescent="0.35">
      <c r="A1452" t="s">
        <v>171</v>
      </c>
      <c r="B1452">
        <v>72151000</v>
      </c>
      <c r="C1452" t="str">
        <f>VLOOKUP(B1452,[1]Sheet1!A$1:C$84,3,FALSE)</f>
        <v>Non-alloy and other alloy cold finished bars</v>
      </c>
      <c r="D1452" t="s">
        <v>110</v>
      </c>
      <c r="E1452" t="s">
        <v>109</v>
      </c>
      <c r="F1452" t="s">
        <v>68</v>
      </c>
      <c r="G1452" t="s">
        <v>85</v>
      </c>
      <c r="H1452" t="s">
        <v>207</v>
      </c>
      <c r="I1452">
        <v>5150</v>
      </c>
      <c r="J1452">
        <v>8450</v>
      </c>
      <c r="K1452">
        <f t="shared" si="44"/>
        <v>8.4499999999999993</v>
      </c>
      <c r="L1452">
        <f t="shared" si="45"/>
        <v>609.46745562130184</v>
      </c>
    </row>
    <row r="1453" spans="1:12" x14ac:dyDescent="0.35">
      <c r="A1453" t="s">
        <v>171</v>
      </c>
      <c r="B1453">
        <v>72151000</v>
      </c>
      <c r="C1453" t="str">
        <f>VLOOKUP(B1453,[1]Sheet1!A$1:C$84,3,FALSE)</f>
        <v>Non-alloy and other alloy cold finished bars</v>
      </c>
      <c r="D1453" t="s">
        <v>110</v>
      </c>
      <c r="E1453" t="s">
        <v>109</v>
      </c>
      <c r="F1453" t="s">
        <v>68</v>
      </c>
      <c r="G1453" t="s">
        <v>67</v>
      </c>
      <c r="H1453" t="s">
        <v>207</v>
      </c>
      <c r="I1453">
        <v>4752</v>
      </c>
      <c r="J1453">
        <v>6988</v>
      </c>
      <c r="K1453">
        <f t="shared" si="44"/>
        <v>6.9880000000000004</v>
      </c>
      <c r="L1453">
        <f t="shared" si="45"/>
        <v>680.02289639381797</v>
      </c>
    </row>
    <row r="1454" spans="1:12" x14ac:dyDescent="0.35">
      <c r="A1454" t="s">
        <v>171</v>
      </c>
      <c r="B1454">
        <v>72151000</v>
      </c>
      <c r="C1454" t="str">
        <f>VLOOKUP(B1454,[1]Sheet1!A$1:C$84,3,FALSE)</f>
        <v>Non-alloy and other alloy cold finished bars</v>
      </c>
      <c r="D1454" t="s">
        <v>145</v>
      </c>
      <c r="E1454" t="s">
        <v>144</v>
      </c>
      <c r="F1454" t="s">
        <v>68</v>
      </c>
      <c r="G1454" t="s">
        <v>67</v>
      </c>
      <c r="H1454" t="s">
        <v>207</v>
      </c>
      <c r="I1454">
        <v>91</v>
      </c>
      <c r="J1454">
        <v>2</v>
      </c>
      <c r="K1454">
        <f t="shared" si="44"/>
        <v>2E-3</v>
      </c>
      <c r="L1454">
        <f t="shared" si="45"/>
        <v>45500</v>
      </c>
    </row>
    <row r="1455" spans="1:12" x14ac:dyDescent="0.35">
      <c r="A1455" t="s">
        <v>170</v>
      </c>
      <c r="B1455">
        <v>72155011</v>
      </c>
      <c r="C1455" t="str">
        <f>VLOOKUP(B1455,[1]Sheet1!A$1:C$84,3,FALSE)</f>
        <v>Non-alloy and other alloy cold finished bars</v>
      </c>
      <c r="D1455" t="s">
        <v>72</v>
      </c>
      <c r="E1455" t="s">
        <v>93</v>
      </c>
      <c r="F1455" t="s">
        <v>68</v>
      </c>
      <c r="G1455" t="s">
        <v>85</v>
      </c>
      <c r="H1455" t="s">
        <v>207</v>
      </c>
      <c r="I1455">
        <v>13552</v>
      </c>
      <c r="J1455">
        <v>18489</v>
      </c>
      <c r="K1455">
        <f t="shared" si="44"/>
        <v>18.489000000000001</v>
      </c>
      <c r="L1455">
        <f t="shared" si="45"/>
        <v>732.97636432473359</v>
      </c>
    </row>
    <row r="1456" spans="1:12" x14ac:dyDescent="0.35">
      <c r="A1456" t="s">
        <v>170</v>
      </c>
      <c r="B1456">
        <v>72155011</v>
      </c>
      <c r="C1456" t="str">
        <f>VLOOKUP(B1456,[1]Sheet1!A$1:C$84,3,FALSE)</f>
        <v>Non-alloy and other alloy cold finished bars</v>
      </c>
      <c r="D1456" t="s">
        <v>72</v>
      </c>
      <c r="E1456" t="s">
        <v>93</v>
      </c>
      <c r="F1456" t="s">
        <v>68</v>
      </c>
      <c r="G1456" t="s">
        <v>67</v>
      </c>
      <c r="H1456" t="s">
        <v>207</v>
      </c>
      <c r="I1456">
        <v>20756</v>
      </c>
      <c r="J1456">
        <v>5850</v>
      </c>
      <c r="K1456">
        <f t="shared" si="44"/>
        <v>5.85</v>
      </c>
      <c r="L1456">
        <f t="shared" si="45"/>
        <v>3548.0341880341884</v>
      </c>
    </row>
    <row r="1457" spans="1:12" x14ac:dyDescent="0.35">
      <c r="A1457" t="s">
        <v>170</v>
      </c>
      <c r="B1457">
        <v>72155011</v>
      </c>
      <c r="C1457" t="str">
        <f>VLOOKUP(B1457,[1]Sheet1!A$1:C$84,3,FALSE)</f>
        <v>Non-alloy and other alloy cold finished bars</v>
      </c>
      <c r="D1457" t="s">
        <v>92</v>
      </c>
      <c r="E1457" t="s">
        <v>91</v>
      </c>
      <c r="F1457" t="s">
        <v>68</v>
      </c>
      <c r="G1457" t="s">
        <v>85</v>
      </c>
      <c r="H1457" t="s">
        <v>207</v>
      </c>
      <c r="I1457">
        <v>153899</v>
      </c>
      <c r="J1457">
        <v>209966</v>
      </c>
      <c r="K1457">
        <f t="shared" si="44"/>
        <v>209.96600000000001</v>
      </c>
      <c r="L1457">
        <f t="shared" si="45"/>
        <v>732.97105245611192</v>
      </c>
    </row>
    <row r="1458" spans="1:12" x14ac:dyDescent="0.35">
      <c r="A1458" t="s">
        <v>170</v>
      </c>
      <c r="B1458">
        <v>72155011</v>
      </c>
      <c r="C1458" t="str">
        <f>VLOOKUP(B1458,[1]Sheet1!A$1:C$84,3,FALSE)</f>
        <v>Non-alloy and other alloy cold finished bars</v>
      </c>
      <c r="D1458" t="s">
        <v>92</v>
      </c>
      <c r="E1458" t="s">
        <v>91</v>
      </c>
      <c r="F1458" t="s">
        <v>68</v>
      </c>
      <c r="G1458" t="s">
        <v>67</v>
      </c>
      <c r="H1458" t="s">
        <v>207</v>
      </c>
      <c r="I1458">
        <v>171897</v>
      </c>
      <c r="J1458">
        <v>246572</v>
      </c>
      <c r="K1458">
        <f t="shared" si="44"/>
        <v>246.572</v>
      </c>
      <c r="L1458">
        <f t="shared" si="45"/>
        <v>697.14728355206591</v>
      </c>
    </row>
    <row r="1459" spans="1:12" x14ac:dyDescent="0.35">
      <c r="A1459" t="s">
        <v>170</v>
      </c>
      <c r="B1459">
        <v>72155011</v>
      </c>
      <c r="C1459" t="str">
        <f>VLOOKUP(B1459,[1]Sheet1!A$1:C$84,3,FALSE)</f>
        <v>Non-alloy and other alloy cold finished bars</v>
      </c>
      <c r="D1459" t="s">
        <v>89</v>
      </c>
      <c r="E1459" t="s">
        <v>88</v>
      </c>
      <c r="F1459" t="s">
        <v>68</v>
      </c>
      <c r="G1459" t="s">
        <v>85</v>
      </c>
      <c r="H1459" t="s">
        <v>207</v>
      </c>
      <c r="I1459">
        <v>1243091</v>
      </c>
      <c r="J1459">
        <v>1695952</v>
      </c>
      <c r="K1459">
        <f t="shared" si="44"/>
        <v>1695.952</v>
      </c>
      <c r="L1459">
        <f t="shared" si="45"/>
        <v>732.97534364180115</v>
      </c>
    </row>
    <row r="1460" spans="1:12" x14ac:dyDescent="0.35">
      <c r="A1460" t="s">
        <v>170</v>
      </c>
      <c r="B1460">
        <v>72155011</v>
      </c>
      <c r="C1460" t="str">
        <f>VLOOKUP(B1460,[1]Sheet1!A$1:C$84,3,FALSE)</f>
        <v>Non-alloy and other alloy cold finished bars</v>
      </c>
      <c r="D1460" t="s">
        <v>89</v>
      </c>
      <c r="E1460" t="s">
        <v>88</v>
      </c>
      <c r="F1460" t="s">
        <v>68</v>
      </c>
      <c r="G1460" t="s">
        <v>67</v>
      </c>
      <c r="H1460" t="s">
        <v>207</v>
      </c>
      <c r="I1460">
        <v>2706285</v>
      </c>
      <c r="J1460">
        <v>3978934</v>
      </c>
      <c r="K1460">
        <f t="shared" si="44"/>
        <v>3978.9340000000002</v>
      </c>
      <c r="L1460">
        <f t="shared" si="45"/>
        <v>680.15327723455573</v>
      </c>
    </row>
    <row r="1461" spans="1:12" x14ac:dyDescent="0.35">
      <c r="A1461" t="s">
        <v>170</v>
      </c>
      <c r="B1461">
        <v>72155011</v>
      </c>
      <c r="C1461" t="str">
        <f>VLOOKUP(B1461,[1]Sheet1!A$1:C$84,3,FALSE)</f>
        <v>Non-alloy and other alloy cold finished bars</v>
      </c>
      <c r="D1461" t="s">
        <v>87</v>
      </c>
      <c r="E1461" t="s">
        <v>86</v>
      </c>
      <c r="F1461" t="s">
        <v>68</v>
      </c>
      <c r="G1461" t="s">
        <v>85</v>
      </c>
      <c r="H1461" t="s">
        <v>207</v>
      </c>
      <c r="I1461">
        <v>5184</v>
      </c>
      <c r="J1461">
        <v>7072</v>
      </c>
      <c r="K1461">
        <f t="shared" si="44"/>
        <v>7.0720000000000001</v>
      </c>
      <c r="L1461">
        <f t="shared" si="45"/>
        <v>733.03167420814475</v>
      </c>
    </row>
    <row r="1462" spans="1:12" x14ac:dyDescent="0.35">
      <c r="A1462" t="s">
        <v>170</v>
      </c>
      <c r="B1462">
        <v>72155011</v>
      </c>
      <c r="C1462" t="str">
        <f>VLOOKUP(B1462,[1]Sheet1!A$1:C$84,3,FALSE)</f>
        <v>Non-alloy and other alloy cold finished bars</v>
      </c>
      <c r="D1462" t="s">
        <v>87</v>
      </c>
      <c r="E1462" t="s">
        <v>86</v>
      </c>
      <c r="F1462" t="s">
        <v>68</v>
      </c>
      <c r="G1462" t="s">
        <v>67</v>
      </c>
      <c r="H1462" t="s">
        <v>207</v>
      </c>
      <c r="I1462">
        <v>3660</v>
      </c>
      <c r="J1462">
        <v>870</v>
      </c>
      <c r="K1462">
        <f t="shared" si="44"/>
        <v>0.87</v>
      </c>
      <c r="L1462">
        <f t="shared" si="45"/>
        <v>4206.8965517241377</v>
      </c>
    </row>
    <row r="1463" spans="1:12" x14ac:dyDescent="0.35">
      <c r="A1463" t="s">
        <v>170</v>
      </c>
      <c r="B1463">
        <v>72155011</v>
      </c>
      <c r="C1463" t="str">
        <f>VLOOKUP(B1463,[1]Sheet1!A$1:C$84,3,FALSE)</f>
        <v>Non-alloy and other alloy cold finished bars</v>
      </c>
      <c r="D1463" t="s">
        <v>80</v>
      </c>
      <c r="E1463" t="s">
        <v>79</v>
      </c>
      <c r="F1463" t="s">
        <v>68</v>
      </c>
      <c r="G1463" t="s">
        <v>85</v>
      </c>
      <c r="H1463" t="s">
        <v>207</v>
      </c>
      <c r="I1463">
        <v>413917</v>
      </c>
      <c r="J1463">
        <v>564709</v>
      </c>
      <c r="K1463">
        <f t="shared" si="44"/>
        <v>564.70899999999995</v>
      </c>
      <c r="L1463">
        <f t="shared" si="45"/>
        <v>732.97397420618415</v>
      </c>
    </row>
    <row r="1464" spans="1:12" x14ac:dyDescent="0.35">
      <c r="A1464" t="s">
        <v>170</v>
      </c>
      <c r="B1464">
        <v>72155011</v>
      </c>
      <c r="C1464" t="str">
        <f>VLOOKUP(B1464,[1]Sheet1!A$1:C$84,3,FALSE)</f>
        <v>Non-alloy and other alloy cold finished bars</v>
      </c>
      <c r="D1464" t="s">
        <v>80</v>
      </c>
      <c r="E1464" t="s">
        <v>79</v>
      </c>
      <c r="F1464" t="s">
        <v>68</v>
      </c>
      <c r="G1464" t="s">
        <v>67</v>
      </c>
      <c r="H1464" t="s">
        <v>207</v>
      </c>
      <c r="I1464">
        <v>1202983</v>
      </c>
      <c r="J1464">
        <v>1873144</v>
      </c>
      <c r="K1464">
        <f t="shared" si="44"/>
        <v>1873.144</v>
      </c>
      <c r="L1464">
        <f t="shared" si="45"/>
        <v>642.22665208868079</v>
      </c>
    </row>
    <row r="1465" spans="1:12" x14ac:dyDescent="0.35">
      <c r="A1465" t="s">
        <v>169</v>
      </c>
      <c r="B1465">
        <v>72155019</v>
      </c>
      <c r="C1465" t="str">
        <f>VLOOKUP(B1465,[1]Sheet1!A$1:C$84,3,FALSE)</f>
        <v>Non-alloy and other alloy cold finished bars</v>
      </c>
      <c r="D1465" t="s">
        <v>67</v>
      </c>
      <c r="E1465" t="s">
        <v>94</v>
      </c>
      <c r="F1465" t="s">
        <v>68</v>
      </c>
      <c r="G1465" t="s">
        <v>85</v>
      </c>
      <c r="H1465" t="s">
        <v>207</v>
      </c>
      <c r="I1465">
        <v>189689</v>
      </c>
      <c r="J1465">
        <v>253182</v>
      </c>
      <c r="K1465">
        <f t="shared" si="44"/>
        <v>253.18199999999999</v>
      </c>
      <c r="L1465">
        <f t="shared" si="45"/>
        <v>749.21992874690932</v>
      </c>
    </row>
    <row r="1466" spans="1:12" x14ac:dyDescent="0.35">
      <c r="A1466" t="s">
        <v>169</v>
      </c>
      <c r="B1466">
        <v>72155019</v>
      </c>
      <c r="C1466" t="str">
        <f>VLOOKUP(B1466,[1]Sheet1!A$1:C$84,3,FALSE)</f>
        <v>Non-alloy and other alloy cold finished bars</v>
      </c>
      <c r="D1466" t="s">
        <v>67</v>
      </c>
      <c r="E1466" t="s">
        <v>94</v>
      </c>
      <c r="F1466" t="s">
        <v>68</v>
      </c>
      <c r="G1466" t="s">
        <v>67</v>
      </c>
      <c r="H1466" t="s">
        <v>207</v>
      </c>
      <c r="I1466">
        <v>493256</v>
      </c>
      <c r="J1466">
        <v>471206</v>
      </c>
      <c r="K1466">
        <f t="shared" si="44"/>
        <v>471.20600000000002</v>
      </c>
      <c r="L1466">
        <f t="shared" si="45"/>
        <v>1046.7948200999137</v>
      </c>
    </row>
    <row r="1467" spans="1:12" x14ac:dyDescent="0.35">
      <c r="A1467" t="s">
        <v>169</v>
      </c>
      <c r="B1467">
        <v>72155019</v>
      </c>
      <c r="C1467" t="str">
        <f>VLOOKUP(B1467,[1]Sheet1!A$1:C$84,3,FALSE)</f>
        <v>Non-alloy and other alloy cold finished bars</v>
      </c>
      <c r="D1467" t="s">
        <v>72</v>
      </c>
      <c r="E1467" t="s">
        <v>93</v>
      </c>
      <c r="F1467" t="s">
        <v>68</v>
      </c>
      <c r="G1467" t="s">
        <v>85</v>
      </c>
      <c r="H1467" t="s">
        <v>207</v>
      </c>
      <c r="I1467">
        <v>18641</v>
      </c>
      <c r="J1467">
        <v>24881</v>
      </c>
      <c r="K1467">
        <f t="shared" si="44"/>
        <v>24.881</v>
      </c>
      <c r="L1467">
        <f t="shared" si="45"/>
        <v>749.20622161488689</v>
      </c>
    </row>
    <row r="1468" spans="1:12" x14ac:dyDescent="0.35">
      <c r="A1468" t="s">
        <v>169</v>
      </c>
      <c r="B1468">
        <v>72155019</v>
      </c>
      <c r="C1468" t="str">
        <f>VLOOKUP(B1468,[1]Sheet1!A$1:C$84,3,FALSE)</f>
        <v>Non-alloy and other alloy cold finished bars</v>
      </c>
      <c r="D1468" t="s">
        <v>72</v>
      </c>
      <c r="E1468" t="s">
        <v>93</v>
      </c>
      <c r="F1468" t="s">
        <v>68</v>
      </c>
      <c r="G1468" t="s">
        <v>67</v>
      </c>
      <c r="H1468" t="s">
        <v>207</v>
      </c>
      <c r="I1468">
        <v>161499</v>
      </c>
      <c r="J1468">
        <v>133508</v>
      </c>
      <c r="K1468">
        <f t="shared" si="44"/>
        <v>133.50800000000001</v>
      </c>
      <c r="L1468">
        <f t="shared" si="45"/>
        <v>1209.6578482188334</v>
      </c>
    </row>
    <row r="1469" spans="1:12" x14ac:dyDescent="0.35">
      <c r="A1469" t="s">
        <v>169</v>
      </c>
      <c r="B1469">
        <v>72155019</v>
      </c>
      <c r="C1469" t="str">
        <f>VLOOKUP(B1469,[1]Sheet1!A$1:C$84,3,FALSE)</f>
        <v>Non-alloy and other alloy cold finished bars</v>
      </c>
      <c r="D1469" t="s">
        <v>92</v>
      </c>
      <c r="E1469" t="s">
        <v>91</v>
      </c>
      <c r="F1469" t="s">
        <v>68</v>
      </c>
      <c r="G1469" t="s">
        <v>85</v>
      </c>
      <c r="H1469" t="s">
        <v>207</v>
      </c>
      <c r="I1469">
        <v>530702</v>
      </c>
      <c r="J1469">
        <v>708341</v>
      </c>
      <c r="K1469">
        <f t="shared" si="44"/>
        <v>708.34100000000001</v>
      </c>
      <c r="L1469">
        <f t="shared" si="45"/>
        <v>749.21824375547931</v>
      </c>
    </row>
    <row r="1470" spans="1:12" x14ac:dyDescent="0.35">
      <c r="A1470" t="s">
        <v>169</v>
      </c>
      <c r="B1470">
        <v>72155019</v>
      </c>
      <c r="C1470" t="str">
        <f>VLOOKUP(B1470,[1]Sheet1!A$1:C$84,3,FALSE)</f>
        <v>Non-alloy and other alloy cold finished bars</v>
      </c>
      <c r="D1470" t="s">
        <v>92</v>
      </c>
      <c r="E1470" t="s">
        <v>91</v>
      </c>
      <c r="F1470" t="s">
        <v>68</v>
      </c>
      <c r="G1470" t="s">
        <v>67</v>
      </c>
      <c r="H1470" t="s">
        <v>207</v>
      </c>
      <c r="I1470">
        <v>594805</v>
      </c>
      <c r="J1470">
        <v>1382142</v>
      </c>
      <c r="K1470">
        <f t="shared" si="44"/>
        <v>1382.1420000000001</v>
      </c>
      <c r="L1470">
        <f t="shared" si="45"/>
        <v>430.35013768483986</v>
      </c>
    </row>
    <row r="1471" spans="1:12" x14ac:dyDescent="0.35">
      <c r="A1471" t="s">
        <v>169</v>
      </c>
      <c r="B1471">
        <v>72155019</v>
      </c>
      <c r="C1471" t="str">
        <f>VLOOKUP(B1471,[1]Sheet1!A$1:C$84,3,FALSE)</f>
        <v>Non-alloy and other alloy cold finished bars</v>
      </c>
      <c r="D1471" t="s">
        <v>92</v>
      </c>
      <c r="E1471" t="s">
        <v>91</v>
      </c>
      <c r="F1471" t="s">
        <v>68</v>
      </c>
      <c r="G1471" t="s">
        <v>90</v>
      </c>
      <c r="H1471" t="s">
        <v>207</v>
      </c>
      <c r="I1471">
        <v>153</v>
      </c>
      <c r="J1471">
        <v>1</v>
      </c>
      <c r="K1471">
        <f t="shared" si="44"/>
        <v>1E-3</v>
      </c>
      <c r="L1471">
        <f t="shared" si="45"/>
        <v>153000</v>
      </c>
    </row>
    <row r="1472" spans="1:12" x14ac:dyDescent="0.35">
      <c r="A1472" t="s">
        <v>169</v>
      </c>
      <c r="B1472">
        <v>72155019</v>
      </c>
      <c r="C1472" t="str">
        <f>VLOOKUP(B1472,[1]Sheet1!A$1:C$84,3,FALSE)</f>
        <v>Non-alloy and other alloy cold finished bars</v>
      </c>
      <c r="D1472" t="s">
        <v>89</v>
      </c>
      <c r="E1472" t="s">
        <v>88</v>
      </c>
      <c r="F1472" t="s">
        <v>68</v>
      </c>
      <c r="G1472" t="s">
        <v>85</v>
      </c>
      <c r="H1472" t="s">
        <v>207</v>
      </c>
      <c r="I1472">
        <v>410771</v>
      </c>
      <c r="J1472">
        <v>548266</v>
      </c>
      <c r="K1472">
        <f t="shared" si="44"/>
        <v>548.26599999999996</v>
      </c>
      <c r="L1472">
        <f t="shared" si="45"/>
        <v>749.21844506133891</v>
      </c>
    </row>
    <row r="1473" spans="1:12" x14ac:dyDescent="0.35">
      <c r="A1473" t="s">
        <v>169</v>
      </c>
      <c r="B1473">
        <v>72155019</v>
      </c>
      <c r="C1473" t="str">
        <f>VLOOKUP(B1473,[1]Sheet1!A$1:C$84,3,FALSE)</f>
        <v>Non-alloy and other alloy cold finished bars</v>
      </c>
      <c r="D1473" t="s">
        <v>89</v>
      </c>
      <c r="E1473" t="s">
        <v>88</v>
      </c>
      <c r="F1473" t="s">
        <v>68</v>
      </c>
      <c r="G1473" t="s">
        <v>67</v>
      </c>
      <c r="H1473" t="s">
        <v>207</v>
      </c>
      <c r="I1473">
        <v>886164</v>
      </c>
      <c r="J1473">
        <v>1346752</v>
      </c>
      <c r="K1473">
        <f t="shared" si="44"/>
        <v>1346.752</v>
      </c>
      <c r="L1473">
        <f t="shared" si="45"/>
        <v>658.00087915221218</v>
      </c>
    </row>
    <row r="1474" spans="1:12" x14ac:dyDescent="0.35">
      <c r="A1474" t="s">
        <v>169</v>
      </c>
      <c r="B1474">
        <v>72155019</v>
      </c>
      <c r="C1474" t="str">
        <f>VLOOKUP(B1474,[1]Sheet1!A$1:C$84,3,FALSE)</f>
        <v>Non-alloy and other alloy cold finished bars</v>
      </c>
      <c r="D1474" t="s">
        <v>87</v>
      </c>
      <c r="E1474" t="s">
        <v>86</v>
      </c>
      <c r="F1474" t="s">
        <v>68</v>
      </c>
      <c r="G1474" t="s">
        <v>85</v>
      </c>
      <c r="H1474" t="s">
        <v>207</v>
      </c>
      <c r="I1474">
        <v>3</v>
      </c>
      <c r="J1474">
        <v>4</v>
      </c>
      <c r="K1474">
        <f t="shared" ref="K1474:K1537" si="46">J1474/1000</f>
        <v>4.0000000000000001E-3</v>
      </c>
      <c r="L1474">
        <f t="shared" ref="L1474:L1537" si="47">I1474/K1474</f>
        <v>750</v>
      </c>
    </row>
    <row r="1475" spans="1:12" x14ac:dyDescent="0.35">
      <c r="A1475" t="s">
        <v>169</v>
      </c>
      <c r="B1475">
        <v>72155019</v>
      </c>
      <c r="C1475" t="str">
        <f>VLOOKUP(B1475,[1]Sheet1!A$1:C$84,3,FALSE)</f>
        <v>Non-alloy and other alloy cold finished bars</v>
      </c>
      <c r="D1475" t="s">
        <v>87</v>
      </c>
      <c r="E1475" t="s">
        <v>86</v>
      </c>
      <c r="F1475" t="s">
        <v>68</v>
      </c>
      <c r="G1475" t="s">
        <v>67</v>
      </c>
      <c r="H1475" t="s">
        <v>207</v>
      </c>
      <c r="I1475">
        <v>2</v>
      </c>
      <c r="J1475">
        <v>3</v>
      </c>
      <c r="K1475">
        <f t="shared" si="46"/>
        <v>3.0000000000000001E-3</v>
      </c>
      <c r="L1475">
        <f t="shared" si="47"/>
        <v>666.66666666666663</v>
      </c>
    </row>
    <row r="1476" spans="1:12" x14ac:dyDescent="0.35">
      <c r="A1476" t="s">
        <v>169</v>
      </c>
      <c r="B1476">
        <v>72155019</v>
      </c>
      <c r="C1476" t="str">
        <f>VLOOKUP(B1476,[1]Sheet1!A$1:C$84,3,FALSE)</f>
        <v>Non-alloy and other alloy cold finished bars</v>
      </c>
      <c r="D1476" t="s">
        <v>84</v>
      </c>
      <c r="E1476" t="s">
        <v>83</v>
      </c>
      <c r="F1476" t="s">
        <v>68</v>
      </c>
      <c r="G1476" t="s">
        <v>85</v>
      </c>
      <c r="H1476" t="s">
        <v>207</v>
      </c>
      <c r="I1476">
        <v>17</v>
      </c>
      <c r="J1476">
        <v>23</v>
      </c>
      <c r="K1476">
        <f t="shared" si="46"/>
        <v>2.3E-2</v>
      </c>
      <c r="L1476">
        <f t="shared" si="47"/>
        <v>739.13043478260875</v>
      </c>
    </row>
    <row r="1477" spans="1:12" x14ac:dyDescent="0.35">
      <c r="A1477" t="s">
        <v>169</v>
      </c>
      <c r="B1477">
        <v>72155019</v>
      </c>
      <c r="C1477" t="str">
        <f>VLOOKUP(B1477,[1]Sheet1!A$1:C$84,3,FALSE)</f>
        <v>Non-alloy and other alloy cold finished bars</v>
      </c>
      <c r="D1477" t="s">
        <v>84</v>
      </c>
      <c r="E1477" t="s">
        <v>83</v>
      </c>
      <c r="F1477" t="s">
        <v>68</v>
      </c>
      <c r="G1477" t="s">
        <v>67</v>
      </c>
      <c r="H1477" t="s">
        <v>207</v>
      </c>
      <c r="I1477">
        <v>2793</v>
      </c>
      <c r="J1477">
        <v>1545</v>
      </c>
      <c r="K1477">
        <f t="shared" si="46"/>
        <v>1.5449999999999999</v>
      </c>
      <c r="L1477">
        <f t="shared" si="47"/>
        <v>1807.7669902912621</v>
      </c>
    </row>
    <row r="1478" spans="1:12" x14ac:dyDescent="0.35">
      <c r="A1478" t="s">
        <v>169</v>
      </c>
      <c r="B1478">
        <v>72155019</v>
      </c>
      <c r="C1478" t="str">
        <f>VLOOKUP(B1478,[1]Sheet1!A$1:C$84,3,FALSE)</f>
        <v>Non-alloy and other alloy cold finished bars</v>
      </c>
      <c r="D1478" t="s">
        <v>80</v>
      </c>
      <c r="E1478" t="s">
        <v>79</v>
      </c>
      <c r="F1478" t="s">
        <v>68</v>
      </c>
      <c r="G1478" t="s">
        <v>85</v>
      </c>
      <c r="H1478" t="s">
        <v>207</v>
      </c>
      <c r="I1478">
        <v>204725</v>
      </c>
      <c r="J1478">
        <v>273253</v>
      </c>
      <c r="K1478">
        <f t="shared" si="46"/>
        <v>273.25299999999999</v>
      </c>
      <c r="L1478">
        <f t="shared" si="47"/>
        <v>749.21409828986327</v>
      </c>
    </row>
    <row r="1479" spans="1:12" x14ac:dyDescent="0.35">
      <c r="A1479" t="s">
        <v>169</v>
      </c>
      <c r="B1479">
        <v>72155019</v>
      </c>
      <c r="C1479" t="str">
        <f>VLOOKUP(B1479,[1]Sheet1!A$1:C$84,3,FALSE)</f>
        <v>Non-alloy and other alloy cold finished bars</v>
      </c>
      <c r="D1479" t="s">
        <v>80</v>
      </c>
      <c r="E1479" t="s">
        <v>79</v>
      </c>
      <c r="F1479" t="s">
        <v>68</v>
      </c>
      <c r="G1479" t="s">
        <v>67</v>
      </c>
      <c r="H1479" t="s">
        <v>207</v>
      </c>
      <c r="I1479">
        <v>613019</v>
      </c>
      <c r="J1479">
        <v>1094351</v>
      </c>
      <c r="K1479">
        <f t="shared" si="46"/>
        <v>1094.3510000000001</v>
      </c>
      <c r="L1479">
        <f t="shared" si="47"/>
        <v>560.16671068057678</v>
      </c>
    </row>
    <row r="1480" spans="1:12" x14ac:dyDescent="0.35">
      <c r="A1480" t="s">
        <v>169</v>
      </c>
      <c r="B1480">
        <v>72155019</v>
      </c>
      <c r="C1480" t="str">
        <f>VLOOKUP(B1480,[1]Sheet1!A$1:C$84,3,FALSE)</f>
        <v>Non-alloy and other alloy cold finished bars</v>
      </c>
      <c r="D1480" t="s">
        <v>78</v>
      </c>
      <c r="E1480" t="s">
        <v>77</v>
      </c>
      <c r="F1480" t="s">
        <v>68</v>
      </c>
      <c r="G1480" t="s">
        <v>85</v>
      </c>
      <c r="H1480" t="s">
        <v>207</v>
      </c>
      <c r="I1480">
        <v>262096</v>
      </c>
      <c r="J1480">
        <v>349826</v>
      </c>
      <c r="K1480">
        <f t="shared" si="46"/>
        <v>349.82600000000002</v>
      </c>
      <c r="L1480">
        <f t="shared" si="47"/>
        <v>749.21818275371174</v>
      </c>
    </row>
    <row r="1481" spans="1:12" x14ac:dyDescent="0.35">
      <c r="A1481" t="s">
        <v>169</v>
      </c>
      <c r="B1481">
        <v>72155019</v>
      </c>
      <c r="C1481" t="str">
        <f>VLOOKUP(B1481,[1]Sheet1!A$1:C$84,3,FALSE)</f>
        <v>Non-alloy and other alloy cold finished bars</v>
      </c>
      <c r="D1481" t="s">
        <v>78</v>
      </c>
      <c r="E1481" t="s">
        <v>77</v>
      </c>
      <c r="F1481" t="s">
        <v>68</v>
      </c>
      <c r="G1481" t="s">
        <v>67</v>
      </c>
      <c r="H1481" t="s">
        <v>207</v>
      </c>
      <c r="I1481">
        <v>233640</v>
      </c>
      <c r="J1481">
        <v>419199</v>
      </c>
      <c r="K1481">
        <f t="shared" si="46"/>
        <v>419.19900000000001</v>
      </c>
      <c r="L1481">
        <f t="shared" si="47"/>
        <v>557.34865779737072</v>
      </c>
    </row>
    <row r="1482" spans="1:12" x14ac:dyDescent="0.35">
      <c r="A1482" t="s">
        <v>169</v>
      </c>
      <c r="B1482">
        <v>72155019</v>
      </c>
      <c r="C1482" t="str">
        <f>VLOOKUP(B1482,[1]Sheet1!A$1:C$84,3,FALSE)</f>
        <v>Non-alloy and other alloy cold finished bars</v>
      </c>
      <c r="D1482" t="s">
        <v>76</v>
      </c>
      <c r="E1482" t="s">
        <v>75</v>
      </c>
      <c r="F1482" t="s">
        <v>68</v>
      </c>
      <c r="G1482" t="s">
        <v>85</v>
      </c>
      <c r="H1482" t="s">
        <v>207</v>
      </c>
      <c r="I1482">
        <v>25317</v>
      </c>
      <c r="J1482">
        <v>33791</v>
      </c>
      <c r="K1482">
        <f t="shared" si="46"/>
        <v>33.790999999999997</v>
      </c>
      <c r="L1482">
        <f t="shared" si="47"/>
        <v>749.22316593175708</v>
      </c>
    </row>
    <row r="1483" spans="1:12" x14ac:dyDescent="0.35">
      <c r="A1483" t="s">
        <v>169</v>
      </c>
      <c r="B1483">
        <v>72155019</v>
      </c>
      <c r="C1483" t="str">
        <f>VLOOKUP(B1483,[1]Sheet1!A$1:C$84,3,FALSE)</f>
        <v>Non-alloy and other alloy cold finished bars</v>
      </c>
      <c r="D1483" t="s">
        <v>76</v>
      </c>
      <c r="E1483" t="s">
        <v>75</v>
      </c>
      <c r="F1483" t="s">
        <v>68</v>
      </c>
      <c r="G1483" t="s">
        <v>67</v>
      </c>
      <c r="H1483" t="s">
        <v>207</v>
      </c>
      <c r="I1483">
        <v>120727</v>
      </c>
      <c r="J1483">
        <v>104619</v>
      </c>
      <c r="K1483">
        <f t="shared" si="46"/>
        <v>104.619</v>
      </c>
      <c r="L1483">
        <f t="shared" si="47"/>
        <v>1153.9682084516196</v>
      </c>
    </row>
    <row r="1484" spans="1:12" x14ac:dyDescent="0.35">
      <c r="A1484" t="s">
        <v>169</v>
      </c>
      <c r="B1484">
        <v>72155019</v>
      </c>
      <c r="C1484" t="str">
        <f>VLOOKUP(B1484,[1]Sheet1!A$1:C$84,3,FALSE)</f>
        <v>Non-alloy and other alloy cold finished bars</v>
      </c>
      <c r="D1484" t="s">
        <v>110</v>
      </c>
      <c r="E1484" t="s">
        <v>109</v>
      </c>
      <c r="F1484" t="s">
        <v>68</v>
      </c>
      <c r="G1484" t="s">
        <v>85</v>
      </c>
      <c r="H1484" t="s">
        <v>207</v>
      </c>
      <c r="I1484">
        <v>531720</v>
      </c>
      <c r="J1484">
        <v>709700</v>
      </c>
      <c r="K1484">
        <f t="shared" si="46"/>
        <v>709.7</v>
      </c>
      <c r="L1484">
        <f t="shared" si="47"/>
        <v>749.21797942792728</v>
      </c>
    </row>
    <row r="1485" spans="1:12" x14ac:dyDescent="0.35">
      <c r="A1485" t="s">
        <v>169</v>
      </c>
      <c r="B1485">
        <v>72155019</v>
      </c>
      <c r="C1485" t="str">
        <f>VLOOKUP(B1485,[1]Sheet1!A$1:C$84,3,FALSE)</f>
        <v>Non-alloy and other alloy cold finished bars</v>
      </c>
      <c r="D1485" t="s">
        <v>110</v>
      </c>
      <c r="E1485" t="s">
        <v>109</v>
      </c>
      <c r="F1485" t="s">
        <v>68</v>
      </c>
      <c r="G1485" t="s">
        <v>67</v>
      </c>
      <c r="H1485" t="s">
        <v>207</v>
      </c>
      <c r="I1485">
        <v>504171</v>
      </c>
      <c r="J1485">
        <v>628852</v>
      </c>
      <c r="K1485">
        <f t="shared" si="46"/>
        <v>628.85199999999998</v>
      </c>
      <c r="L1485">
        <f t="shared" si="47"/>
        <v>801.73236309974368</v>
      </c>
    </row>
    <row r="1486" spans="1:12" x14ac:dyDescent="0.35">
      <c r="A1486" t="s">
        <v>169</v>
      </c>
      <c r="B1486">
        <v>72155019</v>
      </c>
      <c r="C1486" t="str">
        <f>VLOOKUP(B1486,[1]Sheet1!A$1:C$84,3,FALSE)</f>
        <v>Non-alloy and other alloy cold finished bars</v>
      </c>
      <c r="D1486" t="s">
        <v>107</v>
      </c>
      <c r="E1486" t="s">
        <v>106</v>
      </c>
      <c r="F1486" t="s">
        <v>68</v>
      </c>
      <c r="G1486" t="s">
        <v>85</v>
      </c>
      <c r="H1486" t="s">
        <v>207</v>
      </c>
      <c r="I1486">
        <v>111559</v>
      </c>
      <c r="J1486">
        <v>148900</v>
      </c>
      <c r="K1486">
        <f t="shared" si="46"/>
        <v>148.9</v>
      </c>
      <c r="L1486">
        <f t="shared" si="47"/>
        <v>749.22095366017459</v>
      </c>
    </row>
    <row r="1487" spans="1:12" x14ac:dyDescent="0.35">
      <c r="A1487" t="s">
        <v>169</v>
      </c>
      <c r="B1487">
        <v>72155019</v>
      </c>
      <c r="C1487" t="str">
        <f>VLOOKUP(B1487,[1]Sheet1!A$1:C$84,3,FALSE)</f>
        <v>Non-alloy and other alloy cold finished bars</v>
      </c>
      <c r="D1487" t="s">
        <v>107</v>
      </c>
      <c r="E1487" t="s">
        <v>106</v>
      </c>
      <c r="F1487" t="s">
        <v>68</v>
      </c>
      <c r="G1487" t="s">
        <v>67</v>
      </c>
      <c r="H1487" t="s">
        <v>207</v>
      </c>
      <c r="I1487">
        <v>182386</v>
      </c>
      <c r="J1487">
        <v>187677</v>
      </c>
      <c r="K1487">
        <f t="shared" si="46"/>
        <v>187.67699999999999</v>
      </c>
      <c r="L1487">
        <f t="shared" si="47"/>
        <v>971.80794663171298</v>
      </c>
    </row>
    <row r="1488" spans="1:12" x14ac:dyDescent="0.35">
      <c r="A1488" t="s">
        <v>168</v>
      </c>
      <c r="B1488">
        <v>72155080</v>
      </c>
      <c r="C1488" t="str">
        <f>VLOOKUP(B1488,[1]Sheet1!A$1:C$84,3,FALSE)</f>
        <v>Non-alloy and other alloy cold finished bars</v>
      </c>
      <c r="D1488" t="s">
        <v>67</v>
      </c>
      <c r="E1488" t="s">
        <v>94</v>
      </c>
      <c r="F1488" t="s">
        <v>68</v>
      </c>
      <c r="G1488" t="s">
        <v>85</v>
      </c>
      <c r="H1488" t="s">
        <v>207</v>
      </c>
      <c r="I1488">
        <v>27195</v>
      </c>
      <c r="J1488">
        <v>32720</v>
      </c>
      <c r="K1488">
        <f t="shared" si="46"/>
        <v>32.72</v>
      </c>
      <c r="L1488">
        <f t="shared" si="47"/>
        <v>831.14303178484113</v>
      </c>
    </row>
    <row r="1489" spans="1:12" x14ac:dyDescent="0.35">
      <c r="A1489" t="s">
        <v>168</v>
      </c>
      <c r="B1489">
        <v>72155080</v>
      </c>
      <c r="C1489" t="str">
        <f>VLOOKUP(B1489,[1]Sheet1!A$1:C$84,3,FALSE)</f>
        <v>Non-alloy and other alloy cold finished bars</v>
      </c>
      <c r="D1489" t="s">
        <v>67</v>
      </c>
      <c r="E1489" t="s">
        <v>94</v>
      </c>
      <c r="F1489" t="s">
        <v>68</v>
      </c>
      <c r="G1489" t="s">
        <v>67</v>
      </c>
      <c r="H1489" t="s">
        <v>207</v>
      </c>
      <c r="I1489">
        <v>86912</v>
      </c>
      <c r="J1489">
        <v>86652</v>
      </c>
      <c r="K1489">
        <f t="shared" si="46"/>
        <v>86.652000000000001</v>
      </c>
      <c r="L1489">
        <f t="shared" si="47"/>
        <v>1003.0005077782394</v>
      </c>
    </row>
    <row r="1490" spans="1:12" x14ac:dyDescent="0.35">
      <c r="A1490" t="s">
        <v>168</v>
      </c>
      <c r="B1490">
        <v>72155080</v>
      </c>
      <c r="C1490" t="str">
        <f>VLOOKUP(B1490,[1]Sheet1!A$1:C$84,3,FALSE)</f>
        <v>Non-alloy and other alloy cold finished bars</v>
      </c>
      <c r="D1490" t="s">
        <v>92</v>
      </c>
      <c r="E1490" t="s">
        <v>91</v>
      </c>
      <c r="F1490" t="s">
        <v>68</v>
      </c>
      <c r="G1490" t="s">
        <v>85</v>
      </c>
      <c r="H1490" t="s">
        <v>207</v>
      </c>
      <c r="I1490">
        <v>19459</v>
      </c>
      <c r="J1490">
        <v>23413</v>
      </c>
      <c r="K1490">
        <f t="shared" si="46"/>
        <v>23.413</v>
      </c>
      <c r="L1490">
        <f t="shared" si="47"/>
        <v>831.11946354589327</v>
      </c>
    </row>
    <row r="1491" spans="1:12" x14ac:dyDescent="0.35">
      <c r="A1491" t="s">
        <v>168</v>
      </c>
      <c r="B1491">
        <v>72155080</v>
      </c>
      <c r="C1491" t="str">
        <f>VLOOKUP(B1491,[1]Sheet1!A$1:C$84,3,FALSE)</f>
        <v>Non-alloy and other alloy cold finished bars</v>
      </c>
      <c r="D1491" t="s">
        <v>92</v>
      </c>
      <c r="E1491" t="s">
        <v>91</v>
      </c>
      <c r="F1491" t="s">
        <v>68</v>
      </c>
      <c r="G1491" t="s">
        <v>67</v>
      </c>
      <c r="H1491" t="s">
        <v>207</v>
      </c>
      <c r="I1491">
        <v>14182</v>
      </c>
      <c r="J1491">
        <v>10265</v>
      </c>
      <c r="K1491">
        <f t="shared" si="46"/>
        <v>10.265000000000001</v>
      </c>
      <c r="L1491">
        <f t="shared" si="47"/>
        <v>1381.5879201169021</v>
      </c>
    </row>
    <row r="1492" spans="1:12" x14ac:dyDescent="0.35">
      <c r="A1492" t="s">
        <v>168</v>
      </c>
      <c r="B1492">
        <v>72155080</v>
      </c>
      <c r="C1492" t="str">
        <f>VLOOKUP(B1492,[1]Sheet1!A$1:C$84,3,FALSE)</f>
        <v>Non-alloy and other alloy cold finished bars</v>
      </c>
      <c r="D1492" t="s">
        <v>92</v>
      </c>
      <c r="E1492" t="s">
        <v>91</v>
      </c>
      <c r="F1492" t="s">
        <v>68</v>
      </c>
      <c r="G1492" t="s">
        <v>90</v>
      </c>
      <c r="H1492" t="s">
        <v>207</v>
      </c>
      <c r="I1492">
        <v>6296</v>
      </c>
      <c r="J1492">
        <v>13576</v>
      </c>
      <c r="K1492">
        <f t="shared" si="46"/>
        <v>13.576000000000001</v>
      </c>
      <c r="L1492">
        <f t="shared" si="47"/>
        <v>463.75957572186212</v>
      </c>
    </row>
    <row r="1493" spans="1:12" x14ac:dyDescent="0.35">
      <c r="A1493" t="s">
        <v>168</v>
      </c>
      <c r="B1493">
        <v>72155080</v>
      </c>
      <c r="C1493" t="str">
        <f>VLOOKUP(B1493,[1]Sheet1!A$1:C$84,3,FALSE)</f>
        <v>Non-alloy and other alloy cold finished bars</v>
      </c>
      <c r="D1493" t="s">
        <v>89</v>
      </c>
      <c r="E1493" t="s">
        <v>88</v>
      </c>
      <c r="F1493" t="s">
        <v>68</v>
      </c>
      <c r="G1493" t="s">
        <v>85</v>
      </c>
      <c r="H1493" t="s">
        <v>207</v>
      </c>
      <c r="I1493">
        <v>1083879</v>
      </c>
      <c r="J1493">
        <v>1304098</v>
      </c>
      <c r="K1493">
        <f t="shared" si="46"/>
        <v>1304.098</v>
      </c>
      <c r="L1493">
        <f t="shared" si="47"/>
        <v>831.13308969111222</v>
      </c>
    </row>
    <row r="1494" spans="1:12" x14ac:dyDescent="0.35">
      <c r="A1494" t="s">
        <v>168</v>
      </c>
      <c r="B1494">
        <v>72155080</v>
      </c>
      <c r="C1494" t="str">
        <f>VLOOKUP(B1494,[1]Sheet1!A$1:C$84,3,FALSE)</f>
        <v>Non-alloy and other alloy cold finished bars</v>
      </c>
      <c r="D1494" t="s">
        <v>89</v>
      </c>
      <c r="E1494" t="s">
        <v>88</v>
      </c>
      <c r="F1494" t="s">
        <v>68</v>
      </c>
      <c r="G1494" t="s">
        <v>67</v>
      </c>
      <c r="H1494" t="s">
        <v>207</v>
      </c>
      <c r="I1494">
        <v>2505888</v>
      </c>
      <c r="J1494">
        <v>3618284</v>
      </c>
      <c r="K1494">
        <f t="shared" si="46"/>
        <v>3618.2840000000001</v>
      </c>
      <c r="L1494">
        <f t="shared" si="47"/>
        <v>692.56255175105105</v>
      </c>
    </row>
    <row r="1495" spans="1:12" x14ac:dyDescent="0.35">
      <c r="A1495" t="s">
        <v>168</v>
      </c>
      <c r="B1495">
        <v>72155080</v>
      </c>
      <c r="C1495" t="str">
        <f>VLOOKUP(B1495,[1]Sheet1!A$1:C$84,3,FALSE)</f>
        <v>Non-alloy and other alloy cold finished bars</v>
      </c>
      <c r="D1495" t="s">
        <v>87</v>
      </c>
      <c r="E1495" t="s">
        <v>86</v>
      </c>
      <c r="F1495" t="s">
        <v>68</v>
      </c>
      <c r="G1495" t="s">
        <v>85</v>
      </c>
      <c r="H1495" t="s">
        <v>207</v>
      </c>
      <c r="I1495">
        <v>893</v>
      </c>
      <c r="J1495">
        <v>1074</v>
      </c>
      <c r="K1495">
        <f t="shared" si="46"/>
        <v>1.0740000000000001</v>
      </c>
      <c r="L1495">
        <f t="shared" si="47"/>
        <v>831.47113594040968</v>
      </c>
    </row>
    <row r="1496" spans="1:12" x14ac:dyDescent="0.35">
      <c r="A1496" t="s">
        <v>168</v>
      </c>
      <c r="B1496">
        <v>72155080</v>
      </c>
      <c r="C1496" t="str">
        <f>VLOOKUP(B1496,[1]Sheet1!A$1:C$84,3,FALSE)</f>
        <v>Non-alloy and other alloy cold finished bars</v>
      </c>
      <c r="D1496" t="s">
        <v>87</v>
      </c>
      <c r="E1496" t="s">
        <v>86</v>
      </c>
      <c r="F1496" t="s">
        <v>68</v>
      </c>
      <c r="G1496" t="s">
        <v>67</v>
      </c>
      <c r="H1496" t="s">
        <v>207</v>
      </c>
      <c r="I1496">
        <v>11</v>
      </c>
      <c r="J1496">
        <v>1</v>
      </c>
      <c r="K1496">
        <f t="shared" si="46"/>
        <v>1E-3</v>
      </c>
      <c r="L1496">
        <f t="shared" si="47"/>
        <v>11000</v>
      </c>
    </row>
    <row r="1497" spans="1:12" x14ac:dyDescent="0.35">
      <c r="A1497" t="s">
        <v>168</v>
      </c>
      <c r="B1497">
        <v>72155080</v>
      </c>
      <c r="C1497" t="str">
        <f>VLOOKUP(B1497,[1]Sheet1!A$1:C$84,3,FALSE)</f>
        <v>Non-alloy and other alloy cold finished bars</v>
      </c>
      <c r="D1497" t="s">
        <v>87</v>
      </c>
      <c r="E1497" t="s">
        <v>86</v>
      </c>
      <c r="F1497" t="s">
        <v>68</v>
      </c>
      <c r="G1497" t="s">
        <v>90</v>
      </c>
      <c r="H1497" t="s">
        <v>207</v>
      </c>
      <c r="I1497">
        <v>603</v>
      </c>
      <c r="J1497">
        <v>973</v>
      </c>
      <c r="K1497">
        <f t="shared" si="46"/>
        <v>0.97299999999999998</v>
      </c>
      <c r="L1497">
        <f t="shared" si="47"/>
        <v>619.73278520041106</v>
      </c>
    </row>
    <row r="1498" spans="1:12" x14ac:dyDescent="0.35">
      <c r="A1498" t="s">
        <v>168</v>
      </c>
      <c r="B1498">
        <v>72155080</v>
      </c>
      <c r="C1498" t="str">
        <f>VLOOKUP(B1498,[1]Sheet1!A$1:C$84,3,FALSE)</f>
        <v>Non-alloy and other alloy cold finished bars</v>
      </c>
      <c r="D1498" t="s">
        <v>80</v>
      </c>
      <c r="E1498" t="s">
        <v>79</v>
      </c>
      <c r="F1498" t="s">
        <v>68</v>
      </c>
      <c r="G1498" t="s">
        <v>85</v>
      </c>
      <c r="H1498" t="s">
        <v>207</v>
      </c>
      <c r="I1498">
        <v>628082</v>
      </c>
      <c r="J1498">
        <v>755691</v>
      </c>
      <c r="K1498">
        <f t="shared" si="46"/>
        <v>755.69100000000003</v>
      </c>
      <c r="L1498">
        <f t="shared" si="47"/>
        <v>831.1360066482199</v>
      </c>
    </row>
    <row r="1499" spans="1:12" x14ac:dyDescent="0.35">
      <c r="A1499" t="s">
        <v>168</v>
      </c>
      <c r="B1499">
        <v>72155080</v>
      </c>
      <c r="C1499" t="str">
        <f>VLOOKUP(B1499,[1]Sheet1!A$1:C$84,3,FALSE)</f>
        <v>Non-alloy and other alloy cold finished bars</v>
      </c>
      <c r="D1499" t="s">
        <v>80</v>
      </c>
      <c r="E1499" t="s">
        <v>79</v>
      </c>
      <c r="F1499" t="s">
        <v>68</v>
      </c>
      <c r="G1499" t="s">
        <v>67</v>
      </c>
      <c r="H1499" t="s">
        <v>207</v>
      </c>
      <c r="I1499">
        <v>1790084</v>
      </c>
      <c r="J1499">
        <v>2021945</v>
      </c>
      <c r="K1499">
        <f t="shared" si="46"/>
        <v>2021.9449999999999</v>
      </c>
      <c r="L1499">
        <f t="shared" si="47"/>
        <v>885.32774135794989</v>
      </c>
    </row>
    <row r="1500" spans="1:12" x14ac:dyDescent="0.35">
      <c r="A1500" t="s">
        <v>168</v>
      </c>
      <c r="B1500">
        <v>72155080</v>
      </c>
      <c r="C1500" t="str">
        <f>VLOOKUP(B1500,[1]Sheet1!A$1:C$84,3,FALSE)</f>
        <v>Non-alloy and other alloy cold finished bars</v>
      </c>
      <c r="D1500" t="s">
        <v>78</v>
      </c>
      <c r="E1500" t="s">
        <v>77</v>
      </c>
      <c r="F1500" t="s">
        <v>68</v>
      </c>
      <c r="G1500" t="s">
        <v>85</v>
      </c>
      <c r="H1500" t="s">
        <v>207</v>
      </c>
      <c r="I1500">
        <v>32465</v>
      </c>
      <c r="J1500">
        <v>39061</v>
      </c>
      <c r="K1500">
        <f t="shared" si="46"/>
        <v>39.061</v>
      </c>
      <c r="L1500">
        <f t="shared" si="47"/>
        <v>831.13591561915973</v>
      </c>
    </row>
    <row r="1501" spans="1:12" x14ac:dyDescent="0.35">
      <c r="A1501" t="s">
        <v>168</v>
      </c>
      <c r="B1501">
        <v>72155080</v>
      </c>
      <c r="C1501" t="str">
        <f>VLOOKUP(B1501,[1]Sheet1!A$1:C$84,3,FALSE)</f>
        <v>Non-alloy and other alloy cold finished bars</v>
      </c>
      <c r="D1501" t="s">
        <v>78</v>
      </c>
      <c r="E1501" t="s">
        <v>77</v>
      </c>
      <c r="F1501" t="s">
        <v>68</v>
      </c>
      <c r="G1501" t="s">
        <v>67</v>
      </c>
      <c r="H1501" t="s">
        <v>207</v>
      </c>
      <c r="I1501">
        <v>35950</v>
      </c>
      <c r="J1501">
        <v>56095</v>
      </c>
      <c r="K1501">
        <f t="shared" si="46"/>
        <v>56.094999999999999</v>
      </c>
      <c r="L1501">
        <f t="shared" si="47"/>
        <v>640.87708351903018</v>
      </c>
    </row>
    <row r="1502" spans="1:12" x14ac:dyDescent="0.35">
      <c r="A1502" t="s">
        <v>168</v>
      </c>
      <c r="B1502">
        <v>72155080</v>
      </c>
      <c r="C1502" t="str">
        <f>VLOOKUP(B1502,[1]Sheet1!A$1:C$84,3,FALSE)</f>
        <v>Non-alloy and other alloy cold finished bars</v>
      </c>
      <c r="D1502" t="s">
        <v>78</v>
      </c>
      <c r="E1502" t="s">
        <v>77</v>
      </c>
      <c r="F1502" t="s">
        <v>210</v>
      </c>
      <c r="G1502" t="s">
        <v>67</v>
      </c>
      <c r="H1502" t="s">
        <v>207</v>
      </c>
      <c r="I1502">
        <v>97754</v>
      </c>
      <c r="J1502">
        <v>147070</v>
      </c>
      <c r="K1502">
        <f t="shared" si="46"/>
        <v>147.07</v>
      </c>
      <c r="L1502">
        <f t="shared" si="47"/>
        <v>664.6766845719726</v>
      </c>
    </row>
    <row r="1503" spans="1:12" x14ac:dyDescent="0.35">
      <c r="A1503" t="s">
        <v>168</v>
      </c>
      <c r="B1503">
        <v>72155080</v>
      </c>
      <c r="C1503" t="str">
        <f>VLOOKUP(B1503,[1]Sheet1!A$1:C$84,3,FALSE)</f>
        <v>Non-alloy and other alloy cold finished bars</v>
      </c>
      <c r="D1503" t="s">
        <v>76</v>
      </c>
      <c r="E1503" t="s">
        <v>75</v>
      </c>
      <c r="F1503" t="s">
        <v>68</v>
      </c>
      <c r="G1503" t="s">
        <v>85</v>
      </c>
      <c r="H1503" t="s">
        <v>207</v>
      </c>
      <c r="I1503">
        <v>264</v>
      </c>
      <c r="J1503">
        <v>318</v>
      </c>
      <c r="K1503">
        <f t="shared" si="46"/>
        <v>0.318</v>
      </c>
      <c r="L1503">
        <f t="shared" si="47"/>
        <v>830.18867924528297</v>
      </c>
    </row>
    <row r="1504" spans="1:12" x14ac:dyDescent="0.35">
      <c r="A1504" t="s">
        <v>168</v>
      </c>
      <c r="B1504">
        <v>72155080</v>
      </c>
      <c r="C1504" t="str">
        <f>VLOOKUP(B1504,[1]Sheet1!A$1:C$84,3,FALSE)</f>
        <v>Non-alloy and other alloy cold finished bars</v>
      </c>
      <c r="D1504" t="s">
        <v>76</v>
      </c>
      <c r="E1504" t="s">
        <v>75</v>
      </c>
      <c r="F1504" t="s">
        <v>68</v>
      </c>
      <c r="G1504" t="s">
        <v>67</v>
      </c>
      <c r="H1504" t="s">
        <v>207</v>
      </c>
      <c r="I1504">
        <v>1198</v>
      </c>
      <c r="J1504">
        <v>191</v>
      </c>
      <c r="K1504">
        <f t="shared" si="46"/>
        <v>0.191</v>
      </c>
      <c r="L1504">
        <f t="shared" si="47"/>
        <v>6272.2513089005233</v>
      </c>
    </row>
    <row r="1505" spans="1:12" x14ac:dyDescent="0.35">
      <c r="A1505" t="s">
        <v>168</v>
      </c>
      <c r="B1505">
        <v>72155080</v>
      </c>
      <c r="C1505" t="str">
        <f>VLOOKUP(B1505,[1]Sheet1!A$1:C$84,3,FALSE)</f>
        <v>Non-alloy and other alloy cold finished bars</v>
      </c>
      <c r="D1505" t="s">
        <v>107</v>
      </c>
      <c r="E1505" t="s">
        <v>106</v>
      </c>
      <c r="F1505" t="s">
        <v>68</v>
      </c>
      <c r="G1505" t="s">
        <v>85</v>
      </c>
      <c r="H1505" t="s">
        <v>207</v>
      </c>
      <c r="I1505">
        <v>779334</v>
      </c>
      <c r="J1505">
        <v>937678</v>
      </c>
      <c r="K1505">
        <f t="shared" si="46"/>
        <v>937.678</v>
      </c>
      <c r="L1505">
        <f t="shared" si="47"/>
        <v>831.13179577637527</v>
      </c>
    </row>
    <row r="1506" spans="1:12" x14ac:dyDescent="0.35">
      <c r="A1506" t="s">
        <v>168</v>
      </c>
      <c r="B1506">
        <v>72155080</v>
      </c>
      <c r="C1506" t="str">
        <f>VLOOKUP(B1506,[1]Sheet1!A$1:C$84,3,FALSE)</f>
        <v>Non-alloy and other alloy cold finished bars</v>
      </c>
      <c r="D1506" t="s">
        <v>107</v>
      </c>
      <c r="E1506" t="s">
        <v>106</v>
      </c>
      <c r="F1506" t="s">
        <v>68</v>
      </c>
      <c r="G1506" t="s">
        <v>67</v>
      </c>
      <c r="H1506" t="s">
        <v>207</v>
      </c>
      <c r="I1506">
        <v>1315689</v>
      </c>
      <c r="J1506">
        <v>1295117</v>
      </c>
      <c r="K1506">
        <f t="shared" si="46"/>
        <v>1295.117</v>
      </c>
      <c r="L1506">
        <f t="shared" si="47"/>
        <v>1015.8842791809543</v>
      </c>
    </row>
    <row r="1507" spans="1:12" x14ac:dyDescent="0.35">
      <c r="A1507" t="s">
        <v>165</v>
      </c>
      <c r="B1507">
        <v>72159000</v>
      </c>
      <c r="C1507" t="str">
        <f>VLOOKUP(B1507,[1]Sheet1!A$1:C$84,3,FALSE)</f>
        <v>Non Alloy and Other Alloy Merchant Bars and Light Sections</v>
      </c>
      <c r="D1507" t="s">
        <v>67</v>
      </c>
      <c r="E1507" t="s">
        <v>94</v>
      </c>
      <c r="F1507" t="s">
        <v>68</v>
      </c>
      <c r="G1507" t="s">
        <v>85</v>
      </c>
      <c r="H1507" t="s">
        <v>207</v>
      </c>
      <c r="I1507">
        <v>1766464</v>
      </c>
      <c r="J1507">
        <v>1458596</v>
      </c>
      <c r="K1507">
        <f t="shared" si="46"/>
        <v>1458.596</v>
      </c>
      <c r="L1507">
        <f t="shared" si="47"/>
        <v>1211.0714687274613</v>
      </c>
    </row>
    <row r="1508" spans="1:12" x14ac:dyDescent="0.35">
      <c r="A1508" t="s">
        <v>165</v>
      </c>
      <c r="B1508">
        <v>72159000</v>
      </c>
      <c r="C1508" t="str">
        <f>VLOOKUP(B1508,[1]Sheet1!A$1:C$84,3,FALSE)</f>
        <v>Non Alloy and Other Alloy Merchant Bars and Light Sections</v>
      </c>
      <c r="D1508" t="s">
        <v>67</v>
      </c>
      <c r="E1508" t="s">
        <v>94</v>
      </c>
      <c r="F1508" t="s">
        <v>68</v>
      </c>
      <c r="G1508" t="s">
        <v>67</v>
      </c>
      <c r="H1508" t="s">
        <v>207</v>
      </c>
      <c r="I1508">
        <v>4644772</v>
      </c>
      <c r="J1508">
        <v>4197349</v>
      </c>
      <c r="K1508">
        <f t="shared" si="46"/>
        <v>4197.3490000000002</v>
      </c>
      <c r="L1508">
        <f t="shared" si="47"/>
        <v>1106.5965684530879</v>
      </c>
    </row>
    <row r="1509" spans="1:12" x14ac:dyDescent="0.35">
      <c r="A1509" t="s">
        <v>165</v>
      </c>
      <c r="B1509">
        <v>72159000</v>
      </c>
      <c r="C1509" t="str">
        <f>VLOOKUP(B1509,[1]Sheet1!A$1:C$84,3,FALSE)</f>
        <v>Non Alloy and Other Alloy Merchant Bars and Light Sections</v>
      </c>
      <c r="D1509" t="s">
        <v>67</v>
      </c>
      <c r="E1509" t="s">
        <v>94</v>
      </c>
      <c r="F1509" t="s">
        <v>68</v>
      </c>
      <c r="G1509" t="s">
        <v>90</v>
      </c>
      <c r="H1509" t="s">
        <v>207</v>
      </c>
      <c r="I1509">
        <v>28</v>
      </c>
      <c r="J1509">
        <v>1</v>
      </c>
      <c r="K1509">
        <f t="shared" si="46"/>
        <v>1E-3</v>
      </c>
      <c r="L1509">
        <f t="shared" si="47"/>
        <v>28000</v>
      </c>
    </row>
    <row r="1510" spans="1:12" x14ac:dyDescent="0.35">
      <c r="A1510" t="s">
        <v>165</v>
      </c>
      <c r="B1510">
        <v>72159000</v>
      </c>
      <c r="C1510" t="str">
        <f>VLOOKUP(B1510,[1]Sheet1!A$1:C$84,3,FALSE)</f>
        <v>Non Alloy and Other Alloy Merchant Bars and Light Sections</v>
      </c>
      <c r="D1510" t="s">
        <v>72</v>
      </c>
      <c r="E1510" t="s">
        <v>93</v>
      </c>
      <c r="F1510" t="s">
        <v>68</v>
      </c>
      <c r="G1510" t="s">
        <v>85</v>
      </c>
      <c r="H1510" t="s">
        <v>207</v>
      </c>
      <c r="I1510">
        <v>86862</v>
      </c>
      <c r="J1510">
        <v>71724</v>
      </c>
      <c r="K1510">
        <f t="shared" si="46"/>
        <v>71.724000000000004</v>
      </c>
      <c r="L1510">
        <f t="shared" si="47"/>
        <v>1211.0590597289608</v>
      </c>
    </row>
    <row r="1511" spans="1:12" x14ac:dyDescent="0.35">
      <c r="A1511" t="s">
        <v>165</v>
      </c>
      <c r="B1511">
        <v>72159000</v>
      </c>
      <c r="C1511" t="str">
        <f>VLOOKUP(B1511,[1]Sheet1!A$1:C$84,3,FALSE)</f>
        <v>Non Alloy and Other Alloy Merchant Bars and Light Sections</v>
      </c>
      <c r="D1511" t="s">
        <v>72</v>
      </c>
      <c r="E1511" t="s">
        <v>93</v>
      </c>
      <c r="F1511" t="s">
        <v>68</v>
      </c>
      <c r="G1511" t="s">
        <v>67</v>
      </c>
      <c r="H1511" t="s">
        <v>207</v>
      </c>
      <c r="I1511">
        <v>122397</v>
      </c>
      <c r="J1511">
        <v>45763</v>
      </c>
      <c r="K1511">
        <f t="shared" si="46"/>
        <v>45.762999999999998</v>
      </c>
      <c r="L1511">
        <f t="shared" si="47"/>
        <v>2674.5842711360706</v>
      </c>
    </row>
    <row r="1512" spans="1:12" x14ac:dyDescent="0.35">
      <c r="A1512" t="s">
        <v>165</v>
      </c>
      <c r="B1512">
        <v>72159000</v>
      </c>
      <c r="C1512" t="str">
        <f>VLOOKUP(B1512,[1]Sheet1!A$1:C$84,3,FALSE)</f>
        <v>Non Alloy and Other Alloy Merchant Bars and Light Sections</v>
      </c>
      <c r="D1512" t="s">
        <v>92</v>
      </c>
      <c r="E1512" t="s">
        <v>91</v>
      </c>
      <c r="F1512" t="s">
        <v>68</v>
      </c>
      <c r="G1512" t="s">
        <v>85</v>
      </c>
      <c r="H1512" t="s">
        <v>207</v>
      </c>
      <c r="I1512">
        <v>534489</v>
      </c>
      <c r="J1512">
        <v>441335</v>
      </c>
      <c r="K1512">
        <f t="shared" si="46"/>
        <v>441.33499999999998</v>
      </c>
      <c r="L1512">
        <f t="shared" si="47"/>
        <v>1211.0732210225792</v>
      </c>
    </row>
    <row r="1513" spans="1:12" x14ac:dyDescent="0.35">
      <c r="A1513" t="s">
        <v>165</v>
      </c>
      <c r="B1513">
        <v>72159000</v>
      </c>
      <c r="C1513" t="str">
        <f>VLOOKUP(B1513,[1]Sheet1!A$1:C$84,3,FALSE)</f>
        <v>Non Alloy and Other Alloy Merchant Bars and Light Sections</v>
      </c>
      <c r="D1513" t="s">
        <v>92</v>
      </c>
      <c r="E1513" t="s">
        <v>91</v>
      </c>
      <c r="F1513" t="s">
        <v>68</v>
      </c>
      <c r="G1513" t="s">
        <v>67</v>
      </c>
      <c r="H1513" t="s">
        <v>207</v>
      </c>
      <c r="I1513">
        <v>609872</v>
      </c>
      <c r="J1513">
        <v>173186</v>
      </c>
      <c r="K1513">
        <f t="shared" si="46"/>
        <v>173.18600000000001</v>
      </c>
      <c r="L1513">
        <f t="shared" si="47"/>
        <v>3521.4855704271708</v>
      </c>
    </row>
    <row r="1514" spans="1:12" x14ac:dyDescent="0.35">
      <c r="A1514" t="s">
        <v>165</v>
      </c>
      <c r="B1514">
        <v>72159000</v>
      </c>
      <c r="C1514" t="str">
        <f>VLOOKUP(B1514,[1]Sheet1!A$1:C$84,3,FALSE)</f>
        <v>Non Alloy and Other Alloy Merchant Bars and Light Sections</v>
      </c>
      <c r="D1514" t="s">
        <v>89</v>
      </c>
      <c r="E1514" t="s">
        <v>88</v>
      </c>
      <c r="F1514" t="s">
        <v>68</v>
      </c>
      <c r="G1514" t="s">
        <v>85</v>
      </c>
      <c r="H1514" t="s">
        <v>207</v>
      </c>
      <c r="I1514">
        <v>468364</v>
      </c>
      <c r="J1514">
        <v>386735</v>
      </c>
      <c r="K1514">
        <f t="shared" si="46"/>
        <v>386.73500000000001</v>
      </c>
      <c r="L1514">
        <f t="shared" si="47"/>
        <v>1211.0721812093552</v>
      </c>
    </row>
    <row r="1515" spans="1:12" x14ac:dyDescent="0.35">
      <c r="A1515" t="s">
        <v>165</v>
      </c>
      <c r="B1515">
        <v>72159000</v>
      </c>
      <c r="C1515" t="str">
        <f>VLOOKUP(B1515,[1]Sheet1!A$1:C$84,3,FALSE)</f>
        <v>Non Alloy and Other Alloy Merchant Bars and Light Sections</v>
      </c>
      <c r="D1515" t="s">
        <v>89</v>
      </c>
      <c r="E1515" t="s">
        <v>88</v>
      </c>
      <c r="F1515" t="s">
        <v>68</v>
      </c>
      <c r="G1515" t="s">
        <v>67</v>
      </c>
      <c r="H1515" t="s">
        <v>207</v>
      </c>
      <c r="I1515">
        <v>1013156</v>
      </c>
      <c r="J1515">
        <v>930446</v>
      </c>
      <c r="K1515">
        <f t="shared" si="46"/>
        <v>930.44600000000003</v>
      </c>
      <c r="L1515">
        <f t="shared" si="47"/>
        <v>1088.8928535347563</v>
      </c>
    </row>
    <row r="1516" spans="1:12" x14ac:dyDescent="0.35">
      <c r="A1516" t="s">
        <v>165</v>
      </c>
      <c r="B1516">
        <v>72159000</v>
      </c>
      <c r="C1516" t="str">
        <f>VLOOKUP(B1516,[1]Sheet1!A$1:C$84,3,FALSE)</f>
        <v>Non Alloy and Other Alloy Merchant Bars and Light Sections</v>
      </c>
      <c r="D1516" t="s">
        <v>87</v>
      </c>
      <c r="E1516" t="s">
        <v>86</v>
      </c>
      <c r="F1516" t="s">
        <v>68</v>
      </c>
      <c r="G1516" t="s">
        <v>85</v>
      </c>
      <c r="H1516" t="s">
        <v>207</v>
      </c>
      <c r="I1516">
        <v>69042</v>
      </c>
      <c r="J1516">
        <v>57009</v>
      </c>
      <c r="K1516">
        <f t="shared" si="46"/>
        <v>57.009</v>
      </c>
      <c r="L1516">
        <f t="shared" si="47"/>
        <v>1211.0719360101036</v>
      </c>
    </row>
    <row r="1517" spans="1:12" x14ac:dyDescent="0.35">
      <c r="A1517" t="s">
        <v>165</v>
      </c>
      <c r="B1517">
        <v>72159000</v>
      </c>
      <c r="C1517" t="str">
        <f>VLOOKUP(B1517,[1]Sheet1!A$1:C$84,3,FALSE)</f>
        <v>Non Alloy and Other Alloy Merchant Bars and Light Sections</v>
      </c>
      <c r="D1517" t="s">
        <v>87</v>
      </c>
      <c r="E1517" t="s">
        <v>86</v>
      </c>
      <c r="F1517" t="s">
        <v>68</v>
      </c>
      <c r="G1517" t="s">
        <v>67</v>
      </c>
      <c r="H1517" t="s">
        <v>207</v>
      </c>
      <c r="I1517">
        <v>202929</v>
      </c>
      <c r="J1517">
        <v>428393</v>
      </c>
      <c r="K1517">
        <f t="shared" si="46"/>
        <v>428.39299999999997</v>
      </c>
      <c r="L1517">
        <f t="shared" si="47"/>
        <v>473.69821635741016</v>
      </c>
    </row>
    <row r="1518" spans="1:12" x14ac:dyDescent="0.35">
      <c r="A1518" t="s">
        <v>165</v>
      </c>
      <c r="B1518">
        <v>72159000</v>
      </c>
      <c r="C1518" t="str">
        <f>VLOOKUP(B1518,[1]Sheet1!A$1:C$84,3,FALSE)</f>
        <v>Non Alloy and Other Alloy Merchant Bars and Light Sections</v>
      </c>
      <c r="D1518" t="s">
        <v>84</v>
      </c>
      <c r="E1518" t="s">
        <v>83</v>
      </c>
      <c r="F1518" t="s">
        <v>68</v>
      </c>
      <c r="G1518" t="s">
        <v>85</v>
      </c>
      <c r="H1518" t="s">
        <v>207</v>
      </c>
      <c r="I1518">
        <v>4</v>
      </c>
      <c r="J1518">
        <v>4</v>
      </c>
      <c r="K1518">
        <f t="shared" si="46"/>
        <v>4.0000000000000001E-3</v>
      </c>
      <c r="L1518">
        <f t="shared" si="47"/>
        <v>1000</v>
      </c>
    </row>
    <row r="1519" spans="1:12" x14ac:dyDescent="0.35">
      <c r="A1519" t="s">
        <v>165</v>
      </c>
      <c r="B1519">
        <v>72159000</v>
      </c>
      <c r="C1519" t="str">
        <f>VLOOKUP(B1519,[1]Sheet1!A$1:C$84,3,FALSE)</f>
        <v>Non Alloy and Other Alloy Merchant Bars and Light Sections</v>
      </c>
      <c r="D1519" t="s">
        <v>84</v>
      </c>
      <c r="E1519" t="s">
        <v>83</v>
      </c>
      <c r="F1519" t="s">
        <v>68</v>
      </c>
      <c r="G1519" t="s">
        <v>67</v>
      </c>
      <c r="H1519" t="s">
        <v>207</v>
      </c>
      <c r="I1519">
        <v>492</v>
      </c>
      <c r="J1519">
        <v>288</v>
      </c>
      <c r="K1519">
        <f t="shared" si="46"/>
        <v>0.28799999999999998</v>
      </c>
      <c r="L1519">
        <f t="shared" si="47"/>
        <v>1708.3333333333335</v>
      </c>
    </row>
    <row r="1520" spans="1:12" x14ac:dyDescent="0.35">
      <c r="A1520" t="s">
        <v>165</v>
      </c>
      <c r="B1520">
        <v>72159000</v>
      </c>
      <c r="C1520" t="str">
        <f>VLOOKUP(B1520,[1]Sheet1!A$1:C$84,3,FALSE)</f>
        <v>Non Alloy and Other Alloy Merchant Bars and Light Sections</v>
      </c>
      <c r="D1520" t="s">
        <v>80</v>
      </c>
      <c r="E1520" t="s">
        <v>79</v>
      </c>
      <c r="F1520" t="s">
        <v>68</v>
      </c>
      <c r="G1520" t="s">
        <v>85</v>
      </c>
      <c r="H1520" t="s">
        <v>207</v>
      </c>
      <c r="I1520">
        <v>135163</v>
      </c>
      <c r="J1520">
        <v>111607</v>
      </c>
      <c r="K1520">
        <f t="shared" si="46"/>
        <v>111.607</v>
      </c>
      <c r="L1520">
        <f t="shared" si="47"/>
        <v>1211.0620301593985</v>
      </c>
    </row>
    <row r="1521" spans="1:12" x14ac:dyDescent="0.35">
      <c r="A1521" t="s">
        <v>165</v>
      </c>
      <c r="B1521">
        <v>72159000</v>
      </c>
      <c r="C1521" t="str">
        <f>VLOOKUP(B1521,[1]Sheet1!A$1:C$84,3,FALSE)</f>
        <v>Non Alloy and Other Alloy Merchant Bars and Light Sections</v>
      </c>
      <c r="D1521" t="s">
        <v>80</v>
      </c>
      <c r="E1521" t="s">
        <v>79</v>
      </c>
      <c r="F1521" t="s">
        <v>68</v>
      </c>
      <c r="G1521" t="s">
        <v>67</v>
      </c>
      <c r="H1521" t="s">
        <v>207</v>
      </c>
      <c r="I1521">
        <v>406552</v>
      </c>
      <c r="J1521">
        <v>579423</v>
      </c>
      <c r="K1521">
        <f t="shared" si="46"/>
        <v>579.423</v>
      </c>
      <c r="L1521">
        <f t="shared" si="47"/>
        <v>701.64974465977355</v>
      </c>
    </row>
    <row r="1522" spans="1:12" x14ac:dyDescent="0.35">
      <c r="A1522" t="s">
        <v>165</v>
      </c>
      <c r="B1522">
        <v>72159000</v>
      </c>
      <c r="C1522" t="str">
        <f>VLOOKUP(B1522,[1]Sheet1!A$1:C$84,3,FALSE)</f>
        <v>Non Alloy and Other Alloy Merchant Bars and Light Sections</v>
      </c>
      <c r="D1522" t="s">
        <v>78</v>
      </c>
      <c r="E1522" t="s">
        <v>77</v>
      </c>
      <c r="F1522" t="s">
        <v>68</v>
      </c>
      <c r="G1522" t="s">
        <v>85</v>
      </c>
      <c r="H1522" t="s">
        <v>207</v>
      </c>
      <c r="I1522">
        <v>44925</v>
      </c>
      <c r="J1522">
        <v>37095</v>
      </c>
      <c r="K1522">
        <f t="shared" si="46"/>
        <v>37.094999999999999</v>
      </c>
      <c r="L1522">
        <f t="shared" si="47"/>
        <v>1211.0796603315812</v>
      </c>
    </row>
    <row r="1523" spans="1:12" x14ac:dyDescent="0.35">
      <c r="A1523" t="s">
        <v>165</v>
      </c>
      <c r="B1523">
        <v>72159000</v>
      </c>
      <c r="C1523" t="str">
        <f>VLOOKUP(B1523,[1]Sheet1!A$1:C$84,3,FALSE)</f>
        <v>Non Alloy and Other Alloy Merchant Bars and Light Sections</v>
      </c>
      <c r="D1523" t="s">
        <v>78</v>
      </c>
      <c r="E1523" t="s">
        <v>77</v>
      </c>
      <c r="F1523" t="s">
        <v>68</v>
      </c>
      <c r="G1523" t="s">
        <v>67</v>
      </c>
      <c r="H1523" t="s">
        <v>207</v>
      </c>
      <c r="I1523">
        <v>35368</v>
      </c>
      <c r="J1523">
        <v>29956</v>
      </c>
      <c r="K1523">
        <f t="shared" si="46"/>
        <v>29.956</v>
      </c>
      <c r="L1523">
        <f t="shared" si="47"/>
        <v>1180.6649752971025</v>
      </c>
    </row>
    <row r="1524" spans="1:12" x14ac:dyDescent="0.35">
      <c r="A1524" t="s">
        <v>165</v>
      </c>
      <c r="B1524">
        <v>72159000</v>
      </c>
      <c r="C1524" t="str">
        <f>VLOOKUP(B1524,[1]Sheet1!A$1:C$84,3,FALSE)</f>
        <v>Non Alloy and Other Alloy Merchant Bars and Light Sections</v>
      </c>
      <c r="D1524" t="s">
        <v>76</v>
      </c>
      <c r="E1524" t="s">
        <v>75</v>
      </c>
      <c r="F1524" t="s">
        <v>68</v>
      </c>
      <c r="G1524" t="s">
        <v>85</v>
      </c>
      <c r="H1524" t="s">
        <v>207</v>
      </c>
      <c r="I1524">
        <v>54214</v>
      </c>
      <c r="J1524">
        <v>44765</v>
      </c>
      <c r="K1524">
        <f t="shared" si="46"/>
        <v>44.765000000000001</v>
      </c>
      <c r="L1524">
        <f t="shared" si="47"/>
        <v>1211.080084887747</v>
      </c>
    </row>
    <row r="1525" spans="1:12" x14ac:dyDescent="0.35">
      <c r="A1525" t="s">
        <v>165</v>
      </c>
      <c r="B1525">
        <v>72159000</v>
      </c>
      <c r="C1525" t="str">
        <f>VLOOKUP(B1525,[1]Sheet1!A$1:C$84,3,FALSE)</f>
        <v>Non Alloy and Other Alloy Merchant Bars and Light Sections</v>
      </c>
      <c r="D1525" t="s">
        <v>76</v>
      </c>
      <c r="E1525" t="s">
        <v>75</v>
      </c>
      <c r="F1525" t="s">
        <v>68</v>
      </c>
      <c r="G1525" t="s">
        <v>67</v>
      </c>
      <c r="H1525" t="s">
        <v>207</v>
      </c>
      <c r="I1525">
        <v>297070</v>
      </c>
      <c r="J1525">
        <v>124103</v>
      </c>
      <c r="K1525">
        <f t="shared" si="46"/>
        <v>124.10299999999999</v>
      </c>
      <c r="L1525">
        <f t="shared" si="47"/>
        <v>2393.7374600130538</v>
      </c>
    </row>
    <row r="1526" spans="1:12" x14ac:dyDescent="0.35">
      <c r="A1526" t="s">
        <v>165</v>
      </c>
      <c r="B1526">
        <v>72159000</v>
      </c>
      <c r="C1526" t="str">
        <f>VLOOKUP(B1526,[1]Sheet1!A$1:C$84,3,FALSE)</f>
        <v>Non Alloy and Other Alloy Merchant Bars and Light Sections</v>
      </c>
      <c r="D1526" t="s">
        <v>116</v>
      </c>
      <c r="E1526" t="s">
        <v>115</v>
      </c>
      <c r="F1526" t="s">
        <v>68</v>
      </c>
      <c r="G1526" t="s">
        <v>67</v>
      </c>
      <c r="H1526" t="s">
        <v>207</v>
      </c>
      <c r="I1526">
        <v>16686</v>
      </c>
      <c r="J1526">
        <v>17573</v>
      </c>
      <c r="K1526">
        <f t="shared" si="46"/>
        <v>17.573</v>
      </c>
      <c r="L1526">
        <f t="shared" si="47"/>
        <v>949.52483924201897</v>
      </c>
    </row>
    <row r="1527" spans="1:12" x14ac:dyDescent="0.35">
      <c r="A1527" t="s">
        <v>165</v>
      </c>
      <c r="B1527">
        <v>72159000</v>
      </c>
      <c r="C1527" t="str">
        <f>VLOOKUP(B1527,[1]Sheet1!A$1:C$84,3,FALSE)</f>
        <v>Non Alloy and Other Alloy Merchant Bars and Light Sections</v>
      </c>
      <c r="D1527" t="s">
        <v>97</v>
      </c>
      <c r="E1527" t="s">
        <v>96</v>
      </c>
      <c r="F1527" t="s">
        <v>68</v>
      </c>
      <c r="G1527" t="s">
        <v>67</v>
      </c>
      <c r="H1527" t="s">
        <v>207</v>
      </c>
      <c r="I1527">
        <v>1330</v>
      </c>
      <c r="J1527">
        <v>5</v>
      </c>
      <c r="K1527">
        <f t="shared" si="46"/>
        <v>5.0000000000000001E-3</v>
      </c>
      <c r="L1527">
        <f t="shared" si="47"/>
        <v>266000</v>
      </c>
    </row>
    <row r="1528" spans="1:12" x14ac:dyDescent="0.35">
      <c r="A1528" t="s">
        <v>165</v>
      </c>
      <c r="B1528">
        <v>72159000</v>
      </c>
      <c r="C1528" t="str">
        <f>VLOOKUP(B1528,[1]Sheet1!A$1:C$84,3,FALSE)</f>
        <v>Non Alloy and Other Alloy Merchant Bars and Light Sections</v>
      </c>
      <c r="D1528" t="s">
        <v>97</v>
      </c>
      <c r="E1528" t="s">
        <v>96</v>
      </c>
      <c r="F1528" t="s">
        <v>68</v>
      </c>
      <c r="G1528" t="s">
        <v>84</v>
      </c>
      <c r="H1528" t="s">
        <v>207</v>
      </c>
      <c r="I1528">
        <v>3117</v>
      </c>
      <c r="J1528">
        <v>100</v>
      </c>
      <c r="K1528">
        <f t="shared" si="46"/>
        <v>0.1</v>
      </c>
      <c r="L1528">
        <f t="shared" si="47"/>
        <v>31170</v>
      </c>
    </row>
    <row r="1529" spans="1:12" x14ac:dyDescent="0.35">
      <c r="A1529" t="s">
        <v>165</v>
      </c>
      <c r="B1529">
        <v>72159000</v>
      </c>
      <c r="C1529" t="str">
        <f>VLOOKUP(B1529,[1]Sheet1!A$1:C$84,3,FALSE)</f>
        <v>Non Alloy and Other Alloy Merchant Bars and Light Sections</v>
      </c>
      <c r="D1529" t="s">
        <v>110</v>
      </c>
      <c r="E1529" t="s">
        <v>109</v>
      </c>
      <c r="F1529" t="s">
        <v>68</v>
      </c>
      <c r="G1529" t="s">
        <v>85</v>
      </c>
      <c r="H1529" t="s">
        <v>207</v>
      </c>
      <c r="I1529">
        <v>8027</v>
      </c>
      <c r="J1529">
        <v>6628</v>
      </c>
      <c r="K1529">
        <f t="shared" si="46"/>
        <v>6.6280000000000001</v>
      </c>
      <c r="L1529">
        <f t="shared" si="47"/>
        <v>1211.0742305371152</v>
      </c>
    </row>
    <row r="1530" spans="1:12" x14ac:dyDescent="0.35">
      <c r="A1530" t="s">
        <v>165</v>
      </c>
      <c r="B1530">
        <v>72159000</v>
      </c>
      <c r="C1530" t="str">
        <f>VLOOKUP(B1530,[1]Sheet1!A$1:C$84,3,FALSE)</f>
        <v>Non Alloy and Other Alloy Merchant Bars and Light Sections</v>
      </c>
      <c r="D1530" t="s">
        <v>110</v>
      </c>
      <c r="E1530" t="s">
        <v>109</v>
      </c>
      <c r="F1530" t="s">
        <v>68</v>
      </c>
      <c r="G1530" t="s">
        <v>67</v>
      </c>
      <c r="H1530" t="s">
        <v>207</v>
      </c>
      <c r="I1530">
        <v>7237</v>
      </c>
      <c r="J1530">
        <v>301</v>
      </c>
      <c r="K1530">
        <f t="shared" si="46"/>
        <v>0.30099999999999999</v>
      </c>
      <c r="L1530">
        <f t="shared" si="47"/>
        <v>24043.189368770763</v>
      </c>
    </row>
    <row r="1531" spans="1:12" x14ac:dyDescent="0.35">
      <c r="A1531" t="s">
        <v>165</v>
      </c>
      <c r="B1531">
        <v>72159000</v>
      </c>
      <c r="C1531" t="str">
        <f>VLOOKUP(B1531,[1]Sheet1!A$1:C$84,3,FALSE)</f>
        <v>Non Alloy and Other Alloy Merchant Bars and Light Sections</v>
      </c>
      <c r="D1531" t="s">
        <v>70</v>
      </c>
      <c r="E1531" t="s">
        <v>69</v>
      </c>
      <c r="F1531" t="s">
        <v>68</v>
      </c>
      <c r="G1531" t="s">
        <v>85</v>
      </c>
      <c r="H1531" t="s">
        <v>207</v>
      </c>
      <c r="I1531">
        <v>11919</v>
      </c>
      <c r="J1531">
        <v>9840</v>
      </c>
      <c r="K1531">
        <f t="shared" si="46"/>
        <v>9.84</v>
      </c>
      <c r="L1531">
        <f t="shared" si="47"/>
        <v>1211.280487804878</v>
      </c>
    </row>
    <row r="1532" spans="1:12" x14ac:dyDescent="0.35">
      <c r="A1532" t="s">
        <v>165</v>
      </c>
      <c r="B1532">
        <v>72159000</v>
      </c>
      <c r="C1532" t="str">
        <f>VLOOKUP(B1532,[1]Sheet1!A$1:C$84,3,FALSE)</f>
        <v>Non Alloy and Other Alloy Merchant Bars and Light Sections</v>
      </c>
      <c r="D1532" t="s">
        <v>70</v>
      </c>
      <c r="E1532" t="s">
        <v>69</v>
      </c>
      <c r="F1532" t="s">
        <v>68</v>
      </c>
      <c r="G1532" t="s">
        <v>67</v>
      </c>
      <c r="H1532" t="s">
        <v>207</v>
      </c>
      <c r="I1532">
        <v>387280</v>
      </c>
      <c r="J1532">
        <v>137053</v>
      </c>
      <c r="K1532">
        <f t="shared" si="46"/>
        <v>137.053</v>
      </c>
      <c r="L1532">
        <f t="shared" si="47"/>
        <v>2825.7681334958011</v>
      </c>
    </row>
    <row r="1533" spans="1:12" x14ac:dyDescent="0.35">
      <c r="A1533" t="s">
        <v>165</v>
      </c>
      <c r="B1533">
        <v>72159000</v>
      </c>
      <c r="C1533" t="str">
        <f>VLOOKUP(B1533,[1]Sheet1!A$1:C$84,3,FALSE)</f>
        <v>Non Alloy and Other Alloy Merchant Bars and Light Sections</v>
      </c>
      <c r="D1533" t="s">
        <v>145</v>
      </c>
      <c r="E1533" t="s">
        <v>144</v>
      </c>
      <c r="F1533" t="s">
        <v>68</v>
      </c>
      <c r="G1533" t="s">
        <v>67</v>
      </c>
      <c r="H1533" t="s">
        <v>207</v>
      </c>
      <c r="I1533">
        <v>140186</v>
      </c>
      <c r="J1533">
        <v>3856</v>
      </c>
      <c r="K1533">
        <f t="shared" si="46"/>
        <v>3.8559999999999999</v>
      </c>
      <c r="L1533">
        <f t="shared" si="47"/>
        <v>36355.290456431539</v>
      </c>
    </row>
    <row r="1534" spans="1:12" x14ac:dyDescent="0.35">
      <c r="A1534" t="s">
        <v>165</v>
      </c>
      <c r="B1534">
        <v>72159000</v>
      </c>
      <c r="C1534" t="str">
        <f>VLOOKUP(B1534,[1]Sheet1!A$1:C$84,3,FALSE)</f>
        <v>Non Alloy and Other Alloy Merchant Bars and Light Sections</v>
      </c>
      <c r="D1534" t="s">
        <v>107</v>
      </c>
      <c r="E1534" t="s">
        <v>106</v>
      </c>
      <c r="F1534" t="s">
        <v>68</v>
      </c>
      <c r="G1534" t="s">
        <v>85</v>
      </c>
      <c r="H1534" t="s">
        <v>207</v>
      </c>
      <c r="I1534">
        <v>163630</v>
      </c>
      <c r="J1534">
        <v>135112</v>
      </c>
      <c r="K1534">
        <f t="shared" si="46"/>
        <v>135.11199999999999</v>
      </c>
      <c r="L1534">
        <f t="shared" si="47"/>
        <v>1211.069335070164</v>
      </c>
    </row>
    <row r="1535" spans="1:12" x14ac:dyDescent="0.35">
      <c r="A1535" t="s">
        <v>165</v>
      </c>
      <c r="B1535">
        <v>72159000</v>
      </c>
      <c r="C1535" t="str">
        <f>VLOOKUP(B1535,[1]Sheet1!A$1:C$84,3,FALSE)</f>
        <v>Non Alloy and Other Alloy Merchant Bars and Light Sections</v>
      </c>
      <c r="D1535" t="s">
        <v>107</v>
      </c>
      <c r="E1535" t="s">
        <v>106</v>
      </c>
      <c r="F1535" t="s">
        <v>68</v>
      </c>
      <c r="G1535" t="s">
        <v>67</v>
      </c>
      <c r="H1535" t="s">
        <v>207</v>
      </c>
      <c r="I1535">
        <v>273268</v>
      </c>
      <c r="J1535">
        <v>242735</v>
      </c>
      <c r="K1535">
        <f t="shared" si="46"/>
        <v>242.73500000000001</v>
      </c>
      <c r="L1535">
        <f t="shared" si="47"/>
        <v>1125.7873813005951</v>
      </c>
    </row>
    <row r="1536" spans="1:12" x14ac:dyDescent="0.35">
      <c r="A1536" t="s">
        <v>162</v>
      </c>
      <c r="B1536">
        <v>72161000</v>
      </c>
      <c r="C1536" t="str">
        <f>VLOOKUP(B1536,[1]Sheet1!A$1:C$84,3,FALSE)</f>
        <v>Non Alloy and Other Alloy Merchant Bars and Light Sections</v>
      </c>
      <c r="D1536" t="s">
        <v>67</v>
      </c>
      <c r="E1536" t="s">
        <v>94</v>
      </c>
      <c r="F1536" t="s">
        <v>68</v>
      </c>
      <c r="G1536" t="s">
        <v>85</v>
      </c>
      <c r="H1536" t="s">
        <v>207</v>
      </c>
      <c r="I1536">
        <v>94739</v>
      </c>
      <c r="J1536">
        <v>161832</v>
      </c>
      <c r="K1536">
        <f t="shared" si="46"/>
        <v>161.83199999999999</v>
      </c>
      <c r="L1536">
        <f t="shared" si="47"/>
        <v>585.41573977952442</v>
      </c>
    </row>
    <row r="1537" spans="1:12" x14ac:dyDescent="0.35">
      <c r="A1537" t="s">
        <v>162</v>
      </c>
      <c r="B1537">
        <v>72161000</v>
      </c>
      <c r="C1537" t="str">
        <f>VLOOKUP(B1537,[1]Sheet1!A$1:C$84,3,FALSE)</f>
        <v>Non Alloy and Other Alloy Merchant Bars and Light Sections</v>
      </c>
      <c r="D1537" t="s">
        <v>67</v>
      </c>
      <c r="E1537" t="s">
        <v>94</v>
      </c>
      <c r="F1537" t="s">
        <v>68</v>
      </c>
      <c r="G1537" t="s">
        <v>67</v>
      </c>
      <c r="H1537" t="s">
        <v>207</v>
      </c>
      <c r="I1537">
        <v>246700</v>
      </c>
      <c r="J1537">
        <v>509780</v>
      </c>
      <c r="K1537">
        <f t="shared" si="46"/>
        <v>509.78</v>
      </c>
      <c r="L1537">
        <f t="shared" si="47"/>
        <v>483.93424614539606</v>
      </c>
    </row>
    <row r="1538" spans="1:12" x14ac:dyDescent="0.35">
      <c r="A1538" t="s">
        <v>162</v>
      </c>
      <c r="B1538">
        <v>72161000</v>
      </c>
      <c r="C1538" t="str">
        <f>VLOOKUP(B1538,[1]Sheet1!A$1:C$84,3,FALSE)</f>
        <v>Non Alloy and Other Alloy Merchant Bars and Light Sections</v>
      </c>
      <c r="D1538" t="s">
        <v>92</v>
      </c>
      <c r="E1538" t="s">
        <v>91</v>
      </c>
      <c r="F1538" t="s">
        <v>68</v>
      </c>
      <c r="G1538" t="s">
        <v>85</v>
      </c>
      <c r="H1538" t="s">
        <v>207</v>
      </c>
      <c r="I1538">
        <v>989</v>
      </c>
      <c r="J1538">
        <v>1688</v>
      </c>
      <c r="K1538">
        <f t="shared" ref="K1538:K1601" si="48">J1538/1000</f>
        <v>1.6879999999999999</v>
      </c>
      <c r="L1538">
        <f t="shared" ref="L1538:L1601" si="49">I1538/K1538</f>
        <v>585.90047393364932</v>
      </c>
    </row>
    <row r="1539" spans="1:12" x14ac:dyDescent="0.35">
      <c r="A1539" t="s">
        <v>162</v>
      </c>
      <c r="B1539">
        <v>72161000</v>
      </c>
      <c r="C1539" t="str">
        <f>VLOOKUP(B1539,[1]Sheet1!A$1:C$84,3,FALSE)</f>
        <v>Non Alloy and Other Alloy Merchant Bars and Light Sections</v>
      </c>
      <c r="D1539" t="s">
        <v>92</v>
      </c>
      <c r="E1539" t="s">
        <v>91</v>
      </c>
      <c r="F1539" t="s">
        <v>68</v>
      </c>
      <c r="G1539" t="s">
        <v>67</v>
      </c>
      <c r="H1539" t="s">
        <v>207</v>
      </c>
      <c r="I1539">
        <v>15491</v>
      </c>
      <c r="J1539">
        <v>3887</v>
      </c>
      <c r="K1539">
        <f t="shared" si="48"/>
        <v>3.887</v>
      </c>
      <c r="L1539">
        <f t="shared" si="49"/>
        <v>3985.3357344996139</v>
      </c>
    </row>
    <row r="1540" spans="1:12" x14ac:dyDescent="0.35">
      <c r="A1540" t="s">
        <v>162</v>
      </c>
      <c r="B1540">
        <v>72161000</v>
      </c>
      <c r="C1540" t="str">
        <f>VLOOKUP(B1540,[1]Sheet1!A$1:C$84,3,FALSE)</f>
        <v>Non Alloy and Other Alloy Merchant Bars and Light Sections</v>
      </c>
      <c r="D1540" t="s">
        <v>89</v>
      </c>
      <c r="E1540" t="s">
        <v>88</v>
      </c>
      <c r="F1540" t="s">
        <v>68</v>
      </c>
      <c r="G1540" t="s">
        <v>85</v>
      </c>
      <c r="H1540" t="s">
        <v>207</v>
      </c>
      <c r="I1540">
        <v>2904</v>
      </c>
      <c r="J1540">
        <v>4961</v>
      </c>
      <c r="K1540">
        <f t="shared" si="48"/>
        <v>4.9610000000000003</v>
      </c>
      <c r="L1540">
        <f t="shared" si="49"/>
        <v>585.36585365853659</v>
      </c>
    </row>
    <row r="1541" spans="1:12" x14ac:dyDescent="0.35">
      <c r="A1541" t="s">
        <v>162</v>
      </c>
      <c r="B1541">
        <v>72161000</v>
      </c>
      <c r="C1541" t="str">
        <f>VLOOKUP(B1541,[1]Sheet1!A$1:C$84,3,FALSE)</f>
        <v>Non Alloy and Other Alloy Merchant Bars and Light Sections</v>
      </c>
      <c r="D1541" t="s">
        <v>89</v>
      </c>
      <c r="E1541" t="s">
        <v>88</v>
      </c>
      <c r="F1541" t="s">
        <v>68</v>
      </c>
      <c r="G1541" t="s">
        <v>67</v>
      </c>
      <c r="H1541" t="s">
        <v>207</v>
      </c>
      <c r="I1541">
        <v>13603</v>
      </c>
      <c r="J1541">
        <v>24352</v>
      </c>
      <c r="K1541">
        <f t="shared" si="48"/>
        <v>24.352</v>
      </c>
      <c r="L1541">
        <f t="shared" si="49"/>
        <v>558.59888304862022</v>
      </c>
    </row>
    <row r="1542" spans="1:12" x14ac:dyDescent="0.35">
      <c r="A1542" t="s">
        <v>162</v>
      </c>
      <c r="B1542">
        <v>72161000</v>
      </c>
      <c r="C1542" t="str">
        <f>VLOOKUP(B1542,[1]Sheet1!A$1:C$84,3,FALSE)</f>
        <v>Non Alloy and Other Alloy Merchant Bars and Light Sections</v>
      </c>
      <c r="D1542" t="s">
        <v>87</v>
      </c>
      <c r="E1542" t="s">
        <v>86</v>
      </c>
      <c r="F1542" t="s">
        <v>68</v>
      </c>
      <c r="G1542" t="s">
        <v>85</v>
      </c>
      <c r="H1542" t="s">
        <v>207</v>
      </c>
      <c r="I1542">
        <v>416109</v>
      </c>
      <c r="J1542">
        <v>710795</v>
      </c>
      <c r="K1542">
        <f t="shared" si="48"/>
        <v>710.79499999999996</v>
      </c>
      <c r="L1542">
        <f t="shared" si="49"/>
        <v>585.41351585196855</v>
      </c>
    </row>
    <row r="1543" spans="1:12" x14ac:dyDescent="0.35">
      <c r="A1543" t="s">
        <v>162</v>
      </c>
      <c r="B1543">
        <v>72161000</v>
      </c>
      <c r="C1543" t="str">
        <f>VLOOKUP(B1543,[1]Sheet1!A$1:C$84,3,FALSE)</f>
        <v>Non Alloy and Other Alloy Merchant Bars and Light Sections</v>
      </c>
      <c r="D1543" t="s">
        <v>87</v>
      </c>
      <c r="E1543" t="s">
        <v>86</v>
      </c>
      <c r="F1543" t="s">
        <v>68</v>
      </c>
      <c r="G1543" t="s">
        <v>67</v>
      </c>
      <c r="H1543" t="s">
        <v>207</v>
      </c>
      <c r="I1543">
        <v>461537</v>
      </c>
      <c r="J1543">
        <v>529794</v>
      </c>
      <c r="K1543">
        <f t="shared" si="48"/>
        <v>529.79399999999998</v>
      </c>
      <c r="L1543">
        <f t="shared" si="49"/>
        <v>871.16313133029064</v>
      </c>
    </row>
    <row r="1544" spans="1:12" x14ac:dyDescent="0.35">
      <c r="A1544" t="s">
        <v>162</v>
      </c>
      <c r="B1544">
        <v>72161000</v>
      </c>
      <c r="C1544" t="str">
        <f>VLOOKUP(B1544,[1]Sheet1!A$1:C$84,3,FALSE)</f>
        <v>Non Alloy and Other Alloy Merchant Bars and Light Sections</v>
      </c>
      <c r="D1544" t="s">
        <v>84</v>
      </c>
      <c r="E1544" t="s">
        <v>83</v>
      </c>
      <c r="F1544" t="s">
        <v>68</v>
      </c>
      <c r="G1544" t="s">
        <v>85</v>
      </c>
      <c r="H1544" t="s">
        <v>207</v>
      </c>
      <c r="I1544">
        <v>44102</v>
      </c>
      <c r="J1544">
        <v>75334</v>
      </c>
      <c r="K1544">
        <f t="shared" si="48"/>
        <v>75.334000000000003</v>
      </c>
      <c r="L1544">
        <f t="shared" si="49"/>
        <v>585.41959805665431</v>
      </c>
    </row>
    <row r="1545" spans="1:12" x14ac:dyDescent="0.35">
      <c r="A1545" t="s">
        <v>162</v>
      </c>
      <c r="B1545">
        <v>72161000</v>
      </c>
      <c r="C1545" t="str">
        <f>VLOOKUP(B1545,[1]Sheet1!A$1:C$84,3,FALSE)</f>
        <v>Non Alloy and Other Alloy Merchant Bars and Light Sections</v>
      </c>
      <c r="D1545" t="s">
        <v>84</v>
      </c>
      <c r="E1545" t="s">
        <v>83</v>
      </c>
      <c r="F1545" t="s">
        <v>68</v>
      </c>
      <c r="G1545" t="s">
        <v>67</v>
      </c>
      <c r="H1545" t="s">
        <v>207</v>
      </c>
      <c r="I1545">
        <v>43857</v>
      </c>
      <c r="J1545">
        <v>108049</v>
      </c>
      <c r="K1545">
        <f t="shared" si="48"/>
        <v>108.04900000000001</v>
      </c>
      <c r="L1545">
        <f t="shared" si="49"/>
        <v>405.89917537413578</v>
      </c>
    </row>
    <row r="1546" spans="1:12" x14ac:dyDescent="0.35">
      <c r="A1546" t="s">
        <v>162</v>
      </c>
      <c r="B1546">
        <v>72161000</v>
      </c>
      <c r="C1546" t="str">
        <f>VLOOKUP(B1546,[1]Sheet1!A$1:C$84,3,FALSE)</f>
        <v>Non Alloy and Other Alloy Merchant Bars and Light Sections</v>
      </c>
      <c r="D1546" t="s">
        <v>99</v>
      </c>
      <c r="E1546" t="s">
        <v>105</v>
      </c>
      <c r="F1546" t="s">
        <v>68</v>
      </c>
      <c r="G1546" t="s">
        <v>67</v>
      </c>
      <c r="H1546" t="s">
        <v>207</v>
      </c>
      <c r="I1546">
        <v>9322</v>
      </c>
      <c r="J1546">
        <v>22290</v>
      </c>
      <c r="K1546">
        <f t="shared" si="48"/>
        <v>22.29</v>
      </c>
      <c r="L1546">
        <f t="shared" si="49"/>
        <v>418.21444593988338</v>
      </c>
    </row>
    <row r="1547" spans="1:12" x14ac:dyDescent="0.35">
      <c r="A1547" t="s">
        <v>162</v>
      </c>
      <c r="B1547">
        <v>72161000</v>
      </c>
      <c r="C1547" t="str">
        <f>VLOOKUP(B1547,[1]Sheet1!A$1:C$84,3,FALSE)</f>
        <v>Non Alloy and Other Alloy Merchant Bars and Light Sections</v>
      </c>
      <c r="D1547" t="s">
        <v>80</v>
      </c>
      <c r="E1547" t="s">
        <v>79</v>
      </c>
      <c r="F1547" t="s">
        <v>68</v>
      </c>
      <c r="G1547" t="s">
        <v>85</v>
      </c>
      <c r="H1547" t="s">
        <v>207</v>
      </c>
      <c r="I1547">
        <v>7537</v>
      </c>
      <c r="J1547">
        <v>12875</v>
      </c>
      <c r="K1547">
        <f t="shared" si="48"/>
        <v>12.875</v>
      </c>
      <c r="L1547">
        <f t="shared" si="49"/>
        <v>585.39805825242718</v>
      </c>
    </row>
    <row r="1548" spans="1:12" x14ac:dyDescent="0.35">
      <c r="A1548" t="s">
        <v>162</v>
      </c>
      <c r="B1548">
        <v>72161000</v>
      </c>
      <c r="C1548" t="str">
        <f>VLOOKUP(B1548,[1]Sheet1!A$1:C$84,3,FALSE)</f>
        <v>Non Alloy and Other Alloy Merchant Bars and Light Sections</v>
      </c>
      <c r="D1548" t="s">
        <v>80</v>
      </c>
      <c r="E1548" t="s">
        <v>79</v>
      </c>
      <c r="F1548" t="s">
        <v>68</v>
      </c>
      <c r="G1548" t="s">
        <v>67</v>
      </c>
      <c r="H1548" t="s">
        <v>207</v>
      </c>
      <c r="I1548">
        <v>721125</v>
      </c>
      <c r="J1548">
        <v>1613379</v>
      </c>
      <c r="K1548">
        <f t="shared" si="48"/>
        <v>1613.3789999999999</v>
      </c>
      <c r="L1548">
        <f t="shared" si="49"/>
        <v>446.96565407136205</v>
      </c>
    </row>
    <row r="1549" spans="1:12" x14ac:dyDescent="0.35">
      <c r="A1549" t="s">
        <v>162</v>
      </c>
      <c r="B1549">
        <v>72161000</v>
      </c>
      <c r="C1549" t="str">
        <f>VLOOKUP(B1549,[1]Sheet1!A$1:C$84,3,FALSE)</f>
        <v>Non Alloy and Other Alloy Merchant Bars and Light Sections</v>
      </c>
      <c r="D1549" t="s">
        <v>78</v>
      </c>
      <c r="E1549" t="s">
        <v>77</v>
      </c>
      <c r="F1549" t="s">
        <v>68</v>
      </c>
      <c r="G1549" t="s">
        <v>85</v>
      </c>
      <c r="H1549" t="s">
        <v>207</v>
      </c>
      <c r="I1549">
        <v>475</v>
      </c>
      <c r="J1549">
        <v>811</v>
      </c>
      <c r="K1549">
        <f t="shared" si="48"/>
        <v>0.81100000000000005</v>
      </c>
      <c r="L1549">
        <f t="shared" si="49"/>
        <v>585.69667077681868</v>
      </c>
    </row>
    <row r="1550" spans="1:12" x14ac:dyDescent="0.35">
      <c r="A1550" t="s">
        <v>162</v>
      </c>
      <c r="B1550">
        <v>72161000</v>
      </c>
      <c r="C1550" t="str">
        <f>VLOOKUP(B1550,[1]Sheet1!A$1:C$84,3,FALSE)</f>
        <v>Non Alloy and Other Alloy Merchant Bars and Light Sections</v>
      </c>
      <c r="D1550" t="s">
        <v>78</v>
      </c>
      <c r="E1550" t="s">
        <v>77</v>
      </c>
      <c r="F1550" t="s">
        <v>68</v>
      </c>
      <c r="G1550" t="s">
        <v>67</v>
      </c>
      <c r="H1550" t="s">
        <v>207</v>
      </c>
      <c r="I1550">
        <v>426</v>
      </c>
      <c r="J1550">
        <v>7</v>
      </c>
      <c r="K1550">
        <f t="shared" si="48"/>
        <v>7.0000000000000001E-3</v>
      </c>
      <c r="L1550">
        <f t="shared" si="49"/>
        <v>60857.142857142855</v>
      </c>
    </row>
    <row r="1551" spans="1:12" x14ac:dyDescent="0.35">
      <c r="A1551" t="s">
        <v>162</v>
      </c>
      <c r="B1551">
        <v>72161000</v>
      </c>
      <c r="C1551" t="str">
        <f>VLOOKUP(B1551,[1]Sheet1!A$1:C$84,3,FALSE)</f>
        <v>Non Alloy and Other Alloy Merchant Bars and Light Sections</v>
      </c>
      <c r="D1551" t="s">
        <v>76</v>
      </c>
      <c r="E1551" t="s">
        <v>75</v>
      </c>
      <c r="F1551" t="s">
        <v>68</v>
      </c>
      <c r="G1551" t="s">
        <v>85</v>
      </c>
      <c r="H1551" t="s">
        <v>207</v>
      </c>
      <c r="I1551">
        <v>258</v>
      </c>
      <c r="J1551">
        <v>441</v>
      </c>
      <c r="K1551">
        <f t="shared" si="48"/>
        <v>0.441</v>
      </c>
      <c r="L1551">
        <f t="shared" si="49"/>
        <v>585.03401360544217</v>
      </c>
    </row>
    <row r="1552" spans="1:12" x14ac:dyDescent="0.35">
      <c r="A1552" t="s">
        <v>162</v>
      </c>
      <c r="B1552">
        <v>72161000</v>
      </c>
      <c r="C1552" t="str">
        <f>VLOOKUP(B1552,[1]Sheet1!A$1:C$84,3,FALSE)</f>
        <v>Non Alloy and Other Alloy Merchant Bars and Light Sections</v>
      </c>
      <c r="D1552" t="s">
        <v>76</v>
      </c>
      <c r="E1552" t="s">
        <v>75</v>
      </c>
      <c r="F1552" t="s">
        <v>68</v>
      </c>
      <c r="G1552" t="s">
        <v>67</v>
      </c>
      <c r="H1552" t="s">
        <v>207</v>
      </c>
      <c r="I1552">
        <v>202</v>
      </c>
      <c r="J1552">
        <v>24</v>
      </c>
      <c r="K1552">
        <f t="shared" si="48"/>
        <v>2.4E-2</v>
      </c>
      <c r="L1552">
        <f t="shared" si="49"/>
        <v>8416.6666666666661</v>
      </c>
    </row>
    <row r="1553" spans="1:12" x14ac:dyDescent="0.35">
      <c r="A1553" t="s">
        <v>162</v>
      </c>
      <c r="B1553">
        <v>72161000</v>
      </c>
      <c r="C1553" t="str">
        <f>VLOOKUP(B1553,[1]Sheet1!A$1:C$84,3,FALSE)</f>
        <v>Non Alloy and Other Alloy Merchant Bars and Light Sections</v>
      </c>
      <c r="D1553" t="s">
        <v>116</v>
      </c>
      <c r="E1553" t="s">
        <v>115</v>
      </c>
      <c r="F1553" t="s">
        <v>68</v>
      </c>
      <c r="G1553" t="s">
        <v>85</v>
      </c>
      <c r="H1553" t="s">
        <v>207</v>
      </c>
      <c r="I1553">
        <v>39341</v>
      </c>
      <c r="J1553">
        <v>67202</v>
      </c>
      <c r="K1553">
        <f t="shared" si="48"/>
        <v>67.201999999999998</v>
      </c>
      <c r="L1553">
        <f t="shared" si="49"/>
        <v>585.41412457962565</v>
      </c>
    </row>
    <row r="1554" spans="1:12" x14ac:dyDescent="0.35">
      <c r="A1554" t="s">
        <v>162</v>
      </c>
      <c r="B1554">
        <v>72161000</v>
      </c>
      <c r="C1554" t="str">
        <f>VLOOKUP(B1554,[1]Sheet1!A$1:C$84,3,FALSE)</f>
        <v>Non Alloy and Other Alloy Merchant Bars and Light Sections</v>
      </c>
      <c r="D1554" t="s">
        <v>116</v>
      </c>
      <c r="E1554" t="s">
        <v>115</v>
      </c>
      <c r="F1554" t="s">
        <v>68</v>
      </c>
      <c r="G1554" t="s">
        <v>67</v>
      </c>
      <c r="H1554" t="s">
        <v>207</v>
      </c>
      <c r="I1554">
        <v>35907</v>
      </c>
      <c r="J1554">
        <v>458</v>
      </c>
      <c r="K1554">
        <f t="shared" si="48"/>
        <v>0.45800000000000002</v>
      </c>
      <c r="L1554">
        <f t="shared" si="49"/>
        <v>78399.563318777291</v>
      </c>
    </row>
    <row r="1555" spans="1:12" x14ac:dyDescent="0.35">
      <c r="A1555" t="s">
        <v>162</v>
      </c>
      <c r="B1555">
        <v>72161000</v>
      </c>
      <c r="C1555" t="str">
        <f>VLOOKUP(B1555,[1]Sheet1!A$1:C$84,3,FALSE)</f>
        <v>Non Alloy and Other Alloy Merchant Bars and Light Sections</v>
      </c>
      <c r="D1555" t="s">
        <v>97</v>
      </c>
      <c r="E1555" t="s">
        <v>96</v>
      </c>
      <c r="F1555" t="s">
        <v>68</v>
      </c>
      <c r="G1555" t="s">
        <v>85</v>
      </c>
      <c r="H1555" t="s">
        <v>207</v>
      </c>
      <c r="I1555">
        <v>162</v>
      </c>
      <c r="J1555">
        <v>277</v>
      </c>
      <c r="K1555">
        <f t="shared" si="48"/>
        <v>0.27700000000000002</v>
      </c>
      <c r="L1555">
        <f t="shared" si="49"/>
        <v>584.83754512635369</v>
      </c>
    </row>
    <row r="1556" spans="1:12" x14ac:dyDescent="0.35">
      <c r="A1556" t="s">
        <v>162</v>
      </c>
      <c r="B1556">
        <v>72161000</v>
      </c>
      <c r="C1556" t="str">
        <f>VLOOKUP(B1556,[1]Sheet1!A$1:C$84,3,FALSE)</f>
        <v>Non Alloy and Other Alloy Merchant Bars and Light Sections</v>
      </c>
      <c r="D1556" t="s">
        <v>97</v>
      </c>
      <c r="E1556" t="s">
        <v>96</v>
      </c>
      <c r="F1556" t="s">
        <v>68</v>
      </c>
      <c r="G1556" t="s">
        <v>84</v>
      </c>
      <c r="H1556" t="s">
        <v>207</v>
      </c>
      <c r="I1556">
        <v>262</v>
      </c>
      <c r="J1556">
        <v>1269</v>
      </c>
      <c r="K1556">
        <f t="shared" si="48"/>
        <v>1.2689999999999999</v>
      </c>
      <c r="L1556">
        <f t="shared" si="49"/>
        <v>206.46178092986605</v>
      </c>
    </row>
    <row r="1557" spans="1:12" x14ac:dyDescent="0.35">
      <c r="A1557" t="s">
        <v>162</v>
      </c>
      <c r="B1557">
        <v>72161000</v>
      </c>
      <c r="C1557" t="str">
        <f>VLOOKUP(B1557,[1]Sheet1!A$1:C$84,3,FALSE)</f>
        <v>Non Alloy and Other Alloy Merchant Bars and Light Sections</v>
      </c>
      <c r="D1557" t="s">
        <v>110</v>
      </c>
      <c r="E1557" t="s">
        <v>109</v>
      </c>
      <c r="F1557" t="s">
        <v>68</v>
      </c>
      <c r="G1557" t="s">
        <v>85</v>
      </c>
      <c r="H1557" t="s">
        <v>207</v>
      </c>
      <c r="I1557">
        <v>626</v>
      </c>
      <c r="J1557">
        <v>1069</v>
      </c>
      <c r="K1557">
        <f t="shared" si="48"/>
        <v>1.069</v>
      </c>
      <c r="L1557">
        <f t="shared" si="49"/>
        <v>585.59401309635177</v>
      </c>
    </row>
    <row r="1558" spans="1:12" x14ac:dyDescent="0.35">
      <c r="A1558" t="s">
        <v>162</v>
      </c>
      <c r="B1558">
        <v>72161000</v>
      </c>
      <c r="C1558" t="str">
        <f>VLOOKUP(B1558,[1]Sheet1!A$1:C$84,3,FALSE)</f>
        <v>Non Alloy and Other Alloy Merchant Bars and Light Sections</v>
      </c>
      <c r="D1558" t="s">
        <v>110</v>
      </c>
      <c r="E1558" t="s">
        <v>109</v>
      </c>
      <c r="F1558" t="s">
        <v>68</v>
      </c>
      <c r="G1558" t="s">
        <v>67</v>
      </c>
      <c r="H1558" t="s">
        <v>207</v>
      </c>
      <c r="I1558">
        <v>378</v>
      </c>
      <c r="J1558">
        <v>20</v>
      </c>
      <c r="K1558">
        <f t="shared" si="48"/>
        <v>0.02</v>
      </c>
      <c r="L1558">
        <f t="shared" si="49"/>
        <v>18900</v>
      </c>
    </row>
    <row r="1559" spans="1:12" x14ac:dyDescent="0.35">
      <c r="A1559" t="s">
        <v>161</v>
      </c>
      <c r="B1559">
        <v>72162100</v>
      </c>
      <c r="C1559" t="str">
        <f>VLOOKUP(B1559,[1]Sheet1!A$1:C$84,3,FALSE)</f>
        <v>Non Alloy and Other Alloy Merchant Bars and Light Sections</v>
      </c>
      <c r="D1559" t="s">
        <v>67</v>
      </c>
      <c r="E1559" t="s">
        <v>94</v>
      </c>
      <c r="F1559" t="s">
        <v>68</v>
      </c>
      <c r="G1559" t="s">
        <v>85</v>
      </c>
      <c r="H1559" t="s">
        <v>207</v>
      </c>
      <c r="I1559">
        <v>1217919</v>
      </c>
      <c r="J1559">
        <v>2469851</v>
      </c>
      <c r="K1559">
        <f t="shared" si="48"/>
        <v>2469.8510000000001</v>
      </c>
      <c r="L1559">
        <f t="shared" si="49"/>
        <v>493.11436195948659</v>
      </c>
    </row>
    <row r="1560" spans="1:12" x14ac:dyDescent="0.35">
      <c r="A1560" t="s">
        <v>161</v>
      </c>
      <c r="B1560">
        <v>72162100</v>
      </c>
      <c r="C1560" t="str">
        <f>VLOOKUP(B1560,[1]Sheet1!A$1:C$84,3,FALSE)</f>
        <v>Non Alloy and Other Alloy Merchant Bars and Light Sections</v>
      </c>
      <c r="D1560" t="s">
        <v>67</v>
      </c>
      <c r="E1560" t="s">
        <v>94</v>
      </c>
      <c r="F1560" t="s">
        <v>68</v>
      </c>
      <c r="G1560" t="s">
        <v>67</v>
      </c>
      <c r="H1560" t="s">
        <v>207</v>
      </c>
      <c r="I1560">
        <v>3147555</v>
      </c>
      <c r="J1560">
        <v>6477451</v>
      </c>
      <c r="K1560">
        <f t="shared" si="48"/>
        <v>6477.451</v>
      </c>
      <c r="L1560">
        <f t="shared" si="49"/>
        <v>485.92494177107631</v>
      </c>
    </row>
    <row r="1561" spans="1:12" x14ac:dyDescent="0.35">
      <c r="A1561" t="s">
        <v>161</v>
      </c>
      <c r="B1561">
        <v>72162100</v>
      </c>
      <c r="C1561" t="str">
        <f>VLOOKUP(B1561,[1]Sheet1!A$1:C$84,3,FALSE)</f>
        <v>Non Alloy and Other Alloy Merchant Bars and Light Sections</v>
      </c>
      <c r="D1561" t="s">
        <v>72</v>
      </c>
      <c r="E1561" t="s">
        <v>93</v>
      </c>
      <c r="F1561" t="s">
        <v>68</v>
      </c>
      <c r="G1561" t="s">
        <v>85</v>
      </c>
      <c r="H1561" t="s">
        <v>207</v>
      </c>
      <c r="I1561">
        <v>3986</v>
      </c>
      <c r="J1561">
        <v>8084</v>
      </c>
      <c r="K1561">
        <f t="shared" si="48"/>
        <v>8.0839999999999996</v>
      </c>
      <c r="L1561">
        <f t="shared" si="49"/>
        <v>493.07273626917367</v>
      </c>
    </row>
    <row r="1562" spans="1:12" x14ac:dyDescent="0.35">
      <c r="A1562" t="s">
        <v>161</v>
      </c>
      <c r="B1562">
        <v>72162100</v>
      </c>
      <c r="C1562" t="str">
        <f>VLOOKUP(B1562,[1]Sheet1!A$1:C$84,3,FALSE)</f>
        <v>Non Alloy and Other Alloy Merchant Bars and Light Sections</v>
      </c>
      <c r="D1562" t="s">
        <v>72</v>
      </c>
      <c r="E1562" t="s">
        <v>93</v>
      </c>
      <c r="F1562" t="s">
        <v>68</v>
      </c>
      <c r="G1562" t="s">
        <v>67</v>
      </c>
      <c r="H1562" t="s">
        <v>207</v>
      </c>
      <c r="I1562">
        <v>26426</v>
      </c>
      <c r="J1562">
        <v>48450</v>
      </c>
      <c r="K1562">
        <f t="shared" si="48"/>
        <v>48.45</v>
      </c>
      <c r="L1562">
        <f t="shared" si="49"/>
        <v>545.42827657378734</v>
      </c>
    </row>
    <row r="1563" spans="1:12" x14ac:dyDescent="0.35">
      <c r="A1563" t="s">
        <v>161</v>
      </c>
      <c r="B1563">
        <v>72162100</v>
      </c>
      <c r="C1563" t="str">
        <f>VLOOKUP(B1563,[1]Sheet1!A$1:C$84,3,FALSE)</f>
        <v>Non Alloy and Other Alloy Merchant Bars and Light Sections</v>
      </c>
      <c r="D1563" t="s">
        <v>92</v>
      </c>
      <c r="E1563" t="s">
        <v>91</v>
      </c>
      <c r="F1563" t="s">
        <v>68</v>
      </c>
      <c r="G1563" t="s">
        <v>85</v>
      </c>
      <c r="H1563" t="s">
        <v>207</v>
      </c>
      <c r="I1563">
        <v>11530</v>
      </c>
      <c r="J1563">
        <v>23382</v>
      </c>
      <c r="K1563">
        <f t="shared" si="48"/>
        <v>23.382000000000001</v>
      </c>
      <c r="L1563">
        <f t="shared" si="49"/>
        <v>493.1143614746386</v>
      </c>
    </row>
    <row r="1564" spans="1:12" x14ac:dyDescent="0.35">
      <c r="A1564" t="s">
        <v>161</v>
      </c>
      <c r="B1564">
        <v>72162100</v>
      </c>
      <c r="C1564" t="str">
        <f>VLOOKUP(B1564,[1]Sheet1!A$1:C$84,3,FALSE)</f>
        <v>Non Alloy and Other Alloy Merchant Bars and Light Sections</v>
      </c>
      <c r="D1564" t="s">
        <v>92</v>
      </c>
      <c r="E1564" t="s">
        <v>91</v>
      </c>
      <c r="F1564" t="s">
        <v>68</v>
      </c>
      <c r="G1564" t="s">
        <v>67</v>
      </c>
      <c r="H1564" t="s">
        <v>207</v>
      </c>
      <c r="I1564">
        <v>174940</v>
      </c>
      <c r="J1564">
        <v>245990</v>
      </c>
      <c r="K1564">
        <f t="shared" si="48"/>
        <v>245.99</v>
      </c>
      <c r="L1564">
        <f t="shared" si="49"/>
        <v>711.1671206146591</v>
      </c>
    </row>
    <row r="1565" spans="1:12" x14ac:dyDescent="0.35">
      <c r="A1565" t="s">
        <v>161</v>
      </c>
      <c r="B1565">
        <v>72162100</v>
      </c>
      <c r="C1565" t="str">
        <f>VLOOKUP(B1565,[1]Sheet1!A$1:C$84,3,FALSE)</f>
        <v>Non Alloy and Other Alloy Merchant Bars and Light Sections</v>
      </c>
      <c r="D1565" t="s">
        <v>89</v>
      </c>
      <c r="E1565" t="s">
        <v>88</v>
      </c>
      <c r="F1565" t="s">
        <v>68</v>
      </c>
      <c r="G1565" t="s">
        <v>85</v>
      </c>
      <c r="H1565" t="s">
        <v>207</v>
      </c>
      <c r="I1565">
        <v>124225</v>
      </c>
      <c r="J1565">
        <v>251919</v>
      </c>
      <c r="K1565">
        <f t="shared" si="48"/>
        <v>251.91900000000001</v>
      </c>
      <c r="L1565">
        <f t="shared" si="49"/>
        <v>493.11485040826614</v>
      </c>
    </row>
    <row r="1566" spans="1:12" x14ac:dyDescent="0.35">
      <c r="A1566" t="s">
        <v>161</v>
      </c>
      <c r="B1566">
        <v>72162100</v>
      </c>
      <c r="C1566" t="str">
        <f>VLOOKUP(B1566,[1]Sheet1!A$1:C$84,3,FALSE)</f>
        <v>Non Alloy and Other Alloy Merchant Bars and Light Sections</v>
      </c>
      <c r="D1566" t="s">
        <v>89</v>
      </c>
      <c r="E1566" t="s">
        <v>88</v>
      </c>
      <c r="F1566" t="s">
        <v>68</v>
      </c>
      <c r="G1566" t="s">
        <v>67</v>
      </c>
      <c r="H1566" t="s">
        <v>207</v>
      </c>
      <c r="I1566">
        <v>609193</v>
      </c>
      <c r="J1566">
        <v>1423326</v>
      </c>
      <c r="K1566">
        <f t="shared" si="48"/>
        <v>1423.326</v>
      </c>
      <c r="L1566">
        <f t="shared" si="49"/>
        <v>428.00665483522397</v>
      </c>
    </row>
    <row r="1567" spans="1:12" x14ac:dyDescent="0.35">
      <c r="A1567" t="s">
        <v>161</v>
      </c>
      <c r="B1567">
        <v>72162100</v>
      </c>
      <c r="C1567" t="str">
        <f>VLOOKUP(B1567,[1]Sheet1!A$1:C$84,3,FALSE)</f>
        <v>Non Alloy and Other Alloy Merchant Bars and Light Sections</v>
      </c>
      <c r="D1567" t="s">
        <v>87</v>
      </c>
      <c r="E1567" t="s">
        <v>86</v>
      </c>
      <c r="F1567" t="s">
        <v>68</v>
      </c>
      <c r="G1567" t="s">
        <v>85</v>
      </c>
      <c r="H1567" t="s">
        <v>207</v>
      </c>
      <c r="I1567">
        <v>34849</v>
      </c>
      <c r="J1567">
        <v>70670</v>
      </c>
      <c r="K1567">
        <f t="shared" si="48"/>
        <v>70.67</v>
      </c>
      <c r="L1567">
        <f t="shared" si="49"/>
        <v>493.122965897835</v>
      </c>
    </row>
    <row r="1568" spans="1:12" x14ac:dyDescent="0.35">
      <c r="A1568" t="s">
        <v>161</v>
      </c>
      <c r="B1568">
        <v>72162100</v>
      </c>
      <c r="C1568" t="str">
        <f>VLOOKUP(B1568,[1]Sheet1!A$1:C$84,3,FALSE)</f>
        <v>Non Alloy and Other Alloy Merchant Bars and Light Sections</v>
      </c>
      <c r="D1568" t="s">
        <v>87</v>
      </c>
      <c r="E1568" t="s">
        <v>86</v>
      </c>
      <c r="F1568" t="s">
        <v>68</v>
      </c>
      <c r="G1568" t="s">
        <v>67</v>
      </c>
      <c r="H1568" t="s">
        <v>207</v>
      </c>
      <c r="I1568">
        <v>87535</v>
      </c>
      <c r="J1568">
        <v>160321</v>
      </c>
      <c r="K1568">
        <f t="shared" si="48"/>
        <v>160.321</v>
      </c>
      <c r="L1568">
        <f t="shared" si="49"/>
        <v>545.99834082871246</v>
      </c>
    </row>
    <row r="1569" spans="1:12" x14ac:dyDescent="0.35">
      <c r="A1569" t="s">
        <v>161</v>
      </c>
      <c r="B1569">
        <v>72162100</v>
      </c>
      <c r="C1569" t="str">
        <f>VLOOKUP(B1569,[1]Sheet1!A$1:C$84,3,FALSE)</f>
        <v>Non Alloy and Other Alloy Merchant Bars and Light Sections</v>
      </c>
      <c r="D1569" t="s">
        <v>80</v>
      </c>
      <c r="E1569" t="s">
        <v>79</v>
      </c>
      <c r="F1569" t="s">
        <v>68</v>
      </c>
      <c r="G1569" t="s">
        <v>85</v>
      </c>
      <c r="H1569" t="s">
        <v>207</v>
      </c>
      <c r="I1569">
        <v>29653</v>
      </c>
      <c r="J1569">
        <v>60134</v>
      </c>
      <c r="K1569">
        <f t="shared" si="48"/>
        <v>60.134</v>
      </c>
      <c r="L1569">
        <f t="shared" si="49"/>
        <v>493.11537566102373</v>
      </c>
    </row>
    <row r="1570" spans="1:12" x14ac:dyDescent="0.35">
      <c r="A1570" t="s">
        <v>161</v>
      </c>
      <c r="B1570">
        <v>72162100</v>
      </c>
      <c r="C1570" t="str">
        <f>VLOOKUP(B1570,[1]Sheet1!A$1:C$84,3,FALSE)</f>
        <v>Non Alloy and Other Alloy Merchant Bars and Light Sections</v>
      </c>
      <c r="D1570" t="s">
        <v>80</v>
      </c>
      <c r="E1570" t="s">
        <v>79</v>
      </c>
      <c r="F1570" t="s">
        <v>68</v>
      </c>
      <c r="G1570" t="s">
        <v>67</v>
      </c>
      <c r="H1570" t="s">
        <v>207</v>
      </c>
      <c r="I1570">
        <v>2723739</v>
      </c>
      <c r="J1570">
        <v>6463368</v>
      </c>
      <c r="K1570">
        <f t="shared" si="48"/>
        <v>6463.3680000000004</v>
      </c>
      <c r="L1570">
        <f t="shared" si="49"/>
        <v>421.41171599698481</v>
      </c>
    </row>
    <row r="1571" spans="1:12" x14ac:dyDescent="0.35">
      <c r="A1571" t="s">
        <v>161</v>
      </c>
      <c r="B1571">
        <v>72162100</v>
      </c>
      <c r="C1571" t="str">
        <f>VLOOKUP(B1571,[1]Sheet1!A$1:C$84,3,FALSE)</f>
        <v>Non Alloy and Other Alloy Merchant Bars and Light Sections</v>
      </c>
      <c r="D1571" t="s">
        <v>78</v>
      </c>
      <c r="E1571" t="s">
        <v>77</v>
      </c>
      <c r="F1571" t="s">
        <v>68</v>
      </c>
      <c r="G1571" t="s">
        <v>85</v>
      </c>
      <c r="H1571" t="s">
        <v>207</v>
      </c>
      <c r="I1571">
        <v>19003</v>
      </c>
      <c r="J1571">
        <v>38537</v>
      </c>
      <c r="K1571">
        <f t="shared" si="48"/>
        <v>38.536999999999999</v>
      </c>
      <c r="L1571">
        <f t="shared" si="49"/>
        <v>493.11051716532165</v>
      </c>
    </row>
    <row r="1572" spans="1:12" x14ac:dyDescent="0.35">
      <c r="A1572" t="s">
        <v>161</v>
      </c>
      <c r="B1572">
        <v>72162100</v>
      </c>
      <c r="C1572" t="str">
        <f>VLOOKUP(B1572,[1]Sheet1!A$1:C$84,3,FALSE)</f>
        <v>Non Alloy and Other Alloy Merchant Bars and Light Sections</v>
      </c>
      <c r="D1572" t="s">
        <v>78</v>
      </c>
      <c r="E1572" t="s">
        <v>77</v>
      </c>
      <c r="F1572" t="s">
        <v>68</v>
      </c>
      <c r="G1572" t="s">
        <v>67</v>
      </c>
      <c r="H1572" t="s">
        <v>207</v>
      </c>
      <c r="I1572">
        <v>89463</v>
      </c>
      <c r="J1572">
        <v>7241</v>
      </c>
      <c r="K1572">
        <f t="shared" si="48"/>
        <v>7.2409999999999997</v>
      </c>
      <c r="L1572">
        <f t="shared" si="49"/>
        <v>12355.061455600056</v>
      </c>
    </row>
    <row r="1573" spans="1:12" x14ac:dyDescent="0.35">
      <c r="A1573" t="s">
        <v>161</v>
      </c>
      <c r="B1573">
        <v>72162100</v>
      </c>
      <c r="C1573" t="str">
        <f>VLOOKUP(B1573,[1]Sheet1!A$1:C$84,3,FALSE)</f>
        <v>Non Alloy and Other Alloy Merchant Bars and Light Sections</v>
      </c>
      <c r="D1573" t="s">
        <v>97</v>
      </c>
      <c r="E1573" t="s">
        <v>96</v>
      </c>
      <c r="F1573" t="s">
        <v>68</v>
      </c>
      <c r="G1573" t="s">
        <v>85</v>
      </c>
      <c r="H1573" t="s">
        <v>207</v>
      </c>
      <c r="I1573">
        <v>29</v>
      </c>
      <c r="J1573">
        <v>59</v>
      </c>
      <c r="K1573">
        <f t="shared" si="48"/>
        <v>5.8999999999999997E-2</v>
      </c>
      <c r="L1573">
        <f t="shared" si="49"/>
        <v>491.52542372881356</v>
      </c>
    </row>
    <row r="1574" spans="1:12" x14ac:dyDescent="0.35">
      <c r="A1574" t="s">
        <v>161</v>
      </c>
      <c r="B1574">
        <v>72162100</v>
      </c>
      <c r="C1574" t="str">
        <f>VLOOKUP(B1574,[1]Sheet1!A$1:C$84,3,FALSE)</f>
        <v>Non Alloy and Other Alloy Merchant Bars and Light Sections</v>
      </c>
      <c r="D1574" t="s">
        <v>97</v>
      </c>
      <c r="E1574" t="s">
        <v>96</v>
      </c>
      <c r="F1574" t="s">
        <v>68</v>
      </c>
      <c r="G1574" t="s">
        <v>67</v>
      </c>
      <c r="H1574" t="s">
        <v>207</v>
      </c>
      <c r="I1574">
        <v>52</v>
      </c>
      <c r="J1574">
        <v>38</v>
      </c>
      <c r="K1574">
        <f t="shared" si="48"/>
        <v>3.7999999999999999E-2</v>
      </c>
      <c r="L1574">
        <f t="shared" si="49"/>
        <v>1368.421052631579</v>
      </c>
    </row>
    <row r="1575" spans="1:12" x14ac:dyDescent="0.35">
      <c r="A1575" t="s">
        <v>160</v>
      </c>
      <c r="B1575">
        <v>72162200</v>
      </c>
      <c r="C1575" t="str">
        <f>VLOOKUP(B1575,[1]Sheet1!A$1:C$84,3,FALSE)</f>
        <v>Non Alloy and Other Alloy Merchant Bars and Light Sections</v>
      </c>
      <c r="D1575" t="s">
        <v>67</v>
      </c>
      <c r="E1575" t="s">
        <v>94</v>
      </c>
      <c r="F1575" t="s">
        <v>68</v>
      </c>
      <c r="G1575" t="s">
        <v>85</v>
      </c>
      <c r="H1575" t="s">
        <v>207</v>
      </c>
      <c r="I1575">
        <v>36464</v>
      </c>
      <c r="J1575">
        <v>77676</v>
      </c>
      <c r="K1575">
        <f t="shared" si="48"/>
        <v>77.676000000000002</v>
      </c>
      <c r="L1575">
        <f t="shared" si="49"/>
        <v>469.43714918378907</v>
      </c>
    </row>
    <row r="1576" spans="1:12" x14ac:dyDescent="0.35">
      <c r="A1576" t="s">
        <v>160</v>
      </c>
      <c r="B1576">
        <v>72162200</v>
      </c>
      <c r="C1576" t="str">
        <f>VLOOKUP(B1576,[1]Sheet1!A$1:C$84,3,FALSE)</f>
        <v>Non Alloy and Other Alloy Merchant Bars and Light Sections</v>
      </c>
      <c r="D1576" t="s">
        <v>67</v>
      </c>
      <c r="E1576" t="s">
        <v>94</v>
      </c>
      <c r="F1576" t="s">
        <v>68</v>
      </c>
      <c r="G1576" t="s">
        <v>67</v>
      </c>
      <c r="H1576" t="s">
        <v>207</v>
      </c>
      <c r="I1576">
        <v>94581</v>
      </c>
      <c r="J1576">
        <v>192207</v>
      </c>
      <c r="K1576">
        <f t="shared" si="48"/>
        <v>192.20699999999999</v>
      </c>
      <c r="L1576">
        <f t="shared" si="49"/>
        <v>492.07885248716229</v>
      </c>
    </row>
    <row r="1577" spans="1:12" x14ac:dyDescent="0.35">
      <c r="A1577" t="s">
        <v>160</v>
      </c>
      <c r="B1577">
        <v>72162200</v>
      </c>
      <c r="C1577" t="str">
        <f>VLOOKUP(B1577,[1]Sheet1!A$1:C$84,3,FALSE)</f>
        <v>Non Alloy and Other Alloy Merchant Bars and Light Sections</v>
      </c>
      <c r="D1577" t="s">
        <v>92</v>
      </c>
      <c r="E1577" t="s">
        <v>91</v>
      </c>
      <c r="F1577" t="s">
        <v>68</v>
      </c>
      <c r="G1577" t="s">
        <v>85</v>
      </c>
      <c r="H1577" t="s">
        <v>207</v>
      </c>
      <c r="I1577">
        <v>107</v>
      </c>
      <c r="J1577">
        <v>229</v>
      </c>
      <c r="K1577">
        <f t="shared" si="48"/>
        <v>0.22900000000000001</v>
      </c>
      <c r="L1577">
        <f t="shared" si="49"/>
        <v>467.24890829694323</v>
      </c>
    </row>
    <row r="1578" spans="1:12" x14ac:dyDescent="0.35">
      <c r="A1578" t="s">
        <v>160</v>
      </c>
      <c r="B1578">
        <v>72162200</v>
      </c>
      <c r="C1578" t="str">
        <f>VLOOKUP(B1578,[1]Sheet1!A$1:C$84,3,FALSE)</f>
        <v>Non Alloy and Other Alloy Merchant Bars and Light Sections</v>
      </c>
      <c r="D1578" t="s">
        <v>92</v>
      </c>
      <c r="E1578" t="s">
        <v>91</v>
      </c>
      <c r="F1578" t="s">
        <v>68</v>
      </c>
      <c r="G1578" t="s">
        <v>67</v>
      </c>
      <c r="H1578" t="s">
        <v>207</v>
      </c>
      <c r="I1578">
        <v>1621</v>
      </c>
      <c r="J1578">
        <v>1507</v>
      </c>
      <c r="K1578">
        <f t="shared" si="48"/>
        <v>1.5069999999999999</v>
      </c>
      <c r="L1578">
        <f t="shared" si="49"/>
        <v>1075.6469807564699</v>
      </c>
    </row>
    <row r="1579" spans="1:12" x14ac:dyDescent="0.35">
      <c r="A1579" t="s">
        <v>160</v>
      </c>
      <c r="B1579">
        <v>72162200</v>
      </c>
      <c r="C1579" t="str">
        <f>VLOOKUP(B1579,[1]Sheet1!A$1:C$84,3,FALSE)</f>
        <v>Non Alloy and Other Alloy Merchant Bars and Light Sections</v>
      </c>
      <c r="D1579" t="s">
        <v>89</v>
      </c>
      <c r="E1579" t="s">
        <v>88</v>
      </c>
      <c r="F1579" t="s">
        <v>68</v>
      </c>
      <c r="G1579" t="s">
        <v>85</v>
      </c>
      <c r="H1579" t="s">
        <v>207</v>
      </c>
      <c r="I1579">
        <v>3367</v>
      </c>
      <c r="J1579">
        <v>7173</v>
      </c>
      <c r="K1579">
        <f t="shared" si="48"/>
        <v>7.173</v>
      </c>
      <c r="L1579">
        <f t="shared" si="49"/>
        <v>469.39913564756728</v>
      </c>
    </row>
    <row r="1580" spans="1:12" x14ac:dyDescent="0.35">
      <c r="A1580" t="s">
        <v>160</v>
      </c>
      <c r="B1580">
        <v>72162200</v>
      </c>
      <c r="C1580" t="str">
        <f>VLOOKUP(B1580,[1]Sheet1!A$1:C$84,3,FALSE)</f>
        <v>Non Alloy and Other Alloy Merchant Bars and Light Sections</v>
      </c>
      <c r="D1580" t="s">
        <v>89</v>
      </c>
      <c r="E1580" t="s">
        <v>88</v>
      </c>
      <c r="F1580" t="s">
        <v>68</v>
      </c>
      <c r="G1580" t="s">
        <v>67</v>
      </c>
      <c r="H1580" t="s">
        <v>207</v>
      </c>
      <c r="I1580">
        <v>17356</v>
      </c>
      <c r="J1580">
        <v>38015</v>
      </c>
      <c r="K1580">
        <f t="shared" si="48"/>
        <v>38.015000000000001</v>
      </c>
      <c r="L1580">
        <f t="shared" si="49"/>
        <v>456.55662238590031</v>
      </c>
    </row>
    <row r="1581" spans="1:12" x14ac:dyDescent="0.35">
      <c r="A1581" t="s">
        <v>159</v>
      </c>
      <c r="B1581">
        <v>72163110</v>
      </c>
      <c r="C1581" t="str">
        <f>VLOOKUP(B1581,[1]Sheet1!A$1:C$84,3,FALSE)</f>
        <v>Angles, Shapes and Sections of Iron or Non Alloy Steel</v>
      </c>
      <c r="D1581" t="s">
        <v>67</v>
      </c>
      <c r="E1581" t="s">
        <v>94</v>
      </c>
      <c r="F1581" t="s">
        <v>68</v>
      </c>
      <c r="G1581" t="s">
        <v>85</v>
      </c>
      <c r="H1581" t="s">
        <v>207</v>
      </c>
      <c r="I1581">
        <v>41046</v>
      </c>
      <c r="J1581">
        <v>82210</v>
      </c>
      <c r="K1581">
        <f t="shared" si="48"/>
        <v>82.21</v>
      </c>
      <c r="L1581">
        <f t="shared" si="49"/>
        <v>499.2823257511252</v>
      </c>
    </row>
    <row r="1582" spans="1:12" x14ac:dyDescent="0.35">
      <c r="A1582" t="s">
        <v>159</v>
      </c>
      <c r="B1582">
        <v>72163110</v>
      </c>
      <c r="C1582" t="str">
        <f>VLOOKUP(B1582,[1]Sheet1!A$1:C$84,3,FALSE)</f>
        <v>Angles, Shapes and Sections of Iron or Non Alloy Steel</v>
      </c>
      <c r="D1582" t="s">
        <v>67</v>
      </c>
      <c r="E1582" t="s">
        <v>94</v>
      </c>
      <c r="F1582" t="s">
        <v>68</v>
      </c>
      <c r="G1582" t="s">
        <v>67</v>
      </c>
      <c r="H1582" t="s">
        <v>207</v>
      </c>
      <c r="I1582">
        <v>105213</v>
      </c>
      <c r="J1582">
        <v>212426</v>
      </c>
      <c r="K1582">
        <f t="shared" si="48"/>
        <v>212.42599999999999</v>
      </c>
      <c r="L1582">
        <f t="shared" si="49"/>
        <v>495.29247832186269</v>
      </c>
    </row>
    <row r="1583" spans="1:12" x14ac:dyDescent="0.35">
      <c r="A1583" t="s">
        <v>159</v>
      </c>
      <c r="B1583">
        <v>72163110</v>
      </c>
      <c r="C1583" t="str">
        <f>VLOOKUP(B1583,[1]Sheet1!A$1:C$84,3,FALSE)</f>
        <v>Angles, Shapes and Sections of Iron or Non Alloy Steel</v>
      </c>
      <c r="D1583" t="s">
        <v>72</v>
      </c>
      <c r="E1583" t="s">
        <v>93</v>
      </c>
      <c r="F1583" t="s">
        <v>68</v>
      </c>
      <c r="G1583" t="s">
        <v>85</v>
      </c>
      <c r="H1583" t="s">
        <v>207</v>
      </c>
      <c r="I1583">
        <v>62050</v>
      </c>
      <c r="J1583">
        <v>124278</v>
      </c>
      <c r="K1583">
        <f t="shared" si="48"/>
        <v>124.27800000000001</v>
      </c>
      <c r="L1583">
        <f t="shared" si="49"/>
        <v>499.28386359613125</v>
      </c>
    </row>
    <row r="1584" spans="1:12" x14ac:dyDescent="0.35">
      <c r="A1584" t="s">
        <v>159</v>
      </c>
      <c r="B1584">
        <v>72163110</v>
      </c>
      <c r="C1584" t="str">
        <f>VLOOKUP(B1584,[1]Sheet1!A$1:C$84,3,FALSE)</f>
        <v>Angles, Shapes and Sections of Iron or Non Alloy Steel</v>
      </c>
      <c r="D1584" t="s">
        <v>72</v>
      </c>
      <c r="E1584" t="s">
        <v>93</v>
      </c>
      <c r="F1584" t="s">
        <v>68</v>
      </c>
      <c r="G1584" t="s">
        <v>67</v>
      </c>
      <c r="H1584" t="s">
        <v>207</v>
      </c>
      <c r="I1584">
        <v>410342</v>
      </c>
      <c r="J1584">
        <v>771942</v>
      </c>
      <c r="K1584">
        <f t="shared" si="48"/>
        <v>771.94200000000001</v>
      </c>
      <c r="L1584">
        <f t="shared" si="49"/>
        <v>531.57102476610942</v>
      </c>
    </row>
    <row r="1585" spans="1:12" x14ac:dyDescent="0.35">
      <c r="A1585" t="s">
        <v>159</v>
      </c>
      <c r="B1585">
        <v>72163110</v>
      </c>
      <c r="C1585" t="str">
        <f>VLOOKUP(B1585,[1]Sheet1!A$1:C$84,3,FALSE)</f>
        <v>Angles, Shapes and Sections of Iron or Non Alloy Steel</v>
      </c>
      <c r="D1585" t="s">
        <v>92</v>
      </c>
      <c r="E1585" t="s">
        <v>91</v>
      </c>
      <c r="F1585" t="s">
        <v>68</v>
      </c>
      <c r="G1585" t="s">
        <v>85</v>
      </c>
      <c r="H1585" t="s">
        <v>207</v>
      </c>
      <c r="I1585">
        <v>66107</v>
      </c>
      <c r="J1585">
        <v>132405</v>
      </c>
      <c r="K1585">
        <f t="shared" si="48"/>
        <v>132.405</v>
      </c>
      <c r="L1585">
        <f t="shared" si="49"/>
        <v>499.27872814470754</v>
      </c>
    </row>
    <row r="1586" spans="1:12" x14ac:dyDescent="0.35">
      <c r="A1586" t="s">
        <v>159</v>
      </c>
      <c r="B1586">
        <v>72163110</v>
      </c>
      <c r="C1586" t="str">
        <f>VLOOKUP(B1586,[1]Sheet1!A$1:C$84,3,FALSE)</f>
        <v>Angles, Shapes and Sections of Iron or Non Alloy Steel</v>
      </c>
      <c r="D1586" t="s">
        <v>92</v>
      </c>
      <c r="E1586" t="s">
        <v>91</v>
      </c>
      <c r="F1586" t="s">
        <v>68</v>
      </c>
      <c r="G1586" t="s">
        <v>67</v>
      </c>
      <c r="H1586" t="s">
        <v>207</v>
      </c>
      <c r="I1586">
        <v>1001984</v>
      </c>
      <c r="J1586">
        <v>1867091</v>
      </c>
      <c r="K1586">
        <f t="shared" si="48"/>
        <v>1867.0909999999999</v>
      </c>
      <c r="L1586">
        <f t="shared" si="49"/>
        <v>536.65514964187605</v>
      </c>
    </row>
    <row r="1587" spans="1:12" x14ac:dyDescent="0.35">
      <c r="A1587" t="s">
        <v>159</v>
      </c>
      <c r="B1587">
        <v>72163110</v>
      </c>
      <c r="C1587" t="str">
        <f>VLOOKUP(B1587,[1]Sheet1!A$1:C$84,3,FALSE)</f>
        <v>Angles, Shapes and Sections of Iron or Non Alloy Steel</v>
      </c>
      <c r="D1587" t="s">
        <v>87</v>
      </c>
      <c r="E1587" t="s">
        <v>86</v>
      </c>
      <c r="F1587" t="s">
        <v>68</v>
      </c>
      <c r="G1587" t="s">
        <v>85</v>
      </c>
      <c r="H1587" t="s">
        <v>207</v>
      </c>
      <c r="I1587">
        <v>100211</v>
      </c>
      <c r="J1587">
        <v>200712</v>
      </c>
      <c r="K1587">
        <f t="shared" si="48"/>
        <v>200.71199999999999</v>
      </c>
      <c r="L1587">
        <f t="shared" si="49"/>
        <v>499.27757184423456</v>
      </c>
    </row>
    <row r="1588" spans="1:12" x14ac:dyDescent="0.35">
      <c r="A1588" t="s">
        <v>159</v>
      </c>
      <c r="B1588">
        <v>72163110</v>
      </c>
      <c r="C1588" t="str">
        <f>VLOOKUP(B1588,[1]Sheet1!A$1:C$84,3,FALSE)</f>
        <v>Angles, Shapes and Sections of Iron or Non Alloy Steel</v>
      </c>
      <c r="D1588" t="s">
        <v>87</v>
      </c>
      <c r="E1588" t="s">
        <v>86</v>
      </c>
      <c r="F1588" t="s">
        <v>68</v>
      </c>
      <c r="G1588" t="s">
        <v>67</v>
      </c>
      <c r="H1588" t="s">
        <v>207</v>
      </c>
      <c r="I1588">
        <v>249664</v>
      </c>
      <c r="J1588">
        <v>588059</v>
      </c>
      <c r="K1588">
        <f t="shared" si="48"/>
        <v>588.05899999999997</v>
      </c>
      <c r="L1588">
        <f t="shared" si="49"/>
        <v>424.55603944502167</v>
      </c>
    </row>
    <row r="1589" spans="1:12" x14ac:dyDescent="0.35">
      <c r="A1589" t="s">
        <v>159</v>
      </c>
      <c r="B1589">
        <v>72163110</v>
      </c>
      <c r="C1589" t="str">
        <f>VLOOKUP(B1589,[1]Sheet1!A$1:C$84,3,FALSE)</f>
        <v>Angles, Shapes and Sections of Iron or Non Alloy Steel</v>
      </c>
      <c r="D1589" t="s">
        <v>80</v>
      </c>
      <c r="E1589" t="s">
        <v>79</v>
      </c>
      <c r="F1589" t="s">
        <v>68</v>
      </c>
      <c r="G1589" t="s">
        <v>85</v>
      </c>
      <c r="H1589" t="s">
        <v>207</v>
      </c>
      <c r="I1589">
        <v>176231</v>
      </c>
      <c r="J1589">
        <v>352972</v>
      </c>
      <c r="K1589">
        <f t="shared" si="48"/>
        <v>352.97199999999998</v>
      </c>
      <c r="L1589">
        <f t="shared" si="49"/>
        <v>499.27756309282324</v>
      </c>
    </row>
    <row r="1590" spans="1:12" x14ac:dyDescent="0.35">
      <c r="A1590" t="s">
        <v>159</v>
      </c>
      <c r="B1590">
        <v>72163110</v>
      </c>
      <c r="C1590" t="str">
        <f>VLOOKUP(B1590,[1]Sheet1!A$1:C$84,3,FALSE)</f>
        <v>Angles, Shapes and Sections of Iron or Non Alloy Steel</v>
      </c>
      <c r="D1590" t="s">
        <v>80</v>
      </c>
      <c r="E1590" t="s">
        <v>79</v>
      </c>
      <c r="F1590" t="s">
        <v>68</v>
      </c>
      <c r="G1590" t="s">
        <v>67</v>
      </c>
      <c r="H1590" t="s">
        <v>207</v>
      </c>
      <c r="I1590">
        <v>16658087</v>
      </c>
      <c r="J1590">
        <v>36597170</v>
      </c>
      <c r="K1590">
        <f t="shared" si="48"/>
        <v>36597.17</v>
      </c>
      <c r="L1590">
        <f t="shared" si="49"/>
        <v>455.17418423337108</v>
      </c>
    </row>
    <row r="1591" spans="1:12" x14ac:dyDescent="0.35">
      <c r="A1591" t="s">
        <v>159</v>
      </c>
      <c r="B1591">
        <v>72163110</v>
      </c>
      <c r="C1591" t="str">
        <f>VLOOKUP(B1591,[1]Sheet1!A$1:C$84,3,FALSE)</f>
        <v>Angles, Shapes and Sections of Iron or Non Alloy Steel</v>
      </c>
      <c r="D1591" t="s">
        <v>97</v>
      </c>
      <c r="E1591" t="s">
        <v>96</v>
      </c>
      <c r="F1591" t="s">
        <v>68</v>
      </c>
      <c r="G1591" t="s">
        <v>85</v>
      </c>
      <c r="H1591" t="s">
        <v>207</v>
      </c>
      <c r="I1591">
        <v>113</v>
      </c>
      <c r="J1591">
        <v>226</v>
      </c>
      <c r="K1591">
        <f t="shared" si="48"/>
        <v>0.22600000000000001</v>
      </c>
      <c r="L1591">
        <f t="shared" si="49"/>
        <v>500</v>
      </c>
    </row>
    <row r="1592" spans="1:12" x14ac:dyDescent="0.35">
      <c r="A1592" t="s">
        <v>159</v>
      </c>
      <c r="B1592">
        <v>72163110</v>
      </c>
      <c r="C1592" t="str">
        <f>VLOOKUP(B1592,[1]Sheet1!A$1:C$84,3,FALSE)</f>
        <v>Angles, Shapes and Sections of Iron or Non Alloy Steel</v>
      </c>
      <c r="D1592" t="s">
        <v>97</v>
      </c>
      <c r="E1592" t="s">
        <v>96</v>
      </c>
      <c r="F1592" t="s">
        <v>68</v>
      </c>
      <c r="G1592" t="s">
        <v>67</v>
      </c>
      <c r="H1592" t="s">
        <v>207</v>
      </c>
      <c r="I1592">
        <v>193</v>
      </c>
      <c r="J1592">
        <v>1560</v>
      </c>
      <c r="K1592">
        <f t="shared" si="48"/>
        <v>1.56</v>
      </c>
      <c r="L1592">
        <f t="shared" si="49"/>
        <v>123.71794871794872</v>
      </c>
    </row>
    <row r="1593" spans="1:12" x14ac:dyDescent="0.35">
      <c r="A1593" t="s">
        <v>158</v>
      </c>
      <c r="B1593">
        <v>72163190</v>
      </c>
      <c r="C1593" t="str">
        <f>VLOOKUP(B1593,[1]Sheet1!A$1:C$84,3,FALSE)</f>
        <v>Angles, Shapes and Sections of Iron or Non Alloy Steel</v>
      </c>
      <c r="D1593" t="s">
        <v>72</v>
      </c>
      <c r="E1593" t="s">
        <v>93</v>
      </c>
      <c r="F1593" t="s">
        <v>68</v>
      </c>
      <c r="G1593" t="s">
        <v>85</v>
      </c>
      <c r="H1593" t="s">
        <v>207</v>
      </c>
      <c r="I1593">
        <v>11425</v>
      </c>
      <c r="J1593">
        <v>20115</v>
      </c>
      <c r="K1593">
        <f t="shared" si="48"/>
        <v>20.114999999999998</v>
      </c>
      <c r="L1593">
        <f t="shared" si="49"/>
        <v>567.98409147402435</v>
      </c>
    </row>
    <row r="1594" spans="1:12" x14ac:dyDescent="0.35">
      <c r="A1594" t="s">
        <v>158</v>
      </c>
      <c r="B1594">
        <v>72163190</v>
      </c>
      <c r="C1594" t="str">
        <f>VLOOKUP(B1594,[1]Sheet1!A$1:C$84,3,FALSE)</f>
        <v>Angles, Shapes and Sections of Iron or Non Alloy Steel</v>
      </c>
      <c r="D1594" t="s">
        <v>72</v>
      </c>
      <c r="E1594" t="s">
        <v>93</v>
      </c>
      <c r="F1594" t="s">
        <v>68</v>
      </c>
      <c r="G1594" t="s">
        <v>67</v>
      </c>
      <c r="H1594" t="s">
        <v>207</v>
      </c>
      <c r="I1594">
        <v>73365</v>
      </c>
      <c r="J1594">
        <v>131487</v>
      </c>
      <c r="K1594">
        <f t="shared" si="48"/>
        <v>131.48699999999999</v>
      </c>
      <c r="L1594">
        <f t="shared" si="49"/>
        <v>557.96390517693771</v>
      </c>
    </row>
    <row r="1595" spans="1:12" x14ac:dyDescent="0.35">
      <c r="A1595" t="s">
        <v>158</v>
      </c>
      <c r="B1595">
        <v>72163190</v>
      </c>
      <c r="C1595" t="str">
        <f>VLOOKUP(B1595,[1]Sheet1!A$1:C$84,3,FALSE)</f>
        <v>Angles, Shapes and Sections of Iron or Non Alloy Steel</v>
      </c>
      <c r="D1595" t="s">
        <v>92</v>
      </c>
      <c r="E1595" t="s">
        <v>91</v>
      </c>
      <c r="F1595" t="s">
        <v>68</v>
      </c>
      <c r="G1595" t="s">
        <v>85</v>
      </c>
      <c r="H1595" t="s">
        <v>207</v>
      </c>
      <c r="I1595">
        <v>49879</v>
      </c>
      <c r="J1595">
        <v>87815</v>
      </c>
      <c r="K1595">
        <f t="shared" si="48"/>
        <v>87.814999999999998</v>
      </c>
      <c r="L1595">
        <f t="shared" si="49"/>
        <v>568.00091100609234</v>
      </c>
    </row>
    <row r="1596" spans="1:12" x14ac:dyDescent="0.35">
      <c r="A1596" t="s">
        <v>158</v>
      </c>
      <c r="B1596">
        <v>72163190</v>
      </c>
      <c r="C1596" t="str">
        <f>VLOOKUP(B1596,[1]Sheet1!A$1:C$84,3,FALSE)</f>
        <v>Angles, Shapes and Sections of Iron or Non Alloy Steel</v>
      </c>
      <c r="D1596" t="s">
        <v>92</v>
      </c>
      <c r="E1596" t="s">
        <v>91</v>
      </c>
      <c r="F1596" t="s">
        <v>68</v>
      </c>
      <c r="G1596" t="s">
        <v>67</v>
      </c>
      <c r="H1596" t="s">
        <v>207</v>
      </c>
      <c r="I1596">
        <v>740561</v>
      </c>
      <c r="J1596">
        <v>1633344</v>
      </c>
      <c r="K1596">
        <f t="shared" si="48"/>
        <v>1633.3440000000001</v>
      </c>
      <c r="L1596">
        <f t="shared" si="49"/>
        <v>453.40173288664238</v>
      </c>
    </row>
    <row r="1597" spans="1:12" x14ac:dyDescent="0.35">
      <c r="A1597" t="s">
        <v>158</v>
      </c>
      <c r="B1597">
        <v>72163190</v>
      </c>
      <c r="C1597" t="str">
        <f>VLOOKUP(B1597,[1]Sheet1!A$1:C$84,3,FALSE)</f>
        <v>Angles, Shapes and Sections of Iron or Non Alloy Steel</v>
      </c>
      <c r="D1597" t="s">
        <v>87</v>
      </c>
      <c r="E1597" t="s">
        <v>86</v>
      </c>
      <c r="F1597" t="s">
        <v>68</v>
      </c>
      <c r="G1597" t="s">
        <v>85</v>
      </c>
      <c r="H1597" t="s">
        <v>207</v>
      </c>
      <c r="I1597">
        <v>1800</v>
      </c>
      <c r="J1597">
        <v>3170</v>
      </c>
      <c r="K1597">
        <f t="shared" si="48"/>
        <v>3.17</v>
      </c>
      <c r="L1597">
        <f t="shared" si="49"/>
        <v>567.82334384858041</v>
      </c>
    </row>
    <row r="1598" spans="1:12" x14ac:dyDescent="0.35">
      <c r="A1598" t="s">
        <v>158</v>
      </c>
      <c r="B1598">
        <v>72163190</v>
      </c>
      <c r="C1598" t="str">
        <f>VLOOKUP(B1598,[1]Sheet1!A$1:C$84,3,FALSE)</f>
        <v>Angles, Shapes and Sections of Iron or Non Alloy Steel</v>
      </c>
      <c r="D1598" t="s">
        <v>87</v>
      </c>
      <c r="E1598" t="s">
        <v>86</v>
      </c>
      <c r="F1598" t="s">
        <v>68</v>
      </c>
      <c r="G1598" t="s">
        <v>67</v>
      </c>
      <c r="H1598" t="s">
        <v>207</v>
      </c>
      <c r="I1598">
        <v>8091</v>
      </c>
      <c r="J1598">
        <v>11056</v>
      </c>
      <c r="K1598">
        <f t="shared" si="48"/>
        <v>11.055999999999999</v>
      </c>
      <c r="L1598">
        <f t="shared" si="49"/>
        <v>731.8198263386397</v>
      </c>
    </row>
    <row r="1599" spans="1:12" x14ac:dyDescent="0.35">
      <c r="A1599" t="s">
        <v>158</v>
      </c>
      <c r="B1599">
        <v>72163190</v>
      </c>
      <c r="C1599" t="str">
        <f>VLOOKUP(B1599,[1]Sheet1!A$1:C$84,3,FALSE)</f>
        <v>Angles, Shapes and Sections of Iron or Non Alloy Steel</v>
      </c>
      <c r="D1599" t="s">
        <v>80</v>
      </c>
      <c r="E1599" t="s">
        <v>79</v>
      </c>
      <c r="F1599" t="s">
        <v>68</v>
      </c>
      <c r="G1599" t="s">
        <v>85</v>
      </c>
      <c r="H1599" t="s">
        <v>207</v>
      </c>
      <c r="I1599">
        <v>64401</v>
      </c>
      <c r="J1599">
        <v>113381</v>
      </c>
      <c r="K1599">
        <f t="shared" si="48"/>
        <v>113.381</v>
      </c>
      <c r="L1599">
        <f t="shared" si="49"/>
        <v>568.0052213333804</v>
      </c>
    </row>
    <row r="1600" spans="1:12" x14ac:dyDescent="0.35">
      <c r="A1600" t="s">
        <v>158</v>
      </c>
      <c r="B1600">
        <v>72163190</v>
      </c>
      <c r="C1600" t="str">
        <f>VLOOKUP(B1600,[1]Sheet1!A$1:C$84,3,FALSE)</f>
        <v>Angles, Shapes and Sections of Iron or Non Alloy Steel</v>
      </c>
      <c r="D1600" t="s">
        <v>80</v>
      </c>
      <c r="E1600" t="s">
        <v>79</v>
      </c>
      <c r="F1600" t="s">
        <v>68</v>
      </c>
      <c r="G1600" t="s">
        <v>67</v>
      </c>
      <c r="H1600" t="s">
        <v>207</v>
      </c>
      <c r="I1600">
        <v>5715669</v>
      </c>
      <c r="J1600">
        <v>11474412</v>
      </c>
      <c r="K1600">
        <f t="shared" si="48"/>
        <v>11474.412</v>
      </c>
      <c r="L1600">
        <f t="shared" si="49"/>
        <v>498.12304107609174</v>
      </c>
    </row>
    <row r="1601" spans="1:12" x14ac:dyDescent="0.35">
      <c r="A1601" t="s">
        <v>158</v>
      </c>
      <c r="B1601">
        <v>72163190</v>
      </c>
      <c r="C1601" t="str">
        <f>VLOOKUP(B1601,[1]Sheet1!A$1:C$84,3,FALSE)</f>
        <v>Angles, Shapes and Sections of Iron or Non Alloy Steel</v>
      </c>
      <c r="D1601" t="s">
        <v>135</v>
      </c>
      <c r="E1601" t="s">
        <v>134</v>
      </c>
      <c r="F1601" t="s">
        <v>68</v>
      </c>
      <c r="G1601" t="s">
        <v>67</v>
      </c>
      <c r="H1601" t="s">
        <v>207</v>
      </c>
      <c r="I1601">
        <v>35814</v>
      </c>
      <c r="J1601">
        <v>47423</v>
      </c>
      <c r="K1601">
        <f t="shared" si="48"/>
        <v>47.423000000000002</v>
      </c>
      <c r="L1601">
        <f t="shared" si="49"/>
        <v>755.20317145688796</v>
      </c>
    </row>
    <row r="1602" spans="1:12" x14ac:dyDescent="0.35">
      <c r="A1602" t="s">
        <v>157</v>
      </c>
      <c r="B1602">
        <v>72163211</v>
      </c>
      <c r="C1602" t="str">
        <f>VLOOKUP(B1602,[1]Sheet1!A$1:C$84,3,FALSE)</f>
        <v>Angles, Shapes and Sections of Iron or Non Alloy Steel</v>
      </c>
      <c r="D1602" t="s">
        <v>67</v>
      </c>
      <c r="E1602" t="s">
        <v>94</v>
      </c>
      <c r="F1602" t="s">
        <v>68</v>
      </c>
      <c r="G1602" t="s">
        <v>85</v>
      </c>
      <c r="H1602" t="s">
        <v>207</v>
      </c>
      <c r="I1602">
        <v>454</v>
      </c>
      <c r="J1602">
        <v>932</v>
      </c>
      <c r="K1602">
        <f t="shared" ref="K1602:K1665" si="50">J1602/1000</f>
        <v>0.93200000000000005</v>
      </c>
      <c r="L1602">
        <f t="shared" ref="L1602:L1665" si="51">I1602/K1602</f>
        <v>487.12446351931328</v>
      </c>
    </row>
    <row r="1603" spans="1:12" x14ac:dyDescent="0.35">
      <c r="A1603" t="s">
        <v>157</v>
      </c>
      <c r="B1603">
        <v>72163211</v>
      </c>
      <c r="C1603" t="str">
        <f>VLOOKUP(B1603,[1]Sheet1!A$1:C$84,3,FALSE)</f>
        <v>Angles, Shapes and Sections of Iron or Non Alloy Steel</v>
      </c>
      <c r="D1603" t="s">
        <v>67</v>
      </c>
      <c r="E1603" t="s">
        <v>94</v>
      </c>
      <c r="F1603" t="s">
        <v>68</v>
      </c>
      <c r="G1603" t="s">
        <v>67</v>
      </c>
      <c r="H1603" t="s">
        <v>207</v>
      </c>
      <c r="I1603">
        <v>1148</v>
      </c>
      <c r="J1603">
        <v>2114</v>
      </c>
      <c r="K1603">
        <f t="shared" si="50"/>
        <v>2.1139999999999999</v>
      </c>
      <c r="L1603">
        <f t="shared" si="51"/>
        <v>543.04635761589407</v>
      </c>
    </row>
    <row r="1604" spans="1:12" x14ac:dyDescent="0.35">
      <c r="A1604" t="s">
        <v>157</v>
      </c>
      <c r="B1604">
        <v>72163211</v>
      </c>
      <c r="C1604" t="str">
        <f>VLOOKUP(B1604,[1]Sheet1!A$1:C$84,3,FALSE)</f>
        <v>Angles, Shapes and Sections of Iron or Non Alloy Steel</v>
      </c>
      <c r="D1604" t="s">
        <v>72</v>
      </c>
      <c r="E1604" t="s">
        <v>93</v>
      </c>
      <c r="F1604" t="s">
        <v>68</v>
      </c>
      <c r="G1604" t="s">
        <v>85</v>
      </c>
      <c r="H1604" t="s">
        <v>207</v>
      </c>
      <c r="I1604">
        <v>9218</v>
      </c>
      <c r="J1604">
        <v>18929</v>
      </c>
      <c r="K1604">
        <f t="shared" si="50"/>
        <v>18.928999999999998</v>
      </c>
      <c r="L1604">
        <f t="shared" si="51"/>
        <v>486.97765333615092</v>
      </c>
    </row>
    <row r="1605" spans="1:12" x14ac:dyDescent="0.35">
      <c r="A1605" t="s">
        <v>157</v>
      </c>
      <c r="B1605">
        <v>72163211</v>
      </c>
      <c r="C1605" t="str">
        <f>VLOOKUP(B1605,[1]Sheet1!A$1:C$84,3,FALSE)</f>
        <v>Angles, Shapes and Sections of Iron or Non Alloy Steel</v>
      </c>
      <c r="D1605" t="s">
        <v>72</v>
      </c>
      <c r="E1605" t="s">
        <v>93</v>
      </c>
      <c r="F1605" t="s">
        <v>68</v>
      </c>
      <c r="G1605" t="s">
        <v>67</v>
      </c>
      <c r="H1605" t="s">
        <v>207</v>
      </c>
      <c r="I1605">
        <v>59568</v>
      </c>
      <c r="J1605">
        <v>103552</v>
      </c>
      <c r="K1605">
        <f t="shared" si="50"/>
        <v>103.55200000000001</v>
      </c>
      <c r="L1605">
        <f t="shared" si="51"/>
        <v>575.24721878862795</v>
      </c>
    </row>
    <row r="1606" spans="1:12" x14ac:dyDescent="0.35">
      <c r="A1606" t="s">
        <v>157</v>
      </c>
      <c r="B1606">
        <v>72163211</v>
      </c>
      <c r="C1606" t="str">
        <f>VLOOKUP(B1606,[1]Sheet1!A$1:C$84,3,FALSE)</f>
        <v>Angles, Shapes and Sections of Iron or Non Alloy Steel</v>
      </c>
      <c r="D1606" t="s">
        <v>92</v>
      </c>
      <c r="E1606" t="s">
        <v>91</v>
      </c>
      <c r="F1606" t="s">
        <v>68</v>
      </c>
      <c r="G1606" t="s">
        <v>85</v>
      </c>
      <c r="H1606" t="s">
        <v>207</v>
      </c>
      <c r="I1606">
        <v>458346</v>
      </c>
      <c r="J1606">
        <v>941241</v>
      </c>
      <c r="K1606">
        <f t="shared" si="50"/>
        <v>941.24099999999999</v>
      </c>
      <c r="L1606">
        <f t="shared" si="51"/>
        <v>486.95923785725444</v>
      </c>
    </row>
    <row r="1607" spans="1:12" x14ac:dyDescent="0.35">
      <c r="A1607" t="s">
        <v>157</v>
      </c>
      <c r="B1607">
        <v>72163211</v>
      </c>
      <c r="C1607" t="str">
        <f>VLOOKUP(B1607,[1]Sheet1!A$1:C$84,3,FALSE)</f>
        <v>Angles, Shapes and Sections of Iron or Non Alloy Steel</v>
      </c>
      <c r="D1607" t="s">
        <v>92</v>
      </c>
      <c r="E1607" t="s">
        <v>91</v>
      </c>
      <c r="F1607" t="s">
        <v>68</v>
      </c>
      <c r="G1607" t="s">
        <v>67</v>
      </c>
      <c r="H1607" t="s">
        <v>207</v>
      </c>
      <c r="I1607">
        <v>7270735</v>
      </c>
      <c r="J1607">
        <v>15326986</v>
      </c>
      <c r="K1607">
        <f t="shared" si="50"/>
        <v>15326.986000000001</v>
      </c>
      <c r="L1607">
        <f t="shared" si="51"/>
        <v>474.37474008262285</v>
      </c>
    </row>
    <row r="1608" spans="1:12" x14ac:dyDescent="0.35">
      <c r="A1608" t="s">
        <v>157</v>
      </c>
      <c r="B1608">
        <v>72163211</v>
      </c>
      <c r="C1608" t="str">
        <f>VLOOKUP(B1608,[1]Sheet1!A$1:C$84,3,FALSE)</f>
        <v>Angles, Shapes and Sections of Iron or Non Alloy Steel</v>
      </c>
      <c r="D1608" t="s">
        <v>87</v>
      </c>
      <c r="E1608" t="s">
        <v>86</v>
      </c>
      <c r="F1608" t="s">
        <v>68</v>
      </c>
      <c r="G1608" t="s">
        <v>85</v>
      </c>
      <c r="H1608" t="s">
        <v>207</v>
      </c>
      <c r="I1608">
        <v>20198</v>
      </c>
      <c r="J1608">
        <v>41478</v>
      </c>
      <c r="K1608">
        <f t="shared" si="50"/>
        <v>41.478000000000002</v>
      </c>
      <c r="L1608">
        <f t="shared" si="51"/>
        <v>486.9569410289792</v>
      </c>
    </row>
    <row r="1609" spans="1:12" x14ac:dyDescent="0.35">
      <c r="A1609" t="s">
        <v>157</v>
      </c>
      <c r="B1609">
        <v>72163211</v>
      </c>
      <c r="C1609" t="str">
        <f>VLOOKUP(B1609,[1]Sheet1!A$1:C$84,3,FALSE)</f>
        <v>Angles, Shapes and Sections of Iron or Non Alloy Steel</v>
      </c>
      <c r="D1609" t="s">
        <v>87</v>
      </c>
      <c r="E1609" t="s">
        <v>86</v>
      </c>
      <c r="F1609" t="s">
        <v>68</v>
      </c>
      <c r="G1609" t="s">
        <v>67</v>
      </c>
      <c r="H1609" t="s">
        <v>207</v>
      </c>
      <c r="I1609">
        <v>49559</v>
      </c>
      <c r="J1609">
        <v>74134</v>
      </c>
      <c r="K1609">
        <f t="shared" si="50"/>
        <v>74.134</v>
      </c>
      <c r="L1609">
        <f t="shared" si="51"/>
        <v>668.50567890576519</v>
      </c>
    </row>
    <row r="1610" spans="1:12" x14ac:dyDescent="0.35">
      <c r="A1610" t="s">
        <v>157</v>
      </c>
      <c r="B1610">
        <v>72163211</v>
      </c>
      <c r="C1610" t="str">
        <f>VLOOKUP(B1610,[1]Sheet1!A$1:C$84,3,FALSE)</f>
        <v>Angles, Shapes and Sections of Iron or Non Alloy Steel</v>
      </c>
      <c r="D1610" t="s">
        <v>80</v>
      </c>
      <c r="E1610" t="s">
        <v>79</v>
      </c>
      <c r="F1610" t="s">
        <v>68</v>
      </c>
      <c r="G1610" t="s">
        <v>85</v>
      </c>
      <c r="H1610" t="s">
        <v>207</v>
      </c>
      <c r="I1610">
        <v>331020</v>
      </c>
      <c r="J1610">
        <v>679768</v>
      </c>
      <c r="K1610">
        <f t="shared" si="50"/>
        <v>679.76800000000003</v>
      </c>
      <c r="L1610">
        <f t="shared" si="51"/>
        <v>486.96025702886863</v>
      </c>
    </row>
    <row r="1611" spans="1:12" x14ac:dyDescent="0.35">
      <c r="A1611" t="s">
        <v>157</v>
      </c>
      <c r="B1611">
        <v>72163211</v>
      </c>
      <c r="C1611" t="str">
        <f>VLOOKUP(B1611,[1]Sheet1!A$1:C$84,3,FALSE)</f>
        <v>Angles, Shapes and Sections of Iron or Non Alloy Steel</v>
      </c>
      <c r="D1611" t="s">
        <v>80</v>
      </c>
      <c r="E1611" t="s">
        <v>79</v>
      </c>
      <c r="F1611" t="s">
        <v>68</v>
      </c>
      <c r="G1611" t="s">
        <v>67</v>
      </c>
      <c r="H1611" t="s">
        <v>207</v>
      </c>
      <c r="I1611">
        <v>28961141</v>
      </c>
      <c r="J1611">
        <v>65661354</v>
      </c>
      <c r="K1611">
        <f t="shared" si="50"/>
        <v>65661.354000000007</v>
      </c>
      <c r="L1611">
        <f t="shared" si="51"/>
        <v>441.06828805266485</v>
      </c>
    </row>
    <row r="1612" spans="1:12" x14ac:dyDescent="0.35">
      <c r="A1612" t="s">
        <v>157</v>
      </c>
      <c r="B1612">
        <v>72163211</v>
      </c>
      <c r="C1612" t="str">
        <f>VLOOKUP(B1612,[1]Sheet1!A$1:C$84,3,FALSE)</f>
        <v>Angles, Shapes and Sections of Iron or Non Alloy Steel</v>
      </c>
      <c r="D1612" t="s">
        <v>135</v>
      </c>
      <c r="E1612" t="s">
        <v>134</v>
      </c>
      <c r="F1612" t="s">
        <v>68</v>
      </c>
      <c r="G1612" t="s">
        <v>67</v>
      </c>
      <c r="H1612" t="s">
        <v>207</v>
      </c>
      <c r="I1612">
        <v>325555</v>
      </c>
      <c r="J1612">
        <v>607995</v>
      </c>
      <c r="K1612">
        <f t="shared" si="50"/>
        <v>607.995</v>
      </c>
      <c r="L1612">
        <f t="shared" si="51"/>
        <v>535.45670605843793</v>
      </c>
    </row>
    <row r="1613" spans="1:12" x14ac:dyDescent="0.35">
      <c r="A1613" t="s">
        <v>156</v>
      </c>
      <c r="B1613">
        <v>72163219</v>
      </c>
      <c r="C1613" t="str">
        <f>VLOOKUP(B1613,[1]Sheet1!A$1:C$84,3,FALSE)</f>
        <v>Angles, Shapes and Sections of Iron or Non Alloy Steel</v>
      </c>
      <c r="D1613" t="s">
        <v>67</v>
      </c>
      <c r="E1613" t="s">
        <v>94</v>
      </c>
      <c r="F1613" t="s">
        <v>68</v>
      </c>
      <c r="G1613" t="s">
        <v>85</v>
      </c>
      <c r="H1613" t="s">
        <v>207</v>
      </c>
      <c r="I1613">
        <v>6408</v>
      </c>
      <c r="J1613">
        <v>13096</v>
      </c>
      <c r="K1613">
        <f t="shared" si="50"/>
        <v>13.096</v>
      </c>
      <c r="L1613">
        <f t="shared" si="51"/>
        <v>489.30971288943186</v>
      </c>
    </row>
    <row r="1614" spans="1:12" x14ac:dyDescent="0.35">
      <c r="A1614" t="s">
        <v>156</v>
      </c>
      <c r="B1614">
        <v>72163219</v>
      </c>
      <c r="C1614" t="str">
        <f>VLOOKUP(B1614,[1]Sheet1!A$1:C$84,3,FALSE)</f>
        <v>Angles, Shapes and Sections of Iron or Non Alloy Steel</v>
      </c>
      <c r="D1614" t="s">
        <v>67</v>
      </c>
      <c r="E1614" t="s">
        <v>94</v>
      </c>
      <c r="F1614" t="s">
        <v>68</v>
      </c>
      <c r="G1614" t="s">
        <v>67</v>
      </c>
      <c r="H1614" t="s">
        <v>207</v>
      </c>
      <c r="I1614">
        <v>16605</v>
      </c>
      <c r="J1614">
        <v>31170</v>
      </c>
      <c r="K1614">
        <f t="shared" si="50"/>
        <v>31.17</v>
      </c>
      <c r="L1614">
        <f t="shared" si="51"/>
        <v>532.7237728585178</v>
      </c>
    </row>
    <row r="1615" spans="1:12" x14ac:dyDescent="0.35">
      <c r="A1615" t="s">
        <v>156</v>
      </c>
      <c r="B1615">
        <v>72163219</v>
      </c>
      <c r="C1615" t="str">
        <f>VLOOKUP(B1615,[1]Sheet1!A$1:C$84,3,FALSE)</f>
        <v>Angles, Shapes and Sections of Iron or Non Alloy Steel</v>
      </c>
      <c r="D1615" t="s">
        <v>92</v>
      </c>
      <c r="E1615" t="s">
        <v>91</v>
      </c>
      <c r="F1615" t="s">
        <v>68</v>
      </c>
      <c r="G1615" t="s">
        <v>85</v>
      </c>
      <c r="H1615" t="s">
        <v>207</v>
      </c>
      <c r="I1615">
        <v>28</v>
      </c>
      <c r="J1615">
        <v>57</v>
      </c>
      <c r="K1615">
        <f t="shared" si="50"/>
        <v>5.7000000000000002E-2</v>
      </c>
      <c r="L1615">
        <f t="shared" si="51"/>
        <v>491.22807017543857</v>
      </c>
    </row>
    <row r="1616" spans="1:12" x14ac:dyDescent="0.35">
      <c r="A1616" t="s">
        <v>156</v>
      </c>
      <c r="B1616">
        <v>72163219</v>
      </c>
      <c r="C1616" t="str">
        <f>VLOOKUP(B1616,[1]Sheet1!A$1:C$84,3,FALSE)</f>
        <v>Angles, Shapes and Sections of Iron or Non Alloy Steel</v>
      </c>
      <c r="D1616" t="s">
        <v>92</v>
      </c>
      <c r="E1616" t="s">
        <v>91</v>
      </c>
      <c r="F1616" t="s">
        <v>68</v>
      </c>
      <c r="G1616" t="s">
        <v>67</v>
      </c>
      <c r="H1616" t="s">
        <v>207</v>
      </c>
      <c r="I1616">
        <v>428</v>
      </c>
      <c r="J1616">
        <v>294</v>
      </c>
      <c r="K1616">
        <f t="shared" si="50"/>
        <v>0.29399999999999998</v>
      </c>
      <c r="L1616">
        <f t="shared" si="51"/>
        <v>1455.7823129251701</v>
      </c>
    </row>
    <row r="1617" spans="1:12" x14ac:dyDescent="0.35">
      <c r="A1617" t="s">
        <v>156</v>
      </c>
      <c r="B1617">
        <v>72163219</v>
      </c>
      <c r="C1617" t="str">
        <f>VLOOKUP(B1617,[1]Sheet1!A$1:C$84,3,FALSE)</f>
        <v>Angles, Shapes and Sections of Iron or Non Alloy Steel</v>
      </c>
      <c r="D1617" t="s">
        <v>89</v>
      </c>
      <c r="E1617" t="s">
        <v>88</v>
      </c>
      <c r="F1617" t="s">
        <v>68</v>
      </c>
      <c r="G1617" t="s">
        <v>85</v>
      </c>
      <c r="H1617" t="s">
        <v>207</v>
      </c>
      <c r="I1617">
        <v>6339</v>
      </c>
      <c r="J1617">
        <v>12955</v>
      </c>
      <c r="K1617">
        <f t="shared" si="50"/>
        <v>12.955</v>
      </c>
      <c r="L1617">
        <f t="shared" si="51"/>
        <v>489.30914704747204</v>
      </c>
    </row>
    <row r="1618" spans="1:12" x14ac:dyDescent="0.35">
      <c r="A1618" t="s">
        <v>156</v>
      </c>
      <c r="B1618">
        <v>72163219</v>
      </c>
      <c r="C1618" t="str">
        <f>VLOOKUP(B1618,[1]Sheet1!A$1:C$84,3,FALSE)</f>
        <v>Angles, Shapes and Sections of Iron or Non Alloy Steel</v>
      </c>
      <c r="D1618" t="s">
        <v>89</v>
      </c>
      <c r="E1618" t="s">
        <v>88</v>
      </c>
      <c r="F1618" t="s">
        <v>68</v>
      </c>
      <c r="G1618" t="s">
        <v>67</v>
      </c>
      <c r="H1618" t="s">
        <v>207</v>
      </c>
      <c r="I1618">
        <v>26797</v>
      </c>
      <c r="J1618">
        <v>51140</v>
      </c>
      <c r="K1618">
        <f t="shared" si="50"/>
        <v>51.14</v>
      </c>
      <c r="L1618">
        <f t="shared" si="51"/>
        <v>523.99296050058661</v>
      </c>
    </row>
    <row r="1619" spans="1:12" x14ac:dyDescent="0.35">
      <c r="A1619" t="s">
        <v>156</v>
      </c>
      <c r="B1619">
        <v>72163219</v>
      </c>
      <c r="C1619" t="str">
        <f>VLOOKUP(B1619,[1]Sheet1!A$1:C$84,3,FALSE)</f>
        <v>Angles, Shapes and Sections of Iron or Non Alloy Steel</v>
      </c>
      <c r="D1619" t="s">
        <v>89</v>
      </c>
      <c r="E1619" t="s">
        <v>88</v>
      </c>
      <c r="F1619" t="s">
        <v>68</v>
      </c>
      <c r="G1619" t="s">
        <v>90</v>
      </c>
      <c r="H1619" t="s">
        <v>207</v>
      </c>
      <c r="I1619">
        <v>3711</v>
      </c>
      <c r="J1619">
        <v>6533</v>
      </c>
      <c r="K1619">
        <f t="shared" si="50"/>
        <v>6.5330000000000004</v>
      </c>
      <c r="L1619">
        <f t="shared" si="51"/>
        <v>568.03918567273843</v>
      </c>
    </row>
    <row r="1620" spans="1:12" x14ac:dyDescent="0.35">
      <c r="A1620" t="s">
        <v>156</v>
      </c>
      <c r="B1620">
        <v>72163219</v>
      </c>
      <c r="C1620" t="str">
        <f>VLOOKUP(B1620,[1]Sheet1!A$1:C$84,3,FALSE)</f>
        <v>Angles, Shapes and Sections of Iron or Non Alloy Steel</v>
      </c>
      <c r="D1620" t="s">
        <v>80</v>
      </c>
      <c r="E1620" t="s">
        <v>79</v>
      </c>
      <c r="F1620" t="s">
        <v>68</v>
      </c>
      <c r="G1620" t="s">
        <v>85</v>
      </c>
      <c r="H1620" t="s">
        <v>207</v>
      </c>
      <c r="I1620">
        <v>9993</v>
      </c>
      <c r="J1620">
        <v>20422</v>
      </c>
      <c r="K1620">
        <f t="shared" si="50"/>
        <v>20.422000000000001</v>
      </c>
      <c r="L1620">
        <f t="shared" si="51"/>
        <v>489.32523748898245</v>
      </c>
    </row>
    <row r="1621" spans="1:12" x14ac:dyDescent="0.35">
      <c r="A1621" t="s">
        <v>156</v>
      </c>
      <c r="B1621">
        <v>72163219</v>
      </c>
      <c r="C1621" t="str">
        <f>VLOOKUP(B1621,[1]Sheet1!A$1:C$84,3,FALSE)</f>
        <v>Angles, Shapes and Sections of Iron or Non Alloy Steel</v>
      </c>
      <c r="D1621" t="s">
        <v>80</v>
      </c>
      <c r="E1621" t="s">
        <v>79</v>
      </c>
      <c r="F1621" t="s">
        <v>68</v>
      </c>
      <c r="G1621" t="s">
        <v>67</v>
      </c>
      <c r="H1621" t="s">
        <v>207</v>
      </c>
      <c r="I1621">
        <v>960357</v>
      </c>
      <c r="J1621">
        <v>2209826</v>
      </c>
      <c r="K1621">
        <f t="shared" si="50"/>
        <v>2209.826</v>
      </c>
      <c r="L1621">
        <f t="shared" si="51"/>
        <v>434.58489491932846</v>
      </c>
    </row>
    <row r="1622" spans="1:12" x14ac:dyDescent="0.35">
      <c r="A1622" t="s">
        <v>155</v>
      </c>
      <c r="B1622">
        <v>72163291</v>
      </c>
      <c r="C1622" t="str">
        <f>VLOOKUP(B1622,[1]Sheet1!A$1:C$84,3,FALSE)</f>
        <v>Angles, Shapes and Sections of Iron or Non Alloy Steel</v>
      </c>
      <c r="D1622" t="s">
        <v>72</v>
      </c>
      <c r="E1622" t="s">
        <v>93</v>
      </c>
      <c r="F1622" t="s">
        <v>68</v>
      </c>
      <c r="G1622" t="s">
        <v>85</v>
      </c>
      <c r="H1622" t="s">
        <v>207</v>
      </c>
      <c r="I1622">
        <v>76482</v>
      </c>
      <c r="J1622">
        <v>158092</v>
      </c>
      <c r="K1622">
        <f t="shared" si="50"/>
        <v>158.09200000000001</v>
      </c>
      <c r="L1622">
        <f t="shared" si="51"/>
        <v>483.78159552665534</v>
      </c>
    </row>
    <row r="1623" spans="1:12" x14ac:dyDescent="0.35">
      <c r="A1623" t="s">
        <v>155</v>
      </c>
      <c r="B1623">
        <v>72163291</v>
      </c>
      <c r="C1623" t="str">
        <f>VLOOKUP(B1623,[1]Sheet1!A$1:C$84,3,FALSE)</f>
        <v>Angles, Shapes and Sections of Iron or Non Alloy Steel</v>
      </c>
      <c r="D1623" t="s">
        <v>72</v>
      </c>
      <c r="E1623" t="s">
        <v>93</v>
      </c>
      <c r="F1623" t="s">
        <v>68</v>
      </c>
      <c r="G1623" t="s">
        <v>67</v>
      </c>
      <c r="H1623" t="s">
        <v>207</v>
      </c>
      <c r="I1623">
        <v>511628</v>
      </c>
      <c r="J1623">
        <v>888855</v>
      </c>
      <c r="K1623">
        <f t="shared" si="50"/>
        <v>888.85500000000002</v>
      </c>
      <c r="L1623">
        <f t="shared" si="51"/>
        <v>575.60344488133615</v>
      </c>
    </row>
    <row r="1624" spans="1:12" x14ac:dyDescent="0.35">
      <c r="A1624" t="s">
        <v>155</v>
      </c>
      <c r="B1624">
        <v>72163291</v>
      </c>
      <c r="C1624" t="str">
        <f>VLOOKUP(B1624,[1]Sheet1!A$1:C$84,3,FALSE)</f>
        <v>Angles, Shapes and Sections of Iron or Non Alloy Steel</v>
      </c>
      <c r="D1624" t="s">
        <v>92</v>
      </c>
      <c r="E1624" t="s">
        <v>91</v>
      </c>
      <c r="F1624" t="s">
        <v>68</v>
      </c>
      <c r="G1624" t="s">
        <v>85</v>
      </c>
      <c r="H1624" t="s">
        <v>207</v>
      </c>
      <c r="I1624">
        <v>1997631</v>
      </c>
      <c r="J1624">
        <v>4129228</v>
      </c>
      <c r="K1624">
        <f t="shared" si="50"/>
        <v>4129.2280000000001</v>
      </c>
      <c r="L1624">
        <f t="shared" si="51"/>
        <v>483.77832369634228</v>
      </c>
    </row>
    <row r="1625" spans="1:12" x14ac:dyDescent="0.35">
      <c r="A1625" t="s">
        <v>155</v>
      </c>
      <c r="B1625">
        <v>72163291</v>
      </c>
      <c r="C1625" t="str">
        <f>VLOOKUP(B1625,[1]Sheet1!A$1:C$84,3,FALSE)</f>
        <v>Angles, Shapes and Sections of Iron or Non Alloy Steel</v>
      </c>
      <c r="D1625" t="s">
        <v>92</v>
      </c>
      <c r="E1625" t="s">
        <v>91</v>
      </c>
      <c r="F1625" t="s">
        <v>68</v>
      </c>
      <c r="G1625" t="s">
        <v>67</v>
      </c>
      <c r="H1625" t="s">
        <v>207</v>
      </c>
      <c r="I1625">
        <v>31174645</v>
      </c>
      <c r="J1625">
        <v>62855852</v>
      </c>
      <c r="K1625">
        <f t="shared" si="50"/>
        <v>62855.851999999999</v>
      </c>
      <c r="L1625">
        <f t="shared" si="51"/>
        <v>495.97044679308459</v>
      </c>
    </row>
    <row r="1626" spans="1:12" x14ac:dyDescent="0.35">
      <c r="A1626" t="s">
        <v>155</v>
      </c>
      <c r="B1626">
        <v>72163291</v>
      </c>
      <c r="C1626" t="str">
        <f>VLOOKUP(B1626,[1]Sheet1!A$1:C$84,3,FALSE)</f>
        <v>Angles, Shapes and Sections of Iron or Non Alloy Steel</v>
      </c>
      <c r="D1626" t="s">
        <v>87</v>
      </c>
      <c r="E1626" t="s">
        <v>86</v>
      </c>
      <c r="F1626" t="s">
        <v>68</v>
      </c>
      <c r="G1626" t="s">
        <v>85</v>
      </c>
      <c r="H1626" t="s">
        <v>207</v>
      </c>
      <c r="I1626">
        <v>21193</v>
      </c>
      <c r="J1626">
        <v>43808</v>
      </c>
      <c r="K1626">
        <f t="shared" si="50"/>
        <v>43.808</v>
      </c>
      <c r="L1626">
        <f t="shared" si="51"/>
        <v>483.77008765522277</v>
      </c>
    </row>
    <row r="1627" spans="1:12" x14ac:dyDescent="0.35">
      <c r="A1627" t="s">
        <v>155</v>
      </c>
      <c r="B1627">
        <v>72163291</v>
      </c>
      <c r="C1627" t="str">
        <f>VLOOKUP(B1627,[1]Sheet1!A$1:C$84,3,FALSE)</f>
        <v>Angles, Shapes and Sections of Iron or Non Alloy Steel</v>
      </c>
      <c r="D1627" t="s">
        <v>87</v>
      </c>
      <c r="E1627" t="s">
        <v>86</v>
      </c>
      <c r="F1627" t="s">
        <v>68</v>
      </c>
      <c r="G1627" t="s">
        <v>67</v>
      </c>
      <c r="H1627" t="s">
        <v>207</v>
      </c>
      <c r="I1627">
        <v>44654</v>
      </c>
      <c r="J1627">
        <v>64911</v>
      </c>
      <c r="K1627">
        <f t="shared" si="50"/>
        <v>64.911000000000001</v>
      </c>
      <c r="L1627">
        <f t="shared" si="51"/>
        <v>687.9265455777911</v>
      </c>
    </row>
    <row r="1628" spans="1:12" x14ac:dyDescent="0.35">
      <c r="A1628" t="s">
        <v>155</v>
      </c>
      <c r="B1628">
        <v>72163291</v>
      </c>
      <c r="C1628" t="str">
        <f>VLOOKUP(B1628,[1]Sheet1!A$1:C$84,3,FALSE)</f>
        <v>Angles, Shapes and Sections of Iron or Non Alloy Steel</v>
      </c>
      <c r="D1628" t="s">
        <v>84</v>
      </c>
      <c r="E1628" t="s">
        <v>83</v>
      </c>
      <c r="F1628" t="s">
        <v>68</v>
      </c>
      <c r="G1628" t="s">
        <v>85</v>
      </c>
      <c r="H1628" t="s">
        <v>207</v>
      </c>
      <c r="I1628">
        <v>11828</v>
      </c>
      <c r="J1628">
        <v>24449</v>
      </c>
      <c r="K1628">
        <f t="shared" si="50"/>
        <v>24.449000000000002</v>
      </c>
      <c r="L1628">
        <f t="shared" si="51"/>
        <v>483.78256779418376</v>
      </c>
    </row>
    <row r="1629" spans="1:12" x14ac:dyDescent="0.35">
      <c r="A1629" t="s">
        <v>155</v>
      </c>
      <c r="B1629">
        <v>72163291</v>
      </c>
      <c r="C1629" t="str">
        <f>VLOOKUP(B1629,[1]Sheet1!A$1:C$84,3,FALSE)</f>
        <v>Angles, Shapes and Sections of Iron or Non Alloy Steel</v>
      </c>
      <c r="D1629" t="s">
        <v>84</v>
      </c>
      <c r="E1629" t="s">
        <v>83</v>
      </c>
      <c r="F1629" t="s">
        <v>68</v>
      </c>
      <c r="G1629" t="s">
        <v>67</v>
      </c>
      <c r="H1629" t="s">
        <v>207</v>
      </c>
      <c r="I1629">
        <v>11667</v>
      </c>
      <c r="J1629">
        <v>3015</v>
      </c>
      <c r="K1629">
        <f t="shared" si="50"/>
        <v>3.0150000000000001</v>
      </c>
      <c r="L1629">
        <f t="shared" si="51"/>
        <v>3869.6517412935323</v>
      </c>
    </row>
    <row r="1630" spans="1:12" x14ac:dyDescent="0.35">
      <c r="A1630" t="s">
        <v>155</v>
      </c>
      <c r="B1630">
        <v>72163291</v>
      </c>
      <c r="C1630" t="str">
        <f>VLOOKUP(B1630,[1]Sheet1!A$1:C$84,3,FALSE)</f>
        <v>Angles, Shapes and Sections of Iron or Non Alloy Steel</v>
      </c>
      <c r="D1630" t="s">
        <v>80</v>
      </c>
      <c r="E1630" t="s">
        <v>79</v>
      </c>
      <c r="F1630" t="s">
        <v>68</v>
      </c>
      <c r="G1630" t="s">
        <v>85</v>
      </c>
      <c r="H1630" t="s">
        <v>207</v>
      </c>
      <c r="I1630">
        <v>722308</v>
      </c>
      <c r="J1630">
        <v>1493055</v>
      </c>
      <c r="K1630">
        <f t="shared" si="50"/>
        <v>1493.0550000000001</v>
      </c>
      <c r="L1630">
        <f t="shared" si="51"/>
        <v>483.77856140597629</v>
      </c>
    </row>
    <row r="1631" spans="1:12" x14ac:dyDescent="0.35">
      <c r="A1631" t="s">
        <v>155</v>
      </c>
      <c r="B1631">
        <v>72163291</v>
      </c>
      <c r="C1631" t="str">
        <f>VLOOKUP(B1631,[1]Sheet1!A$1:C$84,3,FALSE)</f>
        <v>Angles, Shapes and Sections of Iron or Non Alloy Steel</v>
      </c>
      <c r="D1631" t="s">
        <v>80</v>
      </c>
      <c r="E1631" t="s">
        <v>79</v>
      </c>
      <c r="F1631" t="s">
        <v>68</v>
      </c>
      <c r="G1631" t="s">
        <v>67</v>
      </c>
      <c r="H1631" t="s">
        <v>207</v>
      </c>
      <c r="I1631">
        <v>67745114</v>
      </c>
      <c r="J1631">
        <v>151762029</v>
      </c>
      <c r="K1631">
        <f t="shared" si="50"/>
        <v>151762.02900000001</v>
      </c>
      <c r="L1631">
        <f t="shared" si="51"/>
        <v>446.39040770863704</v>
      </c>
    </row>
    <row r="1632" spans="1:12" x14ac:dyDescent="0.35">
      <c r="A1632" t="s">
        <v>155</v>
      </c>
      <c r="B1632">
        <v>72163291</v>
      </c>
      <c r="C1632" t="str">
        <f>VLOOKUP(B1632,[1]Sheet1!A$1:C$84,3,FALSE)</f>
        <v>Angles, Shapes and Sections of Iron or Non Alloy Steel</v>
      </c>
      <c r="D1632" t="s">
        <v>135</v>
      </c>
      <c r="E1632" t="s">
        <v>134</v>
      </c>
      <c r="F1632" t="s">
        <v>68</v>
      </c>
      <c r="G1632" t="s">
        <v>67</v>
      </c>
      <c r="H1632" t="s">
        <v>207</v>
      </c>
      <c r="I1632">
        <v>3286495</v>
      </c>
      <c r="J1632">
        <v>5755736</v>
      </c>
      <c r="K1632">
        <f t="shared" si="50"/>
        <v>5755.7359999999999</v>
      </c>
      <c r="L1632">
        <f t="shared" si="51"/>
        <v>570.99474333082685</v>
      </c>
    </row>
    <row r="1633" spans="1:12" x14ac:dyDescent="0.35">
      <c r="A1633" t="s">
        <v>154</v>
      </c>
      <c r="B1633">
        <v>72163299</v>
      </c>
      <c r="C1633" t="str">
        <f>VLOOKUP(B1633,[1]Sheet1!A$1:C$84,3,FALSE)</f>
        <v>Angles, Shapes and Sections of Iron or Non Alloy Steel</v>
      </c>
      <c r="D1633" t="s">
        <v>87</v>
      </c>
      <c r="E1633" t="s">
        <v>86</v>
      </c>
      <c r="F1633" t="s">
        <v>68</v>
      </c>
      <c r="G1633" t="s">
        <v>85</v>
      </c>
      <c r="H1633" t="s">
        <v>207</v>
      </c>
      <c r="I1633">
        <v>889955</v>
      </c>
      <c r="J1633">
        <v>1461937</v>
      </c>
      <c r="K1633">
        <f t="shared" si="50"/>
        <v>1461.9369999999999</v>
      </c>
      <c r="L1633">
        <f t="shared" si="51"/>
        <v>608.7505822754332</v>
      </c>
    </row>
    <row r="1634" spans="1:12" x14ac:dyDescent="0.35">
      <c r="A1634" t="s">
        <v>154</v>
      </c>
      <c r="B1634">
        <v>72163299</v>
      </c>
      <c r="C1634" t="str">
        <f>VLOOKUP(B1634,[1]Sheet1!A$1:C$84,3,FALSE)</f>
        <v>Angles, Shapes and Sections of Iron or Non Alloy Steel</v>
      </c>
      <c r="D1634" t="s">
        <v>87</v>
      </c>
      <c r="E1634" t="s">
        <v>86</v>
      </c>
      <c r="F1634" t="s">
        <v>68</v>
      </c>
      <c r="G1634" t="s">
        <v>67</v>
      </c>
      <c r="H1634" t="s">
        <v>207</v>
      </c>
      <c r="I1634">
        <v>10192</v>
      </c>
      <c r="J1634">
        <v>21548</v>
      </c>
      <c r="K1634">
        <f t="shared" si="50"/>
        <v>21.547999999999998</v>
      </c>
      <c r="L1634">
        <f t="shared" si="51"/>
        <v>472.99053276406164</v>
      </c>
    </row>
    <row r="1635" spans="1:12" x14ac:dyDescent="0.35">
      <c r="A1635" t="s">
        <v>154</v>
      </c>
      <c r="B1635">
        <v>72163299</v>
      </c>
      <c r="C1635" t="str">
        <f>VLOOKUP(B1635,[1]Sheet1!A$1:C$84,3,FALSE)</f>
        <v>Angles, Shapes and Sections of Iron or Non Alloy Steel</v>
      </c>
      <c r="D1635" t="s">
        <v>87</v>
      </c>
      <c r="E1635" t="s">
        <v>86</v>
      </c>
      <c r="F1635" t="s">
        <v>68</v>
      </c>
      <c r="G1635" t="s">
        <v>92</v>
      </c>
      <c r="H1635" t="s">
        <v>207</v>
      </c>
      <c r="I1635">
        <v>2193780</v>
      </c>
      <c r="J1635">
        <v>3562697</v>
      </c>
      <c r="K1635">
        <f t="shared" si="50"/>
        <v>3562.6970000000001</v>
      </c>
      <c r="L1635">
        <f t="shared" si="51"/>
        <v>615.76384407655212</v>
      </c>
    </row>
    <row r="1636" spans="1:12" x14ac:dyDescent="0.35">
      <c r="A1636" t="s">
        <v>154</v>
      </c>
      <c r="B1636">
        <v>72163299</v>
      </c>
      <c r="C1636" t="str">
        <f>VLOOKUP(B1636,[1]Sheet1!A$1:C$84,3,FALSE)</f>
        <v>Angles, Shapes and Sections of Iron or Non Alloy Steel</v>
      </c>
      <c r="D1636" t="s">
        <v>80</v>
      </c>
      <c r="E1636" t="s">
        <v>79</v>
      </c>
      <c r="F1636" t="s">
        <v>68</v>
      </c>
      <c r="G1636" t="s">
        <v>85</v>
      </c>
      <c r="H1636" t="s">
        <v>207</v>
      </c>
      <c r="I1636">
        <v>6244</v>
      </c>
      <c r="J1636">
        <v>10258</v>
      </c>
      <c r="K1636">
        <f t="shared" si="50"/>
        <v>10.257999999999999</v>
      </c>
      <c r="L1636">
        <f t="shared" si="51"/>
        <v>608.69565217391312</v>
      </c>
    </row>
    <row r="1637" spans="1:12" x14ac:dyDescent="0.35">
      <c r="A1637" t="s">
        <v>154</v>
      </c>
      <c r="B1637">
        <v>72163299</v>
      </c>
      <c r="C1637" t="str">
        <f>VLOOKUP(B1637,[1]Sheet1!A$1:C$84,3,FALSE)</f>
        <v>Angles, Shapes and Sections of Iron or Non Alloy Steel</v>
      </c>
      <c r="D1637" t="s">
        <v>80</v>
      </c>
      <c r="E1637" t="s">
        <v>79</v>
      </c>
      <c r="F1637" t="s">
        <v>68</v>
      </c>
      <c r="G1637" t="s">
        <v>67</v>
      </c>
      <c r="H1637" t="s">
        <v>207</v>
      </c>
      <c r="I1637">
        <v>572973</v>
      </c>
      <c r="J1637">
        <v>1276181</v>
      </c>
      <c r="K1637">
        <f t="shared" si="50"/>
        <v>1276.181</v>
      </c>
      <c r="L1637">
        <f t="shared" si="51"/>
        <v>448.9747144017972</v>
      </c>
    </row>
    <row r="1638" spans="1:12" x14ac:dyDescent="0.35">
      <c r="A1638" t="s">
        <v>153</v>
      </c>
      <c r="B1638">
        <v>72163310</v>
      </c>
      <c r="C1638" t="str">
        <f>VLOOKUP(B1638,[1]Sheet1!A$1:C$84,3,FALSE)</f>
        <v>Angles, Shapes and Sections of Iron or Non Alloy Steel</v>
      </c>
      <c r="D1638" t="s">
        <v>67</v>
      </c>
      <c r="E1638" t="s">
        <v>94</v>
      </c>
      <c r="F1638" t="s">
        <v>68</v>
      </c>
      <c r="G1638" t="s">
        <v>85</v>
      </c>
      <c r="H1638" t="s">
        <v>207</v>
      </c>
      <c r="I1638">
        <v>371</v>
      </c>
      <c r="J1638">
        <v>744</v>
      </c>
      <c r="K1638">
        <f t="shared" si="50"/>
        <v>0.74399999999999999</v>
      </c>
      <c r="L1638">
        <f t="shared" si="51"/>
        <v>498.65591397849465</v>
      </c>
    </row>
    <row r="1639" spans="1:12" x14ac:dyDescent="0.35">
      <c r="A1639" t="s">
        <v>153</v>
      </c>
      <c r="B1639">
        <v>72163310</v>
      </c>
      <c r="C1639" t="str">
        <f>VLOOKUP(B1639,[1]Sheet1!A$1:C$84,3,FALSE)</f>
        <v>Angles, Shapes and Sections of Iron or Non Alloy Steel</v>
      </c>
      <c r="D1639" t="s">
        <v>67</v>
      </c>
      <c r="E1639" t="s">
        <v>94</v>
      </c>
      <c r="F1639" t="s">
        <v>68</v>
      </c>
      <c r="G1639" t="s">
        <v>67</v>
      </c>
      <c r="H1639" t="s">
        <v>207</v>
      </c>
      <c r="I1639">
        <v>942</v>
      </c>
      <c r="J1639">
        <v>2180</v>
      </c>
      <c r="K1639">
        <f t="shared" si="50"/>
        <v>2.1800000000000002</v>
      </c>
      <c r="L1639">
        <f t="shared" si="51"/>
        <v>432.11009174311926</v>
      </c>
    </row>
    <row r="1640" spans="1:12" x14ac:dyDescent="0.35">
      <c r="A1640" t="s">
        <v>153</v>
      </c>
      <c r="B1640">
        <v>72163310</v>
      </c>
      <c r="C1640" t="str">
        <f>VLOOKUP(B1640,[1]Sheet1!A$1:C$84,3,FALSE)</f>
        <v>Angles, Shapes and Sections of Iron or Non Alloy Steel</v>
      </c>
      <c r="D1640" t="s">
        <v>72</v>
      </c>
      <c r="E1640" t="s">
        <v>93</v>
      </c>
      <c r="F1640" t="s">
        <v>68</v>
      </c>
      <c r="G1640" t="s">
        <v>85</v>
      </c>
      <c r="H1640" t="s">
        <v>207</v>
      </c>
      <c r="I1640">
        <v>11682</v>
      </c>
      <c r="J1640">
        <v>23415</v>
      </c>
      <c r="K1640">
        <f t="shared" si="50"/>
        <v>23.414999999999999</v>
      </c>
      <c r="L1640">
        <f t="shared" si="51"/>
        <v>498.91095451633572</v>
      </c>
    </row>
    <row r="1641" spans="1:12" x14ac:dyDescent="0.35">
      <c r="A1641" t="s">
        <v>153</v>
      </c>
      <c r="B1641">
        <v>72163310</v>
      </c>
      <c r="C1641" t="str">
        <f>VLOOKUP(B1641,[1]Sheet1!A$1:C$84,3,FALSE)</f>
        <v>Angles, Shapes and Sections of Iron or Non Alloy Steel</v>
      </c>
      <c r="D1641" t="s">
        <v>72</v>
      </c>
      <c r="E1641" t="s">
        <v>93</v>
      </c>
      <c r="F1641" t="s">
        <v>68</v>
      </c>
      <c r="G1641" t="s">
        <v>67</v>
      </c>
      <c r="H1641" t="s">
        <v>207</v>
      </c>
      <c r="I1641">
        <v>76408</v>
      </c>
      <c r="J1641">
        <v>134728</v>
      </c>
      <c r="K1641">
        <f t="shared" si="50"/>
        <v>134.72800000000001</v>
      </c>
      <c r="L1641">
        <f t="shared" si="51"/>
        <v>567.12784276468142</v>
      </c>
    </row>
    <row r="1642" spans="1:12" x14ac:dyDescent="0.35">
      <c r="A1642" t="s">
        <v>153</v>
      </c>
      <c r="B1642">
        <v>72163310</v>
      </c>
      <c r="C1642" t="str">
        <f>VLOOKUP(B1642,[1]Sheet1!A$1:C$84,3,FALSE)</f>
        <v>Angles, Shapes and Sections of Iron or Non Alloy Steel</v>
      </c>
      <c r="D1642" t="s">
        <v>92</v>
      </c>
      <c r="E1642" t="s">
        <v>91</v>
      </c>
      <c r="F1642" t="s">
        <v>68</v>
      </c>
      <c r="G1642" t="s">
        <v>85</v>
      </c>
      <c r="H1642" t="s">
        <v>207</v>
      </c>
      <c r="I1642">
        <v>300964</v>
      </c>
      <c r="J1642">
        <v>603237</v>
      </c>
      <c r="K1642">
        <f t="shared" si="50"/>
        <v>603.23699999999997</v>
      </c>
      <c r="L1642">
        <f t="shared" si="51"/>
        <v>498.91502013304887</v>
      </c>
    </row>
    <row r="1643" spans="1:12" x14ac:dyDescent="0.35">
      <c r="A1643" t="s">
        <v>153</v>
      </c>
      <c r="B1643">
        <v>72163310</v>
      </c>
      <c r="C1643" t="str">
        <f>VLOOKUP(B1643,[1]Sheet1!A$1:C$84,3,FALSE)</f>
        <v>Angles, Shapes and Sections of Iron or Non Alloy Steel</v>
      </c>
      <c r="D1643" t="s">
        <v>92</v>
      </c>
      <c r="E1643" t="s">
        <v>91</v>
      </c>
      <c r="F1643" t="s">
        <v>68</v>
      </c>
      <c r="G1643" t="s">
        <v>67</v>
      </c>
      <c r="H1643" t="s">
        <v>207</v>
      </c>
      <c r="I1643">
        <v>4632048</v>
      </c>
      <c r="J1643">
        <v>10060243</v>
      </c>
      <c r="K1643">
        <f t="shared" si="50"/>
        <v>10060.243</v>
      </c>
      <c r="L1643">
        <f t="shared" si="51"/>
        <v>460.43102537384033</v>
      </c>
    </row>
    <row r="1644" spans="1:12" x14ac:dyDescent="0.35">
      <c r="A1644" t="s">
        <v>153</v>
      </c>
      <c r="B1644">
        <v>72163310</v>
      </c>
      <c r="C1644" t="str">
        <f>VLOOKUP(B1644,[1]Sheet1!A$1:C$84,3,FALSE)</f>
        <v>Angles, Shapes and Sections of Iron or Non Alloy Steel</v>
      </c>
      <c r="D1644" t="s">
        <v>87</v>
      </c>
      <c r="E1644" t="s">
        <v>86</v>
      </c>
      <c r="F1644" t="s">
        <v>68</v>
      </c>
      <c r="G1644" t="s">
        <v>85</v>
      </c>
      <c r="H1644" t="s">
        <v>207</v>
      </c>
      <c r="I1644">
        <v>323742</v>
      </c>
      <c r="J1644">
        <v>648893</v>
      </c>
      <c r="K1644">
        <f t="shared" si="50"/>
        <v>648.89300000000003</v>
      </c>
      <c r="L1644">
        <f t="shared" si="51"/>
        <v>498.91430482375364</v>
      </c>
    </row>
    <row r="1645" spans="1:12" x14ac:dyDescent="0.35">
      <c r="A1645" t="s">
        <v>153</v>
      </c>
      <c r="B1645">
        <v>72163310</v>
      </c>
      <c r="C1645" t="str">
        <f>VLOOKUP(B1645,[1]Sheet1!A$1:C$84,3,FALSE)</f>
        <v>Angles, Shapes and Sections of Iron or Non Alloy Steel</v>
      </c>
      <c r="D1645" t="s">
        <v>87</v>
      </c>
      <c r="E1645" t="s">
        <v>86</v>
      </c>
      <c r="F1645" t="s">
        <v>68</v>
      </c>
      <c r="G1645" t="s">
        <v>67</v>
      </c>
      <c r="H1645" t="s">
        <v>207</v>
      </c>
      <c r="I1645">
        <v>908304</v>
      </c>
      <c r="J1645">
        <v>1752641</v>
      </c>
      <c r="K1645">
        <f t="shared" si="50"/>
        <v>1752.6410000000001</v>
      </c>
      <c r="L1645">
        <f t="shared" si="51"/>
        <v>518.24874574998523</v>
      </c>
    </row>
    <row r="1646" spans="1:12" x14ac:dyDescent="0.35">
      <c r="A1646" t="s">
        <v>153</v>
      </c>
      <c r="B1646">
        <v>72163310</v>
      </c>
      <c r="C1646" t="str">
        <f>VLOOKUP(B1646,[1]Sheet1!A$1:C$84,3,FALSE)</f>
        <v>Angles, Shapes and Sections of Iron or Non Alloy Steel</v>
      </c>
      <c r="D1646" t="s">
        <v>80</v>
      </c>
      <c r="E1646" t="s">
        <v>79</v>
      </c>
      <c r="F1646" t="s">
        <v>68</v>
      </c>
      <c r="G1646" t="s">
        <v>85</v>
      </c>
      <c r="H1646" t="s">
        <v>207</v>
      </c>
      <c r="I1646">
        <v>116432</v>
      </c>
      <c r="J1646">
        <v>233371</v>
      </c>
      <c r="K1646">
        <f t="shared" si="50"/>
        <v>233.37100000000001</v>
      </c>
      <c r="L1646">
        <f t="shared" si="51"/>
        <v>498.91374678087681</v>
      </c>
    </row>
    <row r="1647" spans="1:12" x14ac:dyDescent="0.35">
      <c r="A1647" t="s">
        <v>153</v>
      </c>
      <c r="B1647">
        <v>72163310</v>
      </c>
      <c r="C1647" t="str">
        <f>VLOOKUP(B1647,[1]Sheet1!A$1:C$84,3,FALSE)</f>
        <v>Angles, Shapes and Sections of Iron or Non Alloy Steel</v>
      </c>
      <c r="D1647" t="s">
        <v>80</v>
      </c>
      <c r="E1647" t="s">
        <v>79</v>
      </c>
      <c r="F1647" t="s">
        <v>68</v>
      </c>
      <c r="G1647" t="s">
        <v>67</v>
      </c>
      <c r="H1647" t="s">
        <v>207</v>
      </c>
      <c r="I1647">
        <v>11003646</v>
      </c>
      <c r="J1647">
        <v>25208644</v>
      </c>
      <c r="K1647">
        <f t="shared" si="50"/>
        <v>25208.644</v>
      </c>
      <c r="L1647">
        <f t="shared" si="51"/>
        <v>436.5028916271736</v>
      </c>
    </row>
    <row r="1648" spans="1:12" x14ac:dyDescent="0.35">
      <c r="A1648" t="s">
        <v>153</v>
      </c>
      <c r="B1648">
        <v>72163310</v>
      </c>
      <c r="C1648" t="str">
        <f>VLOOKUP(B1648,[1]Sheet1!A$1:C$84,3,FALSE)</f>
        <v>Angles, Shapes and Sections of Iron or Non Alloy Steel</v>
      </c>
      <c r="D1648" t="s">
        <v>135</v>
      </c>
      <c r="E1648" t="s">
        <v>134</v>
      </c>
      <c r="F1648" t="s">
        <v>68</v>
      </c>
      <c r="G1648" t="s">
        <v>67</v>
      </c>
      <c r="H1648" t="s">
        <v>207</v>
      </c>
      <c r="I1648">
        <v>120265</v>
      </c>
      <c r="J1648">
        <v>241205</v>
      </c>
      <c r="K1648">
        <f t="shared" si="50"/>
        <v>241.20500000000001</v>
      </c>
      <c r="L1648">
        <f t="shared" si="51"/>
        <v>498.60077527414438</v>
      </c>
    </row>
    <row r="1649" spans="1:12" x14ac:dyDescent="0.35">
      <c r="A1649" t="s">
        <v>152</v>
      </c>
      <c r="B1649">
        <v>72163390</v>
      </c>
      <c r="C1649" t="str">
        <f>VLOOKUP(B1649,[1]Sheet1!A$1:C$84,3,FALSE)</f>
        <v>Angles, Shapes and Sections of Iron or Non Alloy Steel</v>
      </c>
      <c r="D1649" t="s">
        <v>72</v>
      </c>
      <c r="E1649" t="s">
        <v>93</v>
      </c>
      <c r="F1649" t="s">
        <v>68</v>
      </c>
      <c r="G1649" t="s">
        <v>85</v>
      </c>
      <c r="H1649" t="s">
        <v>207</v>
      </c>
      <c r="I1649">
        <v>53352</v>
      </c>
      <c r="J1649">
        <v>107546</v>
      </c>
      <c r="K1649">
        <f t="shared" si="50"/>
        <v>107.54600000000001</v>
      </c>
      <c r="L1649">
        <f t="shared" si="51"/>
        <v>496.08539601658822</v>
      </c>
    </row>
    <row r="1650" spans="1:12" x14ac:dyDescent="0.35">
      <c r="A1650" t="s">
        <v>152</v>
      </c>
      <c r="B1650">
        <v>72163390</v>
      </c>
      <c r="C1650" t="str">
        <f>VLOOKUP(B1650,[1]Sheet1!A$1:C$84,3,FALSE)</f>
        <v>Angles, Shapes and Sections of Iron or Non Alloy Steel</v>
      </c>
      <c r="D1650" t="s">
        <v>72</v>
      </c>
      <c r="E1650" t="s">
        <v>93</v>
      </c>
      <c r="F1650" t="s">
        <v>68</v>
      </c>
      <c r="G1650" t="s">
        <v>67</v>
      </c>
      <c r="H1650" t="s">
        <v>207</v>
      </c>
      <c r="I1650">
        <v>339675</v>
      </c>
      <c r="J1650">
        <v>608411</v>
      </c>
      <c r="K1650">
        <f t="shared" si="50"/>
        <v>608.41099999999994</v>
      </c>
      <c r="L1650">
        <f t="shared" si="51"/>
        <v>558.29858434512198</v>
      </c>
    </row>
    <row r="1651" spans="1:12" x14ac:dyDescent="0.35">
      <c r="A1651" t="s">
        <v>152</v>
      </c>
      <c r="B1651">
        <v>72163390</v>
      </c>
      <c r="C1651" t="str">
        <f>VLOOKUP(B1651,[1]Sheet1!A$1:C$84,3,FALSE)</f>
        <v>Angles, Shapes and Sections of Iron or Non Alloy Steel</v>
      </c>
      <c r="D1651" t="s">
        <v>92</v>
      </c>
      <c r="E1651" t="s">
        <v>91</v>
      </c>
      <c r="F1651" t="s">
        <v>68</v>
      </c>
      <c r="G1651" t="s">
        <v>85</v>
      </c>
      <c r="H1651" t="s">
        <v>207</v>
      </c>
      <c r="I1651">
        <v>1735096</v>
      </c>
      <c r="J1651">
        <v>3497579</v>
      </c>
      <c r="K1651">
        <f t="shared" si="50"/>
        <v>3497.5790000000002</v>
      </c>
      <c r="L1651">
        <f t="shared" si="51"/>
        <v>496.08486327256651</v>
      </c>
    </row>
    <row r="1652" spans="1:12" x14ac:dyDescent="0.35">
      <c r="A1652" t="s">
        <v>152</v>
      </c>
      <c r="B1652">
        <v>72163390</v>
      </c>
      <c r="C1652" t="str">
        <f>VLOOKUP(B1652,[1]Sheet1!A$1:C$84,3,FALSE)</f>
        <v>Angles, Shapes and Sections of Iron or Non Alloy Steel</v>
      </c>
      <c r="D1652" t="s">
        <v>92</v>
      </c>
      <c r="E1652" t="s">
        <v>91</v>
      </c>
      <c r="F1652" t="s">
        <v>68</v>
      </c>
      <c r="G1652" t="s">
        <v>67</v>
      </c>
      <c r="H1652" t="s">
        <v>207</v>
      </c>
      <c r="I1652">
        <v>26395237</v>
      </c>
      <c r="J1652">
        <v>53095376</v>
      </c>
      <c r="K1652">
        <f t="shared" si="50"/>
        <v>53095.375999999997</v>
      </c>
      <c r="L1652">
        <f t="shared" si="51"/>
        <v>497.12873301810691</v>
      </c>
    </row>
    <row r="1653" spans="1:12" x14ac:dyDescent="0.35">
      <c r="A1653" t="s">
        <v>152</v>
      </c>
      <c r="B1653">
        <v>72163390</v>
      </c>
      <c r="C1653" t="str">
        <f>VLOOKUP(B1653,[1]Sheet1!A$1:C$84,3,FALSE)</f>
        <v>Angles, Shapes and Sections of Iron or Non Alloy Steel</v>
      </c>
      <c r="D1653" t="s">
        <v>87</v>
      </c>
      <c r="E1653" t="s">
        <v>86</v>
      </c>
      <c r="F1653" t="s">
        <v>68</v>
      </c>
      <c r="G1653" t="s">
        <v>85</v>
      </c>
      <c r="H1653" t="s">
        <v>207</v>
      </c>
      <c r="I1653">
        <v>20288</v>
      </c>
      <c r="J1653">
        <v>40896</v>
      </c>
      <c r="K1653">
        <f t="shared" si="50"/>
        <v>40.896000000000001</v>
      </c>
      <c r="L1653">
        <f t="shared" si="51"/>
        <v>496.08763693270737</v>
      </c>
    </row>
    <row r="1654" spans="1:12" x14ac:dyDescent="0.35">
      <c r="A1654" t="s">
        <v>152</v>
      </c>
      <c r="B1654">
        <v>72163390</v>
      </c>
      <c r="C1654" t="str">
        <f>VLOOKUP(B1654,[1]Sheet1!A$1:C$84,3,FALSE)</f>
        <v>Angles, Shapes and Sections of Iron or Non Alloy Steel</v>
      </c>
      <c r="D1654" t="s">
        <v>87</v>
      </c>
      <c r="E1654" t="s">
        <v>86</v>
      </c>
      <c r="F1654" t="s">
        <v>68</v>
      </c>
      <c r="G1654" t="s">
        <v>67</v>
      </c>
      <c r="H1654" t="s">
        <v>207</v>
      </c>
      <c r="I1654">
        <v>47746</v>
      </c>
      <c r="J1654">
        <v>88513</v>
      </c>
      <c r="K1654">
        <f t="shared" si="50"/>
        <v>88.513000000000005</v>
      </c>
      <c r="L1654">
        <f t="shared" si="51"/>
        <v>539.42358749562209</v>
      </c>
    </row>
    <row r="1655" spans="1:12" x14ac:dyDescent="0.35">
      <c r="A1655" t="s">
        <v>152</v>
      </c>
      <c r="B1655">
        <v>72163390</v>
      </c>
      <c r="C1655" t="str">
        <f>VLOOKUP(B1655,[1]Sheet1!A$1:C$84,3,FALSE)</f>
        <v>Angles, Shapes and Sections of Iron or Non Alloy Steel</v>
      </c>
      <c r="D1655" t="s">
        <v>80</v>
      </c>
      <c r="E1655" t="s">
        <v>79</v>
      </c>
      <c r="F1655" t="s">
        <v>68</v>
      </c>
      <c r="G1655" t="s">
        <v>85</v>
      </c>
      <c r="H1655" t="s">
        <v>207</v>
      </c>
      <c r="I1655">
        <v>403192</v>
      </c>
      <c r="J1655">
        <v>812750</v>
      </c>
      <c r="K1655">
        <f t="shared" si="50"/>
        <v>812.75</v>
      </c>
      <c r="L1655">
        <f t="shared" si="51"/>
        <v>496.08366656413409</v>
      </c>
    </row>
    <row r="1656" spans="1:12" x14ac:dyDescent="0.35">
      <c r="A1656" t="s">
        <v>152</v>
      </c>
      <c r="B1656">
        <v>72163390</v>
      </c>
      <c r="C1656" t="str">
        <f>VLOOKUP(B1656,[1]Sheet1!A$1:C$84,3,FALSE)</f>
        <v>Angles, Shapes and Sections of Iron or Non Alloy Steel</v>
      </c>
      <c r="D1656" t="s">
        <v>80</v>
      </c>
      <c r="E1656" t="s">
        <v>79</v>
      </c>
      <c r="F1656" t="s">
        <v>68</v>
      </c>
      <c r="G1656" t="s">
        <v>67</v>
      </c>
      <c r="H1656" t="s">
        <v>207</v>
      </c>
      <c r="I1656">
        <v>38563105</v>
      </c>
      <c r="J1656">
        <v>87456592</v>
      </c>
      <c r="K1656">
        <f t="shared" si="50"/>
        <v>87456.592000000004</v>
      </c>
      <c r="L1656">
        <f t="shared" si="51"/>
        <v>440.93994652798727</v>
      </c>
    </row>
    <row r="1657" spans="1:12" x14ac:dyDescent="0.35">
      <c r="A1657" t="s">
        <v>152</v>
      </c>
      <c r="B1657">
        <v>72163390</v>
      </c>
      <c r="C1657" t="str">
        <f>VLOOKUP(B1657,[1]Sheet1!A$1:C$84,3,FALSE)</f>
        <v>Angles, Shapes and Sections of Iron or Non Alloy Steel</v>
      </c>
      <c r="D1657" t="s">
        <v>135</v>
      </c>
      <c r="E1657" t="s">
        <v>134</v>
      </c>
      <c r="F1657" t="s">
        <v>68</v>
      </c>
      <c r="G1657" t="s">
        <v>67</v>
      </c>
      <c r="H1657" t="s">
        <v>207</v>
      </c>
      <c r="I1657">
        <v>3261363</v>
      </c>
      <c r="J1657">
        <v>5941138</v>
      </c>
      <c r="K1657">
        <f t="shared" si="50"/>
        <v>5941.1379999999999</v>
      </c>
      <c r="L1657">
        <f t="shared" si="51"/>
        <v>548.94584168891549</v>
      </c>
    </row>
    <row r="1658" spans="1:12" x14ac:dyDescent="0.35">
      <c r="A1658" t="s">
        <v>151</v>
      </c>
      <c r="B1658">
        <v>72164010</v>
      </c>
      <c r="C1658" t="str">
        <f>VLOOKUP(B1658,[1]Sheet1!A$1:C$84,3,FALSE)</f>
        <v>Non Alloy and Other Alloy Merchant Bars and Light Sections</v>
      </c>
      <c r="D1658" t="s">
        <v>67</v>
      </c>
      <c r="E1658" t="s">
        <v>94</v>
      </c>
      <c r="F1658" t="s">
        <v>68</v>
      </c>
      <c r="G1658" t="s">
        <v>85</v>
      </c>
      <c r="H1658" t="s">
        <v>207</v>
      </c>
      <c r="I1658">
        <v>213677</v>
      </c>
      <c r="J1658">
        <v>395454</v>
      </c>
      <c r="K1658">
        <f t="shared" si="50"/>
        <v>395.45400000000001</v>
      </c>
      <c r="L1658">
        <f t="shared" si="51"/>
        <v>540.33338896559394</v>
      </c>
    </row>
    <row r="1659" spans="1:12" x14ac:dyDescent="0.35">
      <c r="A1659" t="s">
        <v>151</v>
      </c>
      <c r="B1659">
        <v>72164010</v>
      </c>
      <c r="C1659" t="str">
        <f>VLOOKUP(B1659,[1]Sheet1!A$1:C$84,3,FALSE)</f>
        <v>Non Alloy and Other Alloy Merchant Bars and Light Sections</v>
      </c>
      <c r="D1659" t="s">
        <v>67</v>
      </c>
      <c r="E1659" t="s">
        <v>94</v>
      </c>
      <c r="F1659" t="s">
        <v>68</v>
      </c>
      <c r="G1659" t="s">
        <v>67</v>
      </c>
      <c r="H1659" t="s">
        <v>207</v>
      </c>
      <c r="I1659">
        <v>568118</v>
      </c>
      <c r="J1659">
        <v>1110630</v>
      </c>
      <c r="K1659">
        <f t="shared" si="50"/>
        <v>1110.6300000000001</v>
      </c>
      <c r="L1659">
        <f t="shared" si="51"/>
        <v>511.52769149041529</v>
      </c>
    </row>
    <row r="1660" spans="1:12" x14ac:dyDescent="0.35">
      <c r="A1660" t="s">
        <v>151</v>
      </c>
      <c r="B1660">
        <v>72164010</v>
      </c>
      <c r="C1660" t="str">
        <f>VLOOKUP(B1660,[1]Sheet1!A$1:C$84,3,FALSE)</f>
        <v>Non Alloy and Other Alloy Merchant Bars and Light Sections</v>
      </c>
      <c r="D1660" t="s">
        <v>72</v>
      </c>
      <c r="E1660" t="s">
        <v>93</v>
      </c>
      <c r="F1660" t="s">
        <v>68</v>
      </c>
      <c r="G1660" t="s">
        <v>85</v>
      </c>
      <c r="H1660" t="s">
        <v>207</v>
      </c>
      <c r="I1660">
        <v>88065</v>
      </c>
      <c r="J1660">
        <v>162981</v>
      </c>
      <c r="K1660">
        <f t="shared" si="50"/>
        <v>162.98099999999999</v>
      </c>
      <c r="L1660">
        <f t="shared" si="51"/>
        <v>540.33905792699761</v>
      </c>
    </row>
    <row r="1661" spans="1:12" x14ac:dyDescent="0.35">
      <c r="A1661" t="s">
        <v>151</v>
      </c>
      <c r="B1661">
        <v>72164010</v>
      </c>
      <c r="C1661" t="str">
        <f>VLOOKUP(B1661,[1]Sheet1!A$1:C$84,3,FALSE)</f>
        <v>Non Alloy and Other Alloy Merchant Bars and Light Sections</v>
      </c>
      <c r="D1661" t="s">
        <v>72</v>
      </c>
      <c r="E1661" t="s">
        <v>93</v>
      </c>
      <c r="F1661" t="s">
        <v>68</v>
      </c>
      <c r="G1661" t="s">
        <v>67</v>
      </c>
      <c r="H1661" t="s">
        <v>207</v>
      </c>
      <c r="I1661">
        <v>607331</v>
      </c>
      <c r="J1661">
        <v>1059781</v>
      </c>
      <c r="K1661">
        <f t="shared" si="50"/>
        <v>1059.7809999999999</v>
      </c>
      <c r="L1661">
        <f t="shared" si="51"/>
        <v>573.07217245827212</v>
      </c>
    </row>
    <row r="1662" spans="1:12" x14ac:dyDescent="0.35">
      <c r="A1662" t="s">
        <v>151</v>
      </c>
      <c r="B1662">
        <v>72164010</v>
      </c>
      <c r="C1662" t="str">
        <f>VLOOKUP(B1662,[1]Sheet1!A$1:C$84,3,FALSE)</f>
        <v>Non Alloy and Other Alloy Merchant Bars and Light Sections</v>
      </c>
      <c r="D1662" t="s">
        <v>92</v>
      </c>
      <c r="E1662" t="s">
        <v>91</v>
      </c>
      <c r="F1662" t="s">
        <v>68</v>
      </c>
      <c r="G1662" t="s">
        <v>85</v>
      </c>
      <c r="H1662" t="s">
        <v>207</v>
      </c>
      <c r="I1662">
        <v>51730</v>
      </c>
      <c r="J1662">
        <v>95736</v>
      </c>
      <c r="K1662">
        <f t="shared" si="50"/>
        <v>95.736000000000004</v>
      </c>
      <c r="L1662">
        <f t="shared" si="51"/>
        <v>540.34010194702091</v>
      </c>
    </row>
    <row r="1663" spans="1:12" x14ac:dyDescent="0.35">
      <c r="A1663" t="s">
        <v>151</v>
      </c>
      <c r="B1663">
        <v>72164010</v>
      </c>
      <c r="C1663" t="str">
        <f>VLOOKUP(B1663,[1]Sheet1!A$1:C$84,3,FALSE)</f>
        <v>Non Alloy and Other Alloy Merchant Bars and Light Sections</v>
      </c>
      <c r="D1663" t="s">
        <v>92</v>
      </c>
      <c r="E1663" t="s">
        <v>91</v>
      </c>
      <c r="F1663" t="s">
        <v>68</v>
      </c>
      <c r="G1663" t="s">
        <v>67</v>
      </c>
      <c r="H1663" t="s">
        <v>207</v>
      </c>
      <c r="I1663">
        <v>762918</v>
      </c>
      <c r="J1663">
        <v>1270825</v>
      </c>
      <c r="K1663">
        <f t="shared" si="50"/>
        <v>1270.825</v>
      </c>
      <c r="L1663">
        <f t="shared" si="51"/>
        <v>600.33285464166977</v>
      </c>
    </row>
    <row r="1664" spans="1:12" x14ac:dyDescent="0.35">
      <c r="A1664" t="s">
        <v>151</v>
      </c>
      <c r="B1664">
        <v>72164010</v>
      </c>
      <c r="C1664" t="str">
        <f>VLOOKUP(B1664,[1]Sheet1!A$1:C$84,3,FALSE)</f>
        <v>Non Alloy and Other Alloy Merchant Bars and Light Sections</v>
      </c>
      <c r="D1664" t="s">
        <v>89</v>
      </c>
      <c r="E1664" t="s">
        <v>88</v>
      </c>
      <c r="F1664" t="s">
        <v>68</v>
      </c>
      <c r="G1664" t="s">
        <v>85</v>
      </c>
      <c r="H1664" t="s">
        <v>207</v>
      </c>
      <c r="I1664">
        <v>143317</v>
      </c>
      <c r="J1664">
        <v>265238</v>
      </c>
      <c r="K1664">
        <f t="shared" si="50"/>
        <v>265.238</v>
      </c>
      <c r="L1664">
        <f t="shared" si="51"/>
        <v>540.33358719338855</v>
      </c>
    </row>
    <row r="1665" spans="1:12" x14ac:dyDescent="0.35">
      <c r="A1665" t="s">
        <v>151</v>
      </c>
      <c r="B1665">
        <v>72164010</v>
      </c>
      <c r="C1665" t="str">
        <f>VLOOKUP(B1665,[1]Sheet1!A$1:C$84,3,FALSE)</f>
        <v>Non Alloy and Other Alloy Merchant Bars and Light Sections</v>
      </c>
      <c r="D1665" t="s">
        <v>89</v>
      </c>
      <c r="E1665" t="s">
        <v>88</v>
      </c>
      <c r="F1665" t="s">
        <v>68</v>
      </c>
      <c r="G1665" t="s">
        <v>67</v>
      </c>
      <c r="H1665" t="s">
        <v>207</v>
      </c>
      <c r="I1665">
        <v>733764</v>
      </c>
      <c r="J1665">
        <v>1607849</v>
      </c>
      <c r="K1665">
        <f t="shared" si="50"/>
        <v>1607.8489999999999</v>
      </c>
      <c r="L1665">
        <f t="shared" si="51"/>
        <v>456.36375057608024</v>
      </c>
    </row>
    <row r="1666" spans="1:12" x14ac:dyDescent="0.35">
      <c r="A1666" t="s">
        <v>151</v>
      </c>
      <c r="B1666">
        <v>72164010</v>
      </c>
      <c r="C1666" t="str">
        <f>VLOOKUP(B1666,[1]Sheet1!A$1:C$84,3,FALSE)</f>
        <v>Non Alloy and Other Alloy Merchant Bars and Light Sections</v>
      </c>
      <c r="D1666" t="s">
        <v>87</v>
      </c>
      <c r="E1666" t="s">
        <v>86</v>
      </c>
      <c r="F1666" t="s">
        <v>68</v>
      </c>
      <c r="G1666" t="s">
        <v>85</v>
      </c>
      <c r="H1666" t="s">
        <v>207</v>
      </c>
      <c r="I1666">
        <v>18049</v>
      </c>
      <c r="J1666">
        <v>33403</v>
      </c>
      <c r="K1666">
        <f t="shared" ref="K1666:K1729" si="52">J1666/1000</f>
        <v>33.402999999999999</v>
      </c>
      <c r="L1666">
        <f t="shared" ref="L1666:L1729" si="53">I1666/K1666</f>
        <v>540.34068796215911</v>
      </c>
    </row>
    <row r="1667" spans="1:12" x14ac:dyDescent="0.35">
      <c r="A1667" t="s">
        <v>151</v>
      </c>
      <c r="B1667">
        <v>72164010</v>
      </c>
      <c r="C1667" t="str">
        <f>VLOOKUP(B1667,[1]Sheet1!A$1:C$84,3,FALSE)</f>
        <v>Non Alloy and Other Alloy Merchant Bars and Light Sections</v>
      </c>
      <c r="D1667" t="s">
        <v>87</v>
      </c>
      <c r="E1667" t="s">
        <v>86</v>
      </c>
      <c r="F1667" t="s">
        <v>68</v>
      </c>
      <c r="G1667" t="s">
        <v>67</v>
      </c>
      <c r="H1667" t="s">
        <v>207</v>
      </c>
      <c r="I1667">
        <v>45123</v>
      </c>
      <c r="J1667">
        <v>69866</v>
      </c>
      <c r="K1667">
        <f t="shared" si="52"/>
        <v>69.866</v>
      </c>
      <c r="L1667">
        <f t="shared" si="53"/>
        <v>645.85062834569032</v>
      </c>
    </row>
    <row r="1668" spans="1:12" x14ac:dyDescent="0.35">
      <c r="A1668" t="s">
        <v>151</v>
      </c>
      <c r="B1668">
        <v>72164010</v>
      </c>
      <c r="C1668" t="str">
        <f>VLOOKUP(B1668,[1]Sheet1!A$1:C$84,3,FALSE)</f>
        <v>Non Alloy and Other Alloy Merchant Bars and Light Sections</v>
      </c>
      <c r="D1668" t="s">
        <v>80</v>
      </c>
      <c r="E1668" t="s">
        <v>79</v>
      </c>
      <c r="F1668" t="s">
        <v>68</v>
      </c>
      <c r="G1668" t="s">
        <v>85</v>
      </c>
      <c r="H1668" t="s">
        <v>207</v>
      </c>
      <c r="I1668">
        <v>20645</v>
      </c>
      <c r="J1668">
        <v>38207</v>
      </c>
      <c r="K1668">
        <f t="shared" si="52"/>
        <v>38.207000000000001</v>
      </c>
      <c r="L1668">
        <f t="shared" si="53"/>
        <v>540.34600989347496</v>
      </c>
    </row>
    <row r="1669" spans="1:12" x14ac:dyDescent="0.35">
      <c r="A1669" t="s">
        <v>151</v>
      </c>
      <c r="B1669">
        <v>72164010</v>
      </c>
      <c r="C1669" t="str">
        <f>VLOOKUP(B1669,[1]Sheet1!A$1:C$84,3,FALSE)</f>
        <v>Non Alloy and Other Alloy Merchant Bars and Light Sections</v>
      </c>
      <c r="D1669" t="s">
        <v>80</v>
      </c>
      <c r="E1669" t="s">
        <v>79</v>
      </c>
      <c r="F1669" t="s">
        <v>68</v>
      </c>
      <c r="G1669" t="s">
        <v>67</v>
      </c>
      <c r="H1669" t="s">
        <v>207</v>
      </c>
      <c r="I1669">
        <v>1923787</v>
      </c>
      <c r="J1669">
        <v>4343160</v>
      </c>
      <c r="K1669">
        <f t="shared" si="52"/>
        <v>4343.16</v>
      </c>
      <c r="L1669">
        <f t="shared" si="53"/>
        <v>442.94638005507511</v>
      </c>
    </row>
    <row r="1670" spans="1:12" x14ac:dyDescent="0.35">
      <c r="A1670" t="s">
        <v>151</v>
      </c>
      <c r="B1670">
        <v>72164010</v>
      </c>
      <c r="C1670" t="str">
        <f>VLOOKUP(B1670,[1]Sheet1!A$1:C$84,3,FALSE)</f>
        <v>Non Alloy and Other Alloy Merchant Bars and Light Sections</v>
      </c>
      <c r="D1670" t="s">
        <v>78</v>
      </c>
      <c r="E1670" t="s">
        <v>77</v>
      </c>
      <c r="F1670" t="s">
        <v>68</v>
      </c>
      <c r="G1670" t="s">
        <v>85</v>
      </c>
      <c r="H1670" t="s">
        <v>207</v>
      </c>
      <c r="I1670">
        <v>450</v>
      </c>
      <c r="J1670">
        <v>833</v>
      </c>
      <c r="K1670">
        <f t="shared" si="52"/>
        <v>0.83299999999999996</v>
      </c>
      <c r="L1670">
        <f t="shared" si="53"/>
        <v>540.21608643457387</v>
      </c>
    </row>
    <row r="1671" spans="1:12" x14ac:dyDescent="0.35">
      <c r="A1671" t="s">
        <v>151</v>
      </c>
      <c r="B1671">
        <v>72164010</v>
      </c>
      <c r="C1671" t="str">
        <f>VLOOKUP(B1671,[1]Sheet1!A$1:C$84,3,FALSE)</f>
        <v>Non Alloy and Other Alloy Merchant Bars and Light Sections</v>
      </c>
      <c r="D1671" t="s">
        <v>78</v>
      </c>
      <c r="E1671" t="s">
        <v>77</v>
      </c>
      <c r="F1671" t="s">
        <v>68</v>
      </c>
      <c r="G1671" t="s">
        <v>67</v>
      </c>
      <c r="H1671" t="s">
        <v>207</v>
      </c>
      <c r="I1671">
        <v>333</v>
      </c>
      <c r="J1671">
        <v>297</v>
      </c>
      <c r="K1671">
        <f t="shared" si="52"/>
        <v>0.29699999999999999</v>
      </c>
      <c r="L1671">
        <f t="shared" si="53"/>
        <v>1121.2121212121212</v>
      </c>
    </row>
    <row r="1672" spans="1:12" x14ac:dyDescent="0.35">
      <c r="A1672" t="s">
        <v>151</v>
      </c>
      <c r="B1672">
        <v>72164010</v>
      </c>
      <c r="C1672" t="str">
        <f>VLOOKUP(B1672,[1]Sheet1!A$1:C$84,3,FALSE)</f>
        <v>Non Alloy and Other Alloy Merchant Bars and Light Sections</v>
      </c>
      <c r="D1672" t="s">
        <v>135</v>
      </c>
      <c r="E1672" t="s">
        <v>134</v>
      </c>
      <c r="F1672" t="s">
        <v>68</v>
      </c>
      <c r="G1672" t="s">
        <v>67</v>
      </c>
      <c r="H1672" t="s">
        <v>207</v>
      </c>
      <c r="I1672">
        <v>84953</v>
      </c>
      <c r="J1672">
        <v>146950</v>
      </c>
      <c r="K1672">
        <f t="shared" si="52"/>
        <v>146.94999999999999</v>
      </c>
      <c r="L1672">
        <f t="shared" si="53"/>
        <v>578.10820006805045</v>
      </c>
    </row>
    <row r="1673" spans="1:12" x14ac:dyDescent="0.35">
      <c r="A1673" t="s">
        <v>151</v>
      </c>
      <c r="B1673">
        <v>72164010</v>
      </c>
      <c r="C1673" t="str">
        <f>VLOOKUP(B1673,[1]Sheet1!A$1:C$84,3,FALSE)</f>
        <v>Non Alloy and Other Alloy Merchant Bars and Light Sections</v>
      </c>
      <c r="D1673" t="s">
        <v>97</v>
      </c>
      <c r="E1673" t="s">
        <v>96</v>
      </c>
      <c r="F1673" t="s">
        <v>68</v>
      </c>
      <c r="G1673" t="s">
        <v>85</v>
      </c>
      <c r="H1673" t="s">
        <v>207</v>
      </c>
      <c r="I1673">
        <v>360</v>
      </c>
      <c r="J1673">
        <v>667</v>
      </c>
      <c r="K1673">
        <f t="shared" si="52"/>
        <v>0.66700000000000004</v>
      </c>
      <c r="L1673">
        <f t="shared" si="53"/>
        <v>539.7301349325337</v>
      </c>
    </row>
    <row r="1674" spans="1:12" x14ac:dyDescent="0.35">
      <c r="A1674" t="s">
        <v>151</v>
      </c>
      <c r="B1674">
        <v>72164010</v>
      </c>
      <c r="C1674" t="str">
        <f>VLOOKUP(B1674,[1]Sheet1!A$1:C$84,3,FALSE)</f>
        <v>Non Alloy and Other Alloy Merchant Bars and Light Sections</v>
      </c>
      <c r="D1674" t="s">
        <v>97</v>
      </c>
      <c r="E1674" t="s">
        <v>96</v>
      </c>
      <c r="F1674" t="s">
        <v>68</v>
      </c>
      <c r="G1674" t="s">
        <v>67</v>
      </c>
      <c r="H1674" t="s">
        <v>207</v>
      </c>
      <c r="I1674">
        <v>630</v>
      </c>
      <c r="J1674">
        <v>42</v>
      </c>
      <c r="K1674">
        <f t="shared" si="52"/>
        <v>4.2000000000000003E-2</v>
      </c>
      <c r="L1674">
        <f t="shared" si="53"/>
        <v>14999.999999999998</v>
      </c>
    </row>
    <row r="1675" spans="1:12" x14ac:dyDescent="0.35">
      <c r="A1675" t="s">
        <v>151</v>
      </c>
      <c r="B1675">
        <v>72164010</v>
      </c>
      <c r="C1675" t="str">
        <f>VLOOKUP(B1675,[1]Sheet1!A$1:C$84,3,FALSE)</f>
        <v>Non Alloy and Other Alloy Merchant Bars and Light Sections</v>
      </c>
      <c r="D1675" t="s">
        <v>164</v>
      </c>
      <c r="E1675" t="s">
        <v>163</v>
      </c>
      <c r="F1675" t="s">
        <v>68</v>
      </c>
      <c r="G1675" t="s">
        <v>72</v>
      </c>
      <c r="H1675" t="s">
        <v>207</v>
      </c>
      <c r="I1675">
        <v>55</v>
      </c>
      <c r="J1675">
        <v>40</v>
      </c>
      <c r="K1675">
        <f t="shared" si="52"/>
        <v>0.04</v>
      </c>
      <c r="L1675">
        <f t="shared" si="53"/>
        <v>1375</v>
      </c>
    </row>
    <row r="1676" spans="1:12" x14ac:dyDescent="0.35">
      <c r="A1676" t="s">
        <v>150</v>
      </c>
      <c r="B1676">
        <v>72164090</v>
      </c>
      <c r="C1676" t="str">
        <f>VLOOKUP(B1676,[1]Sheet1!A$1:C$84,3,FALSE)</f>
        <v>Non Alloy and Other Alloy Merchant Bars and Light Sections</v>
      </c>
      <c r="D1676" t="s">
        <v>67</v>
      </c>
      <c r="E1676" t="s">
        <v>94</v>
      </c>
      <c r="F1676" t="s">
        <v>68</v>
      </c>
      <c r="G1676" t="s">
        <v>85</v>
      </c>
      <c r="H1676" t="s">
        <v>207</v>
      </c>
      <c r="I1676">
        <v>892</v>
      </c>
      <c r="J1676">
        <v>885</v>
      </c>
      <c r="K1676">
        <f t="shared" si="52"/>
        <v>0.88500000000000001</v>
      </c>
      <c r="L1676">
        <f t="shared" si="53"/>
        <v>1007.909604519774</v>
      </c>
    </row>
    <row r="1677" spans="1:12" x14ac:dyDescent="0.35">
      <c r="A1677" t="s">
        <v>150</v>
      </c>
      <c r="B1677">
        <v>72164090</v>
      </c>
      <c r="C1677" t="str">
        <f>VLOOKUP(B1677,[1]Sheet1!A$1:C$84,3,FALSE)</f>
        <v>Non Alloy and Other Alloy Merchant Bars and Light Sections</v>
      </c>
      <c r="D1677" t="s">
        <v>67</v>
      </c>
      <c r="E1677" t="s">
        <v>94</v>
      </c>
      <c r="F1677" t="s">
        <v>68</v>
      </c>
      <c r="G1677" t="s">
        <v>67</v>
      </c>
      <c r="H1677" t="s">
        <v>207</v>
      </c>
      <c r="I1677">
        <v>2296</v>
      </c>
      <c r="J1677">
        <v>5568</v>
      </c>
      <c r="K1677">
        <f t="shared" si="52"/>
        <v>5.5679999999999996</v>
      </c>
      <c r="L1677">
        <f t="shared" si="53"/>
        <v>412.35632183908046</v>
      </c>
    </row>
    <row r="1678" spans="1:12" x14ac:dyDescent="0.35">
      <c r="A1678" t="s">
        <v>150</v>
      </c>
      <c r="B1678">
        <v>72164090</v>
      </c>
      <c r="C1678" t="str">
        <f>VLOOKUP(B1678,[1]Sheet1!A$1:C$84,3,FALSE)</f>
        <v>Non Alloy and Other Alloy Merchant Bars and Light Sections</v>
      </c>
      <c r="D1678" t="s">
        <v>92</v>
      </c>
      <c r="E1678" t="s">
        <v>91</v>
      </c>
      <c r="F1678" t="s">
        <v>68</v>
      </c>
      <c r="G1678" t="s">
        <v>85</v>
      </c>
      <c r="H1678" t="s">
        <v>207</v>
      </c>
      <c r="I1678">
        <v>546</v>
      </c>
      <c r="J1678">
        <v>541</v>
      </c>
      <c r="K1678">
        <f t="shared" si="52"/>
        <v>0.54100000000000004</v>
      </c>
      <c r="L1678">
        <f t="shared" si="53"/>
        <v>1009.2421441774491</v>
      </c>
    </row>
    <row r="1679" spans="1:12" x14ac:dyDescent="0.35">
      <c r="A1679" t="s">
        <v>150</v>
      </c>
      <c r="B1679">
        <v>72164090</v>
      </c>
      <c r="C1679" t="str">
        <f>VLOOKUP(B1679,[1]Sheet1!A$1:C$84,3,FALSE)</f>
        <v>Non Alloy and Other Alloy Merchant Bars and Light Sections</v>
      </c>
      <c r="D1679" t="s">
        <v>92</v>
      </c>
      <c r="E1679" t="s">
        <v>91</v>
      </c>
      <c r="F1679" t="s">
        <v>68</v>
      </c>
      <c r="G1679" t="s">
        <v>67</v>
      </c>
      <c r="H1679" t="s">
        <v>207</v>
      </c>
      <c r="I1679">
        <v>8136</v>
      </c>
      <c r="J1679">
        <v>9433</v>
      </c>
      <c r="K1679">
        <f t="shared" si="52"/>
        <v>9.4329999999999998</v>
      </c>
      <c r="L1679">
        <f t="shared" si="53"/>
        <v>862.50397540549136</v>
      </c>
    </row>
    <row r="1680" spans="1:12" x14ac:dyDescent="0.35">
      <c r="A1680" t="s">
        <v>150</v>
      </c>
      <c r="B1680">
        <v>72164090</v>
      </c>
      <c r="C1680" t="str">
        <f>VLOOKUP(B1680,[1]Sheet1!A$1:C$84,3,FALSE)</f>
        <v>Non Alloy and Other Alloy Merchant Bars and Light Sections</v>
      </c>
      <c r="D1680" t="s">
        <v>89</v>
      </c>
      <c r="E1680" t="s">
        <v>88</v>
      </c>
      <c r="F1680" t="s">
        <v>68</v>
      </c>
      <c r="G1680" t="s">
        <v>67</v>
      </c>
      <c r="H1680" t="s">
        <v>207</v>
      </c>
      <c r="I1680">
        <v>335</v>
      </c>
      <c r="J1680">
        <v>2010</v>
      </c>
      <c r="K1680">
        <f t="shared" si="52"/>
        <v>2.0099999999999998</v>
      </c>
      <c r="L1680">
        <f t="shared" si="53"/>
        <v>166.66666666666669</v>
      </c>
    </row>
    <row r="1681" spans="1:12" x14ac:dyDescent="0.35">
      <c r="A1681" t="s">
        <v>150</v>
      </c>
      <c r="B1681">
        <v>72164090</v>
      </c>
      <c r="C1681" t="str">
        <f>VLOOKUP(B1681,[1]Sheet1!A$1:C$84,3,FALSE)</f>
        <v>Non Alloy and Other Alloy Merchant Bars and Light Sections</v>
      </c>
      <c r="D1681" t="s">
        <v>135</v>
      </c>
      <c r="E1681" t="s">
        <v>134</v>
      </c>
      <c r="F1681" t="s">
        <v>68</v>
      </c>
      <c r="G1681" t="s">
        <v>67</v>
      </c>
      <c r="H1681" t="s">
        <v>207</v>
      </c>
      <c r="I1681">
        <v>88093</v>
      </c>
      <c r="J1681">
        <v>107568</v>
      </c>
      <c r="K1681">
        <f t="shared" si="52"/>
        <v>107.568</v>
      </c>
      <c r="L1681">
        <f t="shared" si="53"/>
        <v>818.95173285735541</v>
      </c>
    </row>
    <row r="1682" spans="1:12" x14ac:dyDescent="0.35">
      <c r="A1682" t="s">
        <v>149</v>
      </c>
      <c r="B1682">
        <v>72165010</v>
      </c>
      <c r="C1682" t="str">
        <f>VLOOKUP(B1682,[1]Sheet1!A$1:C$84,3,FALSE)</f>
        <v>Non Alloy and Other Alloy Merchant Bars and Light Sections</v>
      </c>
      <c r="D1682" t="s">
        <v>92</v>
      </c>
      <c r="E1682" t="s">
        <v>91</v>
      </c>
      <c r="F1682" t="s">
        <v>68</v>
      </c>
      <c r="G1682" t="s">
        <v>85</v>
      </c>
      <c r="H1682" t="s">
        <v>207</v>
      </c>
      <c r="I1682">
        <v>133</v>
      </c>
      <c r="J1682">
        <v>224</v>
      </c>
      <c r="K1682">
        <f t="shared" si="52"/>
        <v>0.224</v>
      </c>
      <c r="L1682">
        <f t="shared" si="53"/>
        <v>593.75</v>
      </c>
    </row>
    <row r="1683" spans="1:12" x14ac:dyDescent="0.35">
      <c r="A1683" t="s">
        <v>149</v>
      </c>
      <c r="B1683">
        <v>72165010</v>
      </c>
      <c r="C1683" t="str">
        <f>VLOOKUP(B1683,[1]Sheet1!A$1:C$84,3,FALSE)</f>
        <v>Non Alloy and Other Alloy Merchant Bars and Light Sections</v>
      </c>
      <c r="D1683" t="s">
        <v>92</v>
      </c>
      <c r="E1683" t="s">
        <v>91</v>
      </c>
      <c r="F1683" t="s">
        <v>68</v>
      </c>
      <c r="G1683" t="s">
        <v>67</v>
      </c>
      <c r="H1683" t="s">
        <v>207</v>
      </c>
      <c r="I1683">
        <v>2053</v>
      </c>
      <c r="J1683">
        <v>2182</v>
      </c>
      <c r="K1683">
        <f t="shared" si="52"/>
        <v>2.1819999999999999</v>
      </c>
      <c r="L1683">
        <f t="shared" si="53"/>
        <v>940.87992667277729</v>
      </c>
    </row>
    <row r="1684" spans="1:12" x14ac:dyDescent="0.35">
      <c r="A1684" t="s">
        <v>149</v>
      </c>
      <c r="B1684">
        <v>72165010</v>
      </c>
      <c r="C1684" t="str">
        <f>VLOOKUP(B1684,[1]Sheet1!A$1:C$84,3,FALSE)</f>
        <v>Non Alloy and Other Alloy Merchant Bars and Light Sections</v>
      </c>
      <c r="D1684" t="s">
        <v>87</v>
      </c>
      <c r="E1684" t="s">
        <v>86</v>
      </c>
      <c r="F1684" t="s">
        <v>68</v>
      </c>
      <c r="G1684" t="s">
        <v>85</v>
      </c>
      <c r="H1684" t="s">
        <v>207</v>
      </c>
      <c r="I1684">
        <v>98016</v>
      </c>
      <c r="J1684">
        <v>165419</v>
      </c>
      <c r="K1684">
        <f t="shared" si="52"/>
        <v>165.41900000000001</v>
      </c>
      <c r="L1684">
        <f t="shared" si="53"/>
        <v>592.53169224816975</v>
      </c>
    </row>
    <row r="1685" spans="1:12" x14ac:dyDescent="0.35">
      <c r="A1685" t="s">
        <v>149</v>
      </c>
      <c r="B1685">
        <v>72165010</v>
      </c>
      <c r="C1685" t="str">
        <f>VLOOKUP(B1685,[1]Sheet1!A$1:C$84,3,FALSE)</f>
        <v>Non Alloy and Other Alloy Merchant Bars and Light Sections</v>
      </c>
      <c r="D1685" t="s">
        <v>87</v>
      </c>
      <c r="E1685" t="s">
        <v>86</v>
      </c>
      <c r="F1685" t="s">
        <v>68</v>
      </c>
      <c r="G1685" t="s">
        <v>67</v>
      </c>
      <c r="H1685" t="s">
        <v>207</v>
      </c>
      <c r="I1685">
        <v>242024</v>
      </c>
      <c r="J1685">
        <v>516133</v>
      </c>
      <c r="K1685">
        <f t="shared" si="52"/>
        <v>516.13300000000004</v>
      </c>
      <c r="L1685">
        <f t="shared" si="53"/>
        <v>468.91789519368064</v>
      </c>
    </row>
    <row r="1686" spans="1:12" x14ac:dyDescent="0.35">
      <c r="A1686" t="s">
        <v>148</v>
      </c>
      <c r="B1686">
        <v>72165091</v>
      </c>
      <c r="C1686" t="str">
        <f>VLOOKUP(B1686,[1]Sheet1!A$1:C$84,3,FALSE)</f>
        <v>Non Alloy and Other Alloy Merchant Bars and Light Sections</v>
      </c>
      <c r="D1686" t="s">
        <v>72</v>
      </c>
      <c r="E1686" t="s">
        <v>93</v>
      </c>
      <c r="F1686" t="s">
        <v>68</v>
      </c>
      <c r="G1686" t="s">
        <v>85</v>
      </c>
      <c r="H1686" t="s">
        <v>207</v>
      </c>
      <c r="I1686">
        <v>35374</v>
      </c>
      <c r="J1686">
        <v>45071</v>
      </c>
      <c r="K1686">
        <f t="shared" si="52"/>
        <v>45.070999999999998</v>
      </c>
      <c r="L1686">
        <f t="shared" si="53"/>
        <v>784.85056910208345</v>
      </c>
    </row>
    <row r="1687" spans="1:12" x14ac:dyDescent="0.35">
      <c r="A1687" t="s">
        <v>148</v>
      </c>
      <c r="B1687">
        <v>72165091</v>
      </c>
      <c r="C1687" t="str">
        <f>VLOOKUP(B1687,[1]Sheet1!A$1:C$84,3,FALSE)</f>
        <v>Non Alloy and Other Alloy Merchant Bars and Light Sections</v>
      </c>
      <c r="D1687" t="s">
        <v>72</v>
      </c>
      <c r="E1687" t="s">
        <v>93</v>
      </c>
      <c r="F1687" t="s">
        <v>68</v>
      </c>
      <c r="G1687" t="s">
        <v>67</v>
      </c>
      <c r="H1687" t="s">
        <v>207</v>
      </c>
      <c r="I1687">
        <v>248006</v>
      </c>
      <c r="J1687">
        <v>380338</v>
      </c>
      <c r="K1687">
        <f t="shared" si="52"/>
        <v>380.33800000000002</v>
      </c>
      <c r="L1687">
        <f t="shared" si="53"/>
        <v>652.06737165363438</v>
      </c>
    </row>
    <row r="1688" spans="1:12" x14ac:dyDescent="0.35">
      <c r="A1688" t="s">
        <v>148</v>
      </c>
      <c r="B1688">
        <v>72165091</v>
      </c>
      <c r="C1688" t="str">
        <f>VLOOKUP(B1688,[1]Sheet1!A$1:C$84,3,FALSE)</f>
        <v>Non Alloy and Other Alloy Merchant Bars and Light Sections</v>
      </c>
      <c r="D1688" t="s">
        <v>72</v>
      </c>
      <c r="E1688" t="s">
        <v>93</v>
      </c>
      <c r="F1688" t="s">
        <v>68</v>
      </c>
      <c r="G1688" t="s">
        <v>99</v>
      </c>
      <c r="H1688" t="s">
        <v>207</v>
      </c>
      <c r="I1688">
        <v>8491</v>
      </c>
      <c r="J1688">
        <v>2365</v>
      </c>
      <c r="K1688">
        <f t="shared" si="52"/>
        <v>2.3650000000000002</v>
      </c>
      <c r="L1688">
        <f t="shared" si="53"/>
        <v>3590.2748414376319</v>
      </c>
    </row>
    <row r="1689" spans="1:12" x14ac:dyDescent="0.35">
      <c r="A1689" t="s">
        <v>148</v>
      </c>
      <c r="B1689">
        <v>72165091</v>
      </c>
      <c r="C1689" t="str">
        <f>VLOOKUP(B1689,[1]Sheet1!A$1:C$84,3,FALSE)</f>
        <v>Non Alloy and Other Alloy Merchant Bars and Light Sections</v>
      </c>
      <c r="D1689" t="s">
        <v>92</v>
      </c>
      <c r="E1689" t="s">
        <v>91</v>
      </c>
      <c r="F1689" t="s">
        <v>68</v>
      </c>
      <c r="G1689" t="s">
        <v>85</v>
      </c>
      <c r="H1689" t="s">
        <v>207</v>
      </c>
      <c r="I1689">
        <v>2010</v>
      </c>
      <c r="J1689">
        <v>2561</v>
      </c>
      <c r="K1689">
        <f t="shared" si="52"/>
        <v>2.5609999999999999</v>
      </c>
      <c r="L1689">
        <f t="shared" si="53"/>
        <v>784.84966809839909</v>
      </c>
    </row>
    <row r="1690" spans="1:12" x14ac:dyDescent="0.35">
      <c r="A1690" t="s">
        <v>148</v>
      </c>
      <c r="B1690">
        <v>72165091</v>
      </c>
      <c r="C1690" t="str">
        <f>VLOOKUP(B1690,[1]Sheet1!A$1:C$84,3,FALSE)</f>
        <v>Non Alloy and Other Alloy Merchant Bars and Light Sections</v>
      </c>
      <c r="D1690" t="s">
        <v>92</v>
      </c>
      <c r="E1690" t="s">
        <v>91</v>
      </c>
      <c r="F1690" t="s">
        <v>68</v>
      </c>
      <c r="G1690" t="s">
        <v>67</v>
      </c>
      <c r="H1690" t="s">
        <v>207</v>
      </c>
      <c r="I1690">
        <v>30824</v>
      </c>
      <c r="J1690">
        <v>36546</v>
      </c>
      <c r="K1690">
        <f t="shared" si="52"/>
        <v>36.545999999999999</v>
      </c>
      <c r="L1690">
        <f t="shared" si="53"/>
        <v>843.43019755924047</v>
      </c>
    </row>
    <row r="1691" spans="1:12" x14ac:dyDescent="0.35">
      <c r="A1691" t="s">
        <v>148</v>
      </c>
      <c r="B1691">
        <v>72165091</v>
      </c>
      <c r="C1691" t="str">
        <f>VLOOKUP(B1691,[1]Sheet1!A$1:C$84,3,FALSE)</f>
        <v>Non Alloy and Other Alloy Merchant Bars and Light Sections</v>
      </c>
      <c r="D1691" t="s">
        <v>80</v>
      </c>
      <c r="E1691" t="s">
        <v>79</v>
      </c>
      <c r="F1691" t="s">
        <v>68</v>
      </c>
      <c r="G1691" t="s">
        <v>85</v>
      </c>
      <c r="H1691" t="s">
        <v>207</v>
      </c>
      <c r="I1691">
        <v>289</v>
      </c>
      <c r="J1691">
        <v>368</v>
      </c>
      <c r="K1691">
        <f t="shared" si="52"/>
        <v>0.36799999999999999</v>
      </c>
      <c r="L1691">
        <f t="shared" si="53"/>
        <v>785.32608695652175</v>
      </c>
    </row>
    <row r="1692" spans="1:12" x14ac:dyDescent="0.35">
      <c r="A1692" t="s">
        <v>148</v>
      </c>
      <c r="B1692">
        <v>72165091</v>
      </c>
      <c r="C1692" t="str">
        <f>VLOOKUP(B1692,[1]Sheet1!A$1:C$84,3,FALSE)</f>
        <v>Non Alloy and Other Alloy Merchant Bars and Light Sections</v>
      </c>
      <c r="D1692" t="s">
        <v>80</v>
      </c>
      <c r="E1692" t="s">
        <v>79</v>
      </c>
      <c r="F1692" t="s">
        <v>68</v>
      </c>
      <c r="G1692" t="s">
        <v>67</v>
      </c>
      <c r="H1692" t="s">
        <v>207</v>
      </c>
      <c r="I1692">
        <v>26293</v>
      </c>
      <c r="J1692">
        <v>45910</v>
      </c>
      <c r="K1692">
        <f t="shared" si="52"/>
        <v>45.91</v>
      </c>
      <c r="L1692">
        <f t="shared" si="53"/>
        <v>572.70747113918537</v>
      </c>
    </row>
    <row r="1693" spans="1:12" x14ac:dyDescent="0.35">
      <c r="A1693" t="s">
        <v>148</v>
      </c>
      <c r="B1693">
        <v>72165091</v>
      </c>
      <c r="C1693" t="str">
        <f>VLOOKUP(B1693,[1]Sheet1!A$1:C$84,3,FALSE)</f>
        <v>Non Alloy and Other Alloy Merchant Bars and Light Sections</v>
      </c>
      <c r="D1693" t="s">
        <v>78</v>
      </c>
      <c r="E1693" t="s">
        <v>77</v>
      </c>
      <c r="F1693" t="s">
        <v>68</v>
      </c>
      <c r="G1693" t="s">
        <v>85</v>
      </c>
      <c r="H1693" t="s">
        <v>207</v>
      </c>
      <c r="I1693">
        <v>38757</v>
      </c>
      <c r="J1693">
        <v>49381</v>
      </c>
      <c r="K1693">
        <f t="shared" si="52"/>
        <v>49.381</v>
      </c>
      <c r="L1693">
        <f t="shared" si="53"/>
        <v>784.8565237642008</v>
      </c>
    </row>
    <row r="1694" spans="1:12" x14ac:dyDescent="0.35">
      <c r="A1694" t="s">
        <v>148</v>
      </c>
      <c r="B1694">
        <v>72165091</v>
      </c>
      <c r="C1694" t="str">
        <f>VLOOKUP(B1694,[1]Sheet1!A$1:C$84,3,FALSE)</f>
        <v>Non Alloy and Other Alloy Merchant Bars and Light Sections</v>
      </c>
      <c r="D1694" t="s">
        <v>78</v>
      </c>
      <c r="E1694" t="s">
        <v>77</v>
      </c>
      <c r="F1694" t="s">
        <v>68</v>
      </c>
      <c r="G1694" t="s">
        <v>67</v>
      </c>
      <c r="H1694" t="s">
        <v>207</v>
      </c>
      <c r="I1694">
        <v>32637</v>
      </c>
      <c r="J1694">
        <v>47961</v>
      </c>
      <c r="K1694">
        <f t="shared" si="52"/>
        <v>47.960999999999999</v>
      </c>
      <c r="L1694">
        <f t="shared" si="53"/>
        <v>680.4903984487396</v>
      </c>
    </row>
    <row r="1695" spans="1:12" x14ac:dyDescent="0.35">
      <c r="A1695" t="s">
        <v>147</v>
      </c>
      <c r="B1695">
        <v>72165099</v>
      </c>
      <c r="C1695" t="str">
        <f>VLOOKUP(B1695,[1]Sheet1!A$1:C$84,3,FALSE)</f>
        <v>Non Alloy and Other Alloy Merchant Bars and Light Sections</v>
      </c>
      <c r="D1695" t="s">
        <v>72</v>
      </c>
      <c r="E1695" t="s">
        <v>93</v>
      </c>
      <c r="F1695" t="s">
        <v>68</v>
      </c>
      <c r="G1695" t="s">
        <v>85</v>
      </c>
      <c r="H1695" t="s">
        <v>207</v>
      </c>
      <c r="I1695">
        <v>389</v>
      </c>
      <c r="J1695">
        <v>379</v>
      </c>
      <c r="K1695">
        <f t="shared" si="52"/>
        <v>0.379</v>
      </c>
      <c r="L1695">
        <f t="shared" si="53"/>
        <v>1026.3852242744063</v>
      </c>
    </row>
    <row r="1696" spans="1:12" x14ac:dyDescent="0.35">
      <c r="A1696" t="s">
        <v>147</v>
      </c>
      <c r="B1696">
        <v>72165099</v>
      </c>
      <c r="C1696" t="str">
        <f>VLOOKUP(B1696,[1]Sheet1!A$1:C$84,3,FALSE)</f>
        <v>Non Alloy and Other Alloy Merchant Bars and Light Sections</v>
      </c>
      <c r="D1696" t="s">
        <v>72</v>
      </c>
      <c r="E1696" t="s">
        <v>93</v>
      </c>
      <c r="F1696" t="s">
        <v>68</v>
      </c>
      <c r="G1696" t="s">
        <v>67</v>
      </c>
      <c r="H1696" t="s">
        <v>207</v>
      </c>
      <c r="I1696">
        <v>2409</v>
      </c>
      <c r="J1696">
        <v>794</v>
      </c>
      <c r="K1696">
        <f t="shared" si="52"/>
        <v>0.79400000000000004</v>
      </c>
      <c r="L1696">
        <f t="shared" si="53"/>
        <v>3034.005037783375</v>
      </c>
    </row>
    <row r="1697" spans="1:12" x14ac:dyDescent="0.35">
      <c r="A1697" t="s">
        <v>147</v>
      </c>
      <c r="B1697">
        <v>72165099</v>
      </c>
      <c r="C1697" t="str">
        <f>VLOOKUP(B1697,[1]Sheet1!A$1:C$84,3,FALSE)</f>
        <v>Non Alloy and Other Alloy Merchant Bars and Light Sections</v>
      </c>
      <c r="D1697" t="s">
        <v>92</v>
      </c>
      <c r="E1697" t="s">
        <v>91</v>
      </c>
      <c r="F1697" t="s">
        <v>68</v>
      </c>
      <c r="G1697" t="s">
        <v>85</v>
      </c>
      <c r="H1697" t="s">
        <v>207</v>
      </c>
      <c r="I1697">
        <v>42987</v>
      </c>
      <c r="J1697">
        <v>41886</v>
      </c>
      <c r="K1697">
        <f t="shared" si="52"/>
        <v>41.886000000000003</v>
      </c>
      <c r="L1697">
        <f t="shared" si="53"/>
        <v>1026.2856324308837</v>
      </c>
    </row>
    <row r="1698" spans="1:12" x14ac:dyDescent="0.35">
      <c r="A1698" t="s">
        <v>147</v>
      </c>
      <c r="B1698">
        <v>72165099</v>
      </c>
      <c r="C1698" t="str">
        <f>VLOOKUP(B1698,[1]Sheet1!A$1:C$84,3,FALSE)</f>
        <v>Non Alloy and Other Alloy Merchant Bars and Light Sections</v>
      </c>
      <c r="D1698" t="s">
        <v>92</v>
      </c>
      <c r="E1698" t="s">
        <v>91</v>
      </c>
      <c r="F1698" t="s">
        <v>68</v>
      </c>
      <c r="G1698" t="s">
        <v>67</v>
      </c>
      <c r="H1698" t="s">
        <v>207</v>
      </c>
      <c r="I1698">
        <v>647409</v>
      </c>
      <c r="J1698">
        <v>234363</v>
      </c>
      <c r="K1698">
        <f t="shared" si="52"/>
        <v>234.363</v>
      </c>
      <c r="L1698">
        <f t="shared" si="53"/>
        <v>2762.4198358955978</v>
      </c>
    </row>
    <row r="1699" spans="1:12" x14ac:dyDescent="0.35">
      <c r="A1699" t="s">
        <v>147</v>
      </c>
      <c r="B1699">
        <v>72165099</v>
      </c>
      <c r="C1699" t="str">
        <f>VLOOKUP(B1699,[1]Sheet1!A$1:C$84,3,FALSE)</f>
        <v>Non Alloy and Other Alloy Merchant Bars and Light Sections</v>
      </c>
      <c r="D1699" t="s">
        <v>89</v>
      </c>
      <c r="E1699" t="s">
        <v>88</v>
      </c>
      <c r="F1699" t="s">
        <v>68</v>
      </c>
      <c r="G1699" t="s">
        <v>85</v>
      </c>
      <c r="H1699" t="s">
        <v>207</v>
      </c>
      <c r="I1699">
        <v>26739</v>
      </c>
      <c r="J1699">
        <v>26054</v>
      </c>
      <c r="K1699">
        <f t="shared" si="52"/>
        <v>26.053999999999998</v>
      </c>
      <c r="L1699">
        <f t="shared" si="53"/>
        <v>1026.2915483227143</v>
      </c>
    </row>
    <row r="1700" spans="1:12" x14ac:dyDescent="0.35">
      <c r="A1700" t="s">
        <v>147</v>
      </c>
      <c r="B1700">
        <v>72165099</v>
      </c>
      <c r="C1700" t="str">
        <f>VLOOKUP(B1700,[1]Sheet1!A$1:C$84,3,FALSE)</f>
        <v>Non Alloy and Other Alloy Merchant Bars and Light Sections</v>
      </c>
      <c r="D1700" t="s">
        <v>89</v>
      </c>
      <c r="E1700" t="s">
        <v>88</v>
      </c>
      <c r="F1700" t="s">
        <v>68</v>
      </c>
      <c r="G1700" t="s">
        <v>67</v>
      </c>
      <c r="H1700" t="s">
        <v>207</v>
      </c>
      <c r="I1700">
        <v>125134</v>
      </c>
      <c r="J1700">
        <v>89962</v>
      </c>
      <c r="K1700">
        <f t="shared" si="52"/>
        <v>89.962000000000003</v>
      </c>
      <c r="L1700">
        <f t="shared" si="53"/>
        <v>1390.9650741424157</v>
      </c>
    </row>
    <row r="1701" spans="1:12" x14ac:dyDescent="0.35">
      <c r="A1701" t="s">
        <v>147</v>
      </c>
      <c r="B1701">
        <v>72165099</v>
      </c>
      <c r="C1701" t="str">
        <f>VLOOKUP(B1701,[1]Sheet1!A$1:C$84,3,FALSE)</f>
        <v>Non Alloy and Other Alloy Merchant Bars and Light Sections</v>
      </c>
      <c r="D1701" t="s">
        <v>87</v>
      </c>
      <c r="E1701" t="s">
        <v>86</v>
      </c>
      <c r="F1701" t="s">
        <v>68</v>
      </c>
      <c r="G1701" t="s">
        <v>85</v>
      </c>
      <c r="H1701" t="s">
        <v>207</v>
      </c>
      <c r="I1701">
        <v>2441</v>
      </c>
      <c r="J1701">
        <v>2378</v>
      </c>
      <c r="K1701">
        <f t="shared" si="52"/>
        <v>2.3780000000000001</v>
      </c>
      <c r="L1701">
        <f t="shared" si="53"/>
        <v>1026.4928511354078</v>
      </c>
    </row>
    <row r="1702" spans="1:12" x14ac:dyDescent="0.35">
      <c r="A1702" t="s">
        <v>147</v>
      </c>
      <c r="B1702">
        <v>72165099</v>
      </c>
      <c r="C1702" t="str">
        <f>VLOOKUP(B1702,[1]Sheet1!A$1:C$84,3,FALSE)</f>
        <v>Non Alloy and Other Alloy Merchant Bars and Light Sections</v>
      </c>
      <c r="D1702" t="s">
        <v>87</v>
      </c>
      <c r="E1702" t="s">
        <v>86</v>
      </c>
      <c r="F1702" t="s">
        <v>68</v>
      </c>
      <c r="G1702" t="s">
        <v>67</v>
      </c>
      <c r="H1702" t="s">
        <v>207</v>
      </c>
      <c r="I1702">
        <v>41557</v>
      </c>
      <c r="J1702">
        <v>93165</v>
      </c>
      <c r="K1702">
        <f t="shared" si="52"/>
        <v>93.165000000000006</v>
      </c>
      <c r="L1702">
        <f t="shared" si="53"/>
        <v>446.05806901733479</v>
      </c>
    </row>
    <row r="1703" spans="1:12" x14ac:dyDescent="0.35">
      <c r="A1703" t="s">
        <v>147</v>
      </c>
      <c r="B1703">
        <v>72165099</v>
      </c>
      <c r="C1703" t="str">
        <f>VLOOKUP(B1703,[1]Sheet1!A$1:C$84,3,FALSE)</f>
        <v>Non Alloy and Other Alloy Merchant Bars and Light Sections</v>
      </c>
      <c r="D1703" t="s">
        <v>135</v>
      </c>
      <c r="E1703" t="s">
        <v>134</v>
      </c>
      <c r="F1703" t="s">
        <v>68</v>
      </c>
      <c r="G1703" t="s">
        <v>67</v>
      </c>
      <c r="H1703" t="s">
        <v>207</v>
      </c>
      <c r="I1703">
        <v>570328</v>
      </c>
      <c r="J1703">
        <v>641515</v>
      </c>
      <c r="K1703">
        <f t="shared" si="52"/>
        <v>641.51499999999999</v>
      </c>
      <c r="L1703">
        <f t="shared" si="53"/>
        <v>889.03299221374402</v>
      </c>
    </row>
    <row r="1704" spans="1:12" x14ac:dyDescent="0.35">
      <c r="A1704" t="s">
        <v>147</v>
      </c>
      <c r="B1704">
        <v>72165099</v>
      </c>
      <c r="C1704" t="str">
        <f>VLOOKUP(B1704,[1]Sheet1!A$1:C$84,3,FALSE)</f>
        <v>Non Alloy and Other Alloy Merchant Bars and Light Sections</v>
      </c>
      <c r="D1704" t="s">
        <v>76</v>
      </c>
      <c r="E1704" t="s">
        <v>75</v>
      </c>
      <c r="F1704" t="s">
        <v>68</v>
      </c>
      <c r="G1704" t="s">
        <v>85</v>
      </c>
      <c r="H1704" t="s">
        <v>207</v>
      </c>
      <c r="I1704">
        <v>872264</v>
      </c>
      <c r="J1704">
        <v>849906</v>
      </c>
      <c r="K1704">
        <f t="shared" si="52"/>
        <v>849.90599999999995</v>
      </c>
      <c r="L1704">
        <f t="shared" si="53"/>
        <v>1026.3064385943858</v>
      </c>
    </row>
    <row r="1705" spans="1:12" x14ac:dyDescent="0.35">
      <c r="A1705" t="s">
        <v>147</v>
      </c>
      <c r="B1705">
        <v>72165099</v>
      </c>
      <c r="C1705" t="str">
        <f>VLOOKUP(B1705,[1]Sheet1!A$1:C$84,3,FALSE)</f>
        <v>Non Alloy and Other Alloy Merchant Bars and Light Sections</v>
      </c>
      <c r="D1705" t="s">
        <v>76</v>
      </c>
      <c r="E1705" t="s">
        <v>75</v>
      </c>
      <c r="F1705" t="s">
        <v>68</v>
      </c>
      <c r="G1705" t="s">
        <v>67</v>
      </c>
      <c r="H1705" t="s">
        <v>207</v>
      </c>
      <c r="I1705">
        <v>755767</v>
      </c>
      <c r="J1705">
        <v>1097735</v>
      </c>
      <c r="K1705">
        <f t="shared" si="52"/>
        <v>1097.7349999999999</v>
      </c>
      <c r="L1705">
        <f t="shared" si="53"/>
        <v>688.47854901228447</v>
      </c>
    </row>
    <row r="1706" spans="1:12" x14ac:dyDescent="0.35">
      <c r="A1706" t="s">
        <v>147</v>
      </c>
      <c r="B1706">
        <v>72165099</v>
      </c>
      <c r="C1706" t="str">
        <f>VLOOKUP(B1706,[1]Sheet1!A$1:C$84,3,FALSE)</f>
        <v>Non Alloy and Other Alloy Merchant Bars and Light Sections</v>
      </c>
      <c r="D1706" t="s">
        <v>97</v>
      </c>
      <c r="E1706" t="s">
        <v>96</v>
      </c>
      <c r="F1706" t="s">
        <v>68</v>
      </c>
      <c r="G1706" t="s">
        <v>85</v>
      </c>
      <c r="H1706" t="s">
        <v>207</v>
      </c>
      <c r="I1706">
        <v>825</v>
      </c>
      <c r="J1706">
        <v>803</v>
      </c>
      <c r="K1706">
        <f t="shared" si="52"/>
        <v>0.80300000000000005</v>
      </c>
      <c r="L1706">
        <f t="shared" si="53"/>
        <v>1027.3972602739725</v>
      </c>
    </row>
    <row r="1707" spans="1:12" x14ac:dyDescent="0.35">
      <c r="A1707" t="s">
        <v>147</v>
      </c>
      <c r="B1707">
        <v>72165099</v>
      </c>
      <c r="C1707" t="str">
        <f>VLOOKUP(B1707,[1]Sheet1!A$1:C$84,3,FALSE)</f>
        <v>Non Alloy and Other Alloy Merchant Bars and Light Sections</v>
      </c>
      <c r="D1707" t="s">
        <v>97</v>
      </c>
      <c r="E1707" t="s">
        <v>96</v>
      </c>
      <c r="F1707" t="s">
        <v>68</v>
      </c>
      <c r="G1707" t="s">
        <v>67</v>
      </c>
      <c r="H1707" t="s">
        <v>207</v>
      </c>
      <c r="I1707">
        <v>1416</v>
      </c>
      <c r="J1707">
        <v>799</v>
      </c>
      <c r="K1707">
        <f t="shared" si="52"/>
        <v>0.79900000000000004</v>
      </c>
      <c r="L1707">
        <f t="shared" si="53"/>
        <v>1772.2152690863579</v>
      </c>
    </row>
    <row r="1708" spans="1:12" x14ac:dyDescent="0.35">
      <c r="A1708" t="s">
        <v>147</v>
      </c>
      <c r="B1708">
        <v>72165099</v>
      </c>
      <c r="C1708" t="str">
        <f>VLOOKUP(B1708,[1]Sheet1!A$1:C$84,3,FALSE)</f>
        <v>Non Alloy and Other Alloy Merchant Bars and Light Sections</v>
      </c>
      <c r="D1708" t="s">
        <v>74</v>
      </c>
      <c r="E1708" t="s">
        <v>73</v>
      </c>
      <c r="F1708" t="s">
        <v>68</v>
      </c>
      <c r="G1708" t="s">
        <v>85</v>
      </c>
      <c r="H1708" t="s">
        <v>207</v>
      </c>
      <c r="I1708">
        <v>147</v>
      </c>
      <c r="J1708">
        <v>143</v>
      </c>
      <c r="K1708">
        <f t="shared" si="52"/>
        <v>0.14299999999999999</v>
      </c>
      <c r="L1708">
        <f t="shared" si="53"/>
        <v>1027.9720279720279</v>
      </c>
    </row>
    <row r="1709" spans="1:12" x14ac:dyDescent="0.35">
      <c r="A1709" t="s">
        <v>147</v>
      </c>
      <c r="B1709">
        <v>72165099</v>
      </c>
      <c r="C1709" t="str">
        <f>VLOOKUP(B1709,[1]Sheet1!A$1:C$84,3,FALSE)</f>
        <v>Non Alloy and Other Alloy Merchant Bars and Light Sections</v>
      </c>
      <c r="D1709" t="s">
        <v>74</v>
      </c>
      <c r="E1709" t="s">
        <v>73</v>
      </c>
      <c r="F1709" t="s">
        <v>68</v>
      </c>
      <c r="G1709" t="s">
        <v>67</v>
      </c>
      <c r="H1709" t="s">
        <v>207</v>
      </c>
      <c r="I1709">
        <v>119</v>
      </c>
      <c r="J1709">
        <v>54</v>
      </c>
      <c r="K1709">
        <f t="shared" si="52"/>
        <v>5.3999999999999999E-2</v>
      </c>
      <c r="L1709">
        <f t="shared" si="53"/>
        <v>2203.7037037037039</v>
      </c>
    </row>
    <row r="1710" spans="1:12" x14ac:dyDescent="0.35">
      <c r="A1710" t="s">
        <v>146</v>
      </c>
      <c r="B1710">
        <v>72169900</v>
      </c>
      <c r="C1710" t="str">
        <f>VLOOKUP(B1710,[1]Sheet1!A$1:C$84,3,FALSE)</f>
        <v>Non Alloy and Other Alloy Merchant Bars and Light Sections</v>
      </c>
      <c r="D1710" t="s">
        <v>67</v>
      </c>
      <c r="E1710" t="s">
        <v>94</v>
      </c>
      <c r="F1710" t="s">
        <v>68</v>
      </c>
      <c r="G1710" t="s">
        <v>85</v>
      </c>
      <c r="H1710" t="s">
        <v>207</v>
      </c>
      <c r="I1710">
        <v>2745</v>
      </c>
      <c r="J1710">
        <v>1448</v>
      </c>
      <c r="K1710">
        <f t="shared" si="52"/>
        <v>1.448</v>
      </c>
      <c r="L1710">
        <f t="shared" si="53"/>
        <v>1895.7182320441989</v>
      </c>
    </row>
    <row r="1711" spans="1:12" x14ac:dyDescent="0.35">
      <c r="A1711" t="s">
        <v>146</v>
      </c>
      <c r="B1711">
        <v>72169900</v>
      </c>
      <c r="C1711" t="str">
        <f>VLOOKUP(B1711,[1]Sheet1!A$1:C$84,3,FALSE)</f>
        <v>Non Alloy and Other Alloy Merchant Bars and Light Sections</v>
      </c>
      <c r="D1711" t="s">
        <v>67</v>
      </c>
      <c r="E1711" t="s">
        <v>94</v>
      </c>
      <c r="F1711" t="s">
        <v>68</v>
      </c>
      <c r="G1711" t="s">
        <v>67</v>
      </c>
      <c r="H1711" t="s">
        <v>207</v>
      </c>
      <c r="I1711">
        <v>6743</v>
      </c>
      <c r="J1711">
        <v>62</v>
      </c>
      <c r="K1711">
        <f t="shared" si="52"/>
        <v>6.2E-2</v>
      </c>
      <c r="L1711">
        <f t="shared" si="53"/>
        <v>108758.06451612903</v>
      </c>
    </row>
    <row r="1712" spans="1:12" x14ac:dyDescent="0.35">
      <c r="A1712" t="s">
        <v>146</v>
      </c>
      <c r="B1712">
        <v>72169900</v>
      </c>
      <c r="C1712" t="str">
        <f>VLOOKUP(B1712,[1]Sheet1!A$1:C$84,3,FALSE)</f>
        <v>Non Alloy and Other Alloy Merchant Bars and Light Sections</v>
      </c>
      <c r="D1712" t="s">
        <v>67</v>
      </c>
      <c r="E1712" t="s">
        <v>94</v>
      </c>
      <c r="F1712" t="s">
        <v>68</v>
      </c>
      <c r="G1712" t="s">
        <v>90</v>
      </c>
      <c r="H1712" t="s">
        <v>207</v>
      </c>
      <c r="I1712">
        <v>599</v>
      </c>
      <c r="J1712">
        <v>98</v>
      </c>
      <c r="K1712">
        <f t="shared" si="52"/>
        <v>9.8000000000000004E-2</v>
      </c>
      <c r="L1712">
        <f t="shared" si="53"/>
        <v>6112.2448979591836</v>
      </c>
    </row>
    <row r="1713" spans="1:12" x14ac:dyDescent="0.35">
      <c r="A1713" t="s">
        <v>146</v>
      </c>
      <c r="B1713">
        <v>72169900</v>
      </c>
      <c r="C1713" t="str">
        <f>VLOOKUP(B1713,[1]Sheet1!A$1:C$84,3,FALSE)</f>
        <v>Non Alloy and Other Alloy Merchant Bars and Light Sections</v>
      </c>
      <c r="D1713" t="s">
        <v>72</v>
      </c>
      <c r="E1713" t="s">
        <v>93</v>
      </c>
      <c r="F1713" t="s">
        <v>68</v>
      </c>
      <c r="G1713" t="s">
        <v>85</v>
      </c>
      <c r="H1713" t="s">
        <v>207</v>
      </c>
      <c r="I1713">
        <v>36573</v>
      </c>
      <c r="J1713">
        <v>19289</v>
      </c>
      <c r="K1713">
        <f t="shared" si="52"/>
        <v>19.289000000000001</v>
      </c>
      <c r="L1713">
        <f t="shared" si="53"/>
        <v>1896.0547462284203</v>
      </c>
    </row>
    <row r="1714" spans="1:12" x14ac:dyDescent="0.35">
      <c r="A1714" t="s">
        <v>146</v>
      </c>
      <c r="B1714">
        <v>72169900</v>
      </c>
      <c r="C1714" t="str">
        <f>VLOOKUP(B1714,[1]Sheet1!A$1:C$84,3,FALSE)</f>
        <v>Non Alloy and Other Alloy Merchant Bars and Light Sections</v>
      </c>
      <c r="D1714" t="s">
        <v>72</v>
      </c>
      <c r="E1714" t="s">
        <v>93</v>
      </c>
      <c r="F1714" t="s">
        <v>68</v>
      </c>
      <c r="G1714" t="s">
        <v>67</v>
      </c>
      <c r="H1714" t="s">
        <v>207</v>
      </c>
      <c r="I1714">
        <v>238969</v>
      </c>
      <c r="J1714">
        <v>76667</v>
      </c>
      <c r="K1714">
        <f t="shared" si="52"/>
        <v>76.667000000000002</v>
      </c>
      <c r="L1714">
        <f t="shared" si="53"/>
        <v>3116.9734044634588</v>
      </c>
    </row>
    <row r="1715" spans="1:12" x14ac:dyDescent="0.35">
      <c r="A1715" t="s">
        <v>146</v>
      </c>
      <c r="B1715">
        <v>72169900</v>
      </c>
      <c r="C1715" t="str">
        <f>VLOOKUP(B1715,[1]Sheet1!A$1:C$84,3,FALSE)</f>
        <v>Non Alloy and Other Alloy Merchant Bars and Light Sections</v>
      </c>
      <c r="D1715" t="s">
        <v>92</v>
      </c>
      <c r="E1715" t="s">
        <v>91</v>
      </c>
      <c r="F1715" t="s">
        <v>68</v>
      </c>
      <c r="G1715" t="s">
        <v>85</v>
      </c>
      <c r="H1715" t="s">
        <v>207</v>
      </c>
      <c r="I1715">
        <v>2509</v>
      </c>
      <c r="J1715">
        <v>1322</v>
      </c>
      <c r="K1715">
        <f t="shared" si="52"/>
        <v>1.3220000000000001</v>
      </c>
      <c r="L1715">
        <f t="shared" si="53"/>
        <v>1897.8819969742813</v>
      </c>
    </row>
    <row r="1716" spans="1:12" x14ac:dyDescent="0.35">
      <c r="A1716" t="s">
        <v>146</v>
      </c>
      <c r="B1716">
        <v>72169900</v>
      </c>
      <c r="C1716" t="str">
        <f>VLOOKUP(B1716,[1]Sheet1!A$1:C$84,3,FALSE)</f>
        <v>Non Alloy and Other Alloy Merchant Bars and Light Sections</v>
      </c>
      <c r="D1716" t="s">
        <v>92</v>
      </c>
      <c r="E1716" t="s">
        <v>91</v>
      </c>
      <c r="F1716" t="s">
        <v>68</v>
      </c>
      <c r="G1716" t="s">
        <v>67</v>
      </c>
      <c r="H1716" t="s">
        <v>207</v>
      </c>
      <c r="I1716">
        <v>38119</v>
      </c>
      <c r="J1716">
        <v>26960</v>
      </c>
      <c r="K1716">
        <f t="shared" si="52"/>
        <v>26.96</v>
      </c>
      <c r="L1716">
        <f t="shared" si="53"/>
        <v>1413.9094955489613</v>
      </c>
    </row>
    <row r="1717" spans="1:12" x14ac:dyDescent="0.35">
      <c r="A1717" t="s">
        <v>146</v>
      </c>
      <c r="B1717">
        <v>72169900</v>
      </c>
      <c r="C1717" t="str">
        <f>VLOOKUP(B1717,[1]Sheet1!A$1:C$84,3,FALSE)</f>
        <v>Non Alloy and Other Alloy Merchant Bars and Light Sections</v>
      </c>
      <c r="D1717" t="s">
        <v>92</v>
      </c>
      <c r="E1717" t="s">
        <v>91</v>
      </c>
      <c r="F1717" t="s">
        <v>68</v>
      </c>
      <c r="G1717" t="s">
        <v>72</v>
      </c>
      <c r="H1717" t="s">
        <v>207</v>
      </c>
      <c r="I1717">
        <v>17</v>
      </c>
      <c r="J1717">
        <v>1</v>
      </c>
      <c r="K1717">
        <f t="shared" si="52"/>
        <v>1E-3</v>
      </c>
      <c r="L1717">
        <f t="shared" si="53"/>
        <v>17000</v>
      </c>
    </row>
    <row r="1718" spans="1:12" x14ac:dyDescent="0.35">
      <c r="A1718" t="s">
        <v>146</v>
      </c>
      <c r="B1718">
        <v>72169900</v>
      </c>
      <c r="C1718" t="str">
        <f>VLOOKUP(B1718,[1]Sheet1!A$1:C$84,3,FALSE)</f>
        <v>Non Alloy and Other Alloy Merchant Bars and Light Sections</v>
      </c>
      <c r="D1718" t="s">
        <v>87</v>
      </c>
      <c r="E1718" t="s">
        <v>86</v>
      </c>
      <c r="F1718" t="s">
        <v>68</v>
      </c>
      <c r="G1718" t="s">
        <v>85</v>
      </c>
      <c r="H1718" t="s">
        <v>207</v>
      </c>
      <c r="I1718">
        <v>599</v>
      </c>
      <c r="J1718">
        <v>317</v>
      </c>
      <c r="K1718">
        <f t="shared" si="52"/>
        <v>0.317</v>
      </c>
      <c r="L1718">
        <f t="shared" si="53"/>
        <v>1889.5899053627761</v>
      </c>
    </row>
    <row r="1719" spans="1:12" x14ac:dyDescent="0.35">
      <c r="A1719" t="s">
        <v>146</v>
      </c>
      <c r="B1719">
        <v>72169900</v>
      </c>
      <c r="C1719" t="str">
        <f>VLOOKUP(B1719,[1]Sheet1!A$1:C$84,3,FALSE)</f>
        <v>Non Alloy and Other Alloy Merchant Bars and Light Sections</v>
      </c>
      <c r="D1719" t="s">
        <v>87</v>
      </c>
      <c r="E1719" t="s">
        <v>86</v>
      </c>
      <c r="F1719" t="s">
        <v>68</v>
      </c>
      <c r="G1719" t="s">
        <v>67</v>
      </c>
      <c r="H1719" t="s">
        <v>207</v>
      </c>
      <c r="I1719">
        <v>1519</v>
      </c>
      <c r="J1719">
        <v>217</v>
      </c>
      <c r="K1719">
        <f t="shared" si="52"/>
        <v>0.217</v>
      </c>
      <c r="L1719">
        <f t="shared" si="53"/>
        <v>7000</v>
      </c>
    </row>
    <row r="1720" spans="1:12" x14ac:dyDescent="0.35">
      <c r="A1720" t="s">
        <v>146</v>
      </c>
      <c r="B1720">
        <v>72169900</v>
      </c>
      <c r="C1720" t="str">
        <f>VLOOKUP(B1720,[1]Sheet1!A$1:C$84,3,FALSE)</f>
        <v>Non Alloy and Other Alloy Merchant Bars and Light Sections</v>
      </c>
      <c r="D1720" t="s">
        <v>78</v>
      </c>
      <c r="E1720" t="s">
        <v>77</v>
      </c>
      <c r="F1720" t="s">
        <v>68</v>
      </c>
      <c r="G1720" t="s">
        <v>85</v>
      </c>
      <c r="H1720" t="s">
        <v>207</v>
      </c>
      <c r="I1720">
        <v>789934</v>
      </c>
      <c r="J1720">
        <v>416633</v>
      </c>
      <c r="K1720">
        <f t="shared" si="52"/>
        <v>416.63299999999998</v>
      </c>
      <c r="L1720">
        <f t="shared" si="53"/>
        <v>1895.9947963795476</v>
      </c>
    </row>
    <row r="1721" spans="1:12" x14ac:dyDescent="0.35">
      <c r="A1721" t="s">
        <v>146</v>
      </c>
      <c r="B1721">
        <v>72169900</v>
      </c>
      <c r="C1721" t="str">
        <f>VLOOKUP(B1721,[1]Sheet1!A$1:C$84,3,FALSE)</f>
        <v>Non Alloy and Other Alloy Merchant Bars and Light Sections</v>
      </c>
      <c r="D1721" t="s">
        <v>78</v>
      </c>
      <c r="E1721" t="s">
        <v>77</v>
      </c>
      <c r="F1721" t="s">
        <v>68</v>
      </c>
      <c r="G1721" t="s">
        <v>67</v>
      </c>
      <c r="H1721" t="s">
        <v>207</v>
      </c>
      <c r="I1721">
        <v>681444</v>
      </c>
      <c r="J1721">
        <v>555332</v>
      </c>
      <c r="K1721">
        <f t="shared" si="52"/>
        <v>555.33199999999999</v>
      </c>
      <c r="L1721">
        <f t="shared" si="53"/>
        <v>1227.0929822160438</v>
      </c>
    </row>
    <row r="1722" spans="1:12" x14ac:dyDescent="0.35">
      <c r="A1722" t="s">
        <v>146</v>
      </c>
      <c r="B1722">
        <v>72169900</v>
      </c>
      <c r="C1722" t="str">
        <f>VLOOKUP(B1722,[1]Sheet1!A$1:C$84,3,FALSE)</f>
        <v>Non Alloy and Other Alloy Merchant Bars and Light Sections</v>
      </c>
      <c r="D1722" t="s">
        <v>97</v>
      </c>
      <c r="E1722" t="s">
        <v>96</v>
      </c>
      <c r="F1722" t="s">
        <v>68</v>
      </c>
      <c r="G1722" t="s">
        <v>85</v>
      </c>
      <c r="H1722" t="s">
        <v>207</v>
      </c>
      <c r="I1722">
        <v>7</v>
      </c>
      <c r="J1722">
        <v>4</v>
      </c>
      <c r="K1722">
        <f t="shared" si="52"/>
        <v>4.0000000000000001E-3</v>
      </c>
      <c r="L1722">
        <f t="shared" si="53"/>
        <v>1750</v>
      </c>
    </row>
    <row r="1723" spans="1:12" x14ac:dyDescent="0.35">
      <c r="A1723" t="s">
        <v>146</v>
      </c>
      <c r="B1723">
        <v>72169900</v>
      </c>
      <c r="C1723" t="str">
        <f>VLOOKUP(B1723,[1]Sheet1!A$1:C$84,3,FALSE)</f>
        <v>Non Alloy and Other Alloy Merchant Bars and Light Sections</v>
      </c>
      <c r="D1723" t="s">
        <v>97</v>
      </c>
      <c r="E1723" t="s">
        <v>96</v>
      </c>
      <c r="F1723" t="s">
        <v>68</v>
      </c>
      <c r="G1723" t="s">
        <v>67</v>
      </c>
      <c r="H1723" t="s">
        <v>207</v>
      </c>
      <c r="I1723">
        <v>11</v>
      </c>
      <c r="J1723">
        <v>3</v>
      </c>
      <c r="K1723">
        <f t="shared" si="52"/>
        <v>3.0000000000000001E-3</v>
      </c>
      <c r="L1723">
        <f t="shared" si="53"/>
        <v>3666.6666666666665</v>
      </c>
    </row>
    <row r="1724" spans="1:12" x14ac:dyDescent="0.35">
      <c r="A1724" t="s">
        <v>146</v>
      </c>
      <c r="B1724">
        <v>72169900</v>
      </c>
      <c r="C1724" t="str">
        <f>VLOOKUP(B1724,[1]Sheet1!A$1:C$84,3,FALSE)</f>
        <v>Non Alloy and Other Alloy Merchant Bars and Light Sections</v>
      </c>
      <c r="D1724" t="s">
        <v>74</v>
      </c>
      <c r="E1724" t="s">
        <v>73</v>
      </c>
      <c r="F1724" t="s">
        <v>68</v>
      </c>
      <c r="G1724" t="s">
        <v>85</v>
      </c>
      <c r="H1724" t="s">
        <v>207</v>
      </c>
      <c r="I1724">
        <v>39459</v>
      </c>
      <c r="J1724">
        <v>20811</v>
      </c>
      <c r="K1724">
        <f t="shared" si="52"/>
        <v>20.811</v>
      </c>
      <c r="L1724">
        <f t="shared" si="53"/>
        <v>1896.0645812310797</v>
      </c>
    </row>
    <row r="1725" spans="1:12" x14ac:dyDescent="0.35">
      <c r="A1725" t="s">
        <v>146</v>
      </c>
      <c r="B1725">
        <v>72169900</v>
      </c>
      <c r="C1725" t="str">
        <f>VLOOKUP(B1725,[1]Sheet1!A$1:C$84,3,FALSE)</f>
        <v>Non Alloy and Other Alloy Merchant Bars and Light Sections</v>
      </c>
      <c r="D1725" t="s">
        <v>74</v>
      </c>
      <c r="E1725" t="s">
        <v>73</v>
      </c>
      <c r="F1725" t="s">
        <v>68</v>
      </c>
      <c r="G1725" t="s">
        <v>67</v>
      </c>
      <c r="H1725" t="s">
        <v>207</v>
      </c>
      <c r="I1725">
        <v>32030</v>
      </c>
      <c r="J1725">
        <v>14861</v>
      </c>
      <c r="K1725">
        <f t="shared" si="52"/>
        <v>14.861000000000001</v>
      </c>
      <c r="L1725">
        <f t="shared" si="53"/>
        <v>2155.3058340623106</v>
      </c>
    </row>
    <row r="1726" spans="1:12" x14ac:dyDescent="0.35">
      <c r="A1726" t="s">
        <v>143</v>
      </c>
      <c r="B1726">
        <v>72271000</v>
      </c>
      <c r="C1726" t="str">
        <f>VLOOKUP(B1726,[1]Sheet1!A$1:C$84,3,FALSE)</f>
        <v>Non Alloy and Other Alloy Wire Rod</v>
      </c>
      <c r="D1726" t="s">
        <v>67</v>
      </c>
      <c r="E1726" t="s">
        <v>94</v>
      </c>
      <c r="F1726" t="s">
        <v>68</v>
      </c>
      <c r="G1726" t="s">
        <v>85</v>
      </c>
      <c r="H1726" t="s">
        <v>207</v>
      </c>
      <c r="I1726">
        <v>3274</v>
      </c>
      <c r="J1726">
        <v>1750</v>
      </c>
      <c r="K1726">
        <f t="shared" si="52"/>
        <v>1.75</v>
      </c>
      <c r="L1726">
        <f t="shared" si="53"/>
        <v>1870.8571428571429</v>
      </c>
    </row>
    <row r="1727" spans="1:12" x14ac:dyDescent="0.35">
      <c r="A1727" t="s">
        <v>143</v>
      </c>
      <c r="B1727">
        <v>72271000</v>
      </c>
      <c r="C1727" t="str">
        <f>VLOOKUP(B1727,[1]Sheet1!A$1:C$84,3,FALSE)</f>
        <v>Non Alloy and Other Alloy Wire Rod</v>
      </c>
      <c r="D1727" t="s">
        <v>67</v>
      </c>
      <c r="E1727" t="s">
        <v>94</v>
      </c>
      <c r="F1727" t="s">
        <v>68</v>
      </c>
      <c r="G1727" t="s">
        <v>67</v>
      </c>
      <c r="H1727" t="s">
        <v>207</v>
      </c>
      <c r="I1727">
        <v>475751</v>
      </c>
      <c r="J1727">
        <v>51603</v>
      </c>
      <c r="K1727">
        <f t="shared" si="52"/>
        <v>51.603000000000002</v>
      </c>
      <c r="L1727">
        <f t="shared" si="53"/>
        <v>9219.4446059337624</v>
      </c>
    </row>
    <row r="1728" spans="1:12" x14ac:dyDescent="0.35">
      <c r="A1728" t="s">
        <v>143</v>
      </c>
      <c r="B1728">
        <v>72271000</v>
      </c>
      <c r="C1728" t="str">
        <f>VLOOKUP(B1728,[1]Sheet1!A$1:C$84,3,FALSE)</f>
        <v>Non Alloy and Other Alloy Wire Rod</v>
      </c>
      <c r="D1728" t="s">
        <v>72</v>
      </c>
      <c r="E1728" t="s">
        <v>93</v>
      </c>
      <c r="F1728" t="s">
        <v>68</v>
      </c>
      <c r="G1728" t="s">
        <v>85</v>
      </c>
      <c r="H1728" t="s">
        <v>207</v>
      </c>
      <c r="I1728">
        <v>89666</v>
      </c>
      <c r="J1728">
        <v>47973</v>
      </c>
      <c r="K1728">
        <f t="shared" si="52"/>
        <v>47.972999999999999</v>
      </c>
      <c r="L1728">
        <f t="shared" si="53"/>
        <v>1869.0930314968837</v>
      </c>
    </row>
    <row r="1729" spans="1:12" x14ac:dyDescent="0.35">
      <c r="A1729" t="s">
        <v>143</v>
      </c>
      <c r="B1729">
        <v>72271000</v>
      </c>
      <c r="C1729" t="str">
        <f>VLOOKUP(B1729,[1]Sheet1!A$1:C$84,3,FALSE)</f>
        <v>Non Alloy and Other Alloy Wire Rod</v>
      </c>
      <c r="D1729" t="s">
        <v>72</v>
      </c>
      <c r="E1729" t="s">
        <v>93</v>
      </c>
      <c r="F1729" t="s">
        <v>68</v>
      </c>
      <c r="G1729" t="s">
        <v>67</v>
      </c>
      <c r="H1729" t="s">
        <v>207</v>
      </c>
      <c r="I1729">
        <v>695934</v>
      </c>
      <c r="J1729">
        <v>12</v>
      </c>
      <c r="K1729">
        <f t="shared" si="52"/>
        <v>1.2E-2</v>
      </c>
      <c r="L1729">
        <f t="shared" si="53"/>
        <v>57994500</v>
      </c>
    </row>
    <row r="1730" spans="1:12" x14ac:dyDescent="0.35">
      <c r="A1730" t="s">
        <v>143</v>
      </c>
      <c r="B1730">
        <v>72271000</v>
      </c>
      <c r="C1730" t="str">
        <f>VLOOKUP(B1730,[1]Sheet1!A$1:C$84,3,FALSE)</f>
        <v>Non Alloy and Other Alloy Wire Rod</v>
      </c>
      <c r="D1730" t="s">
        <v>92</v>
      </c>
      <c r="E1730" t="s">
        <v>91</v>
      </c>
      <c r="F1730" t="s">
        <v>68</v>
      </c>
      <c r="G1730" t="s">
        <v>85</v>
      </c>
      <c r="H1730" t="s">
        <v>207</v>
      </c>
      <c r="I1730">
        <v>48874</v>
      </c>
      <c r="J1730">
        <v>26148</v>
      </c>
      <c r="K1730">
        <f t="shared" ref="K1730:K1793" si="54">J1730/1000</f>
        <v>26.148</v>
      </c>
      <c r="L1730">
        <f t="shared" ref="L1730:L1793" si="55">I1730/K1730</f>
        <v>1869.1295701392075</v>
      </c>
    </row>
    <row r="1731" spans="1:12" x14ac:dyDescent="0.35">
      <c r="A1731" t="s">
        <v>143</v>
      </c>
      <c r="B1731">
        <v>72271000</v>
      </c>
      <c r="C1731" t="str">
        <f>VLOOKUP(B1731,[1]Sheet1!A$1:C$84,3,FALSE)</f>
        <v>Non Alloy and Other Alloy Wire Rod</v>
      </c>
      <c r="D1731" t="s">
        <v>92</v>
      </c>
      <c r="E1731" t="s">
        <v>91</v>
      </c>
      <c r="F1731" t="s">
        <v>68</v>
      </c>
      <c r="G1731" t="s">
        <v>67</v>
      </c>
      <c r="H1731" t="s">
        <v>207</v>
      </c>
      <c r="I1731">
        <v>728782</v>
      </c>
      <c r="J1731">
        <v>126297</v>
      </c>
      <c r="K1731">
        <f t="shared" si="54"/>
        <v>126.297</v>
      </c>
      <c r="L1731">
        <f t="shared" si="55"/>
        <v>5770.3825110651878</v>
      </c>
    </row>
    <row r="1732" spans="1:12" x14ac:dyDescent="0.35">
      <c r="A1732" t="s">
        <v>143</v>
      </c>
      <c r="B1732">
        <v>72271000</v>
      </c>
      <c r="C1732" t="str">
        <f>VLOOKUP(B1732,[1]Sheet1!A$1:C$84,3,FALSE)</f>
        <v>Non Alloy and Other Alloy Wire Rod</v>
      </c>
      <c r="D1732" t="s">
        <v>97</v>
      </c>
      <c r="E1732" t="s">
        <v>96</v>
      </c>
      <c r="F1732" t="s">
        <v>68</v>
      </c>
      <c r="G1732" t="s">
        <v>67</v>
      </c>
      <c r="H1732" t="s">
        <v>207</v>
      </c>
      <c r="I1732">
        <v>315493</v>
      </c>
      <c r="J1732">
        <v>14434</v>
      </c>
      <c r="K1732">
        <f t="shared" si="54"/>
        <v>14.433999999999999</v>
      </c>
      <c r="L1732">
        <f t="shared" si="55"/>
        <v>21857.627823195235</v>
      </c>
    </row>
    <row r="1733" spans="1:12" x14ac:dyDescent="0.35">
      <c r="A1733" t="s">
        <v>142</v>
      </c>
      <c r="B1733">
        <v>72272000</v>
      </c>
      <c r="C1733" t="str">
        <f>VLOOKUP(B1733,[1]Sheet1!A$1:C$84,3,FALSE)</f>
        <v>Non Alloy and Other Alloy Wire Rod</v>
      </c>
      <c r="D1733" t="s">
        <v>92</v>
      </c>
      <c r="E1733" t="s">
        <v>91</v>
      </c>
      <c r="F1733" t="s">
        <v>68</v>
      </c>
      <c r="G1733" t="s">
        <v>85</v>
      </c>
      <c r="H1733" t="s">
        <v>207</v>
      </c>
      <c r="I1733">
        <v>168038</v>
      </c>
      <c r="J1733">
        <v>335655</v>
      </c>
      <c r="K1733">
        <f t="shared" si="54"/>
        <v>335.65499999999997</v>
      </c>
      <c r="L1733">
        <f t="shared" si="55"/>
        <v>500.62713202544285</v>
      </c>
    </row>
    <row r="1734" spans="1:12" x14ac:dyDescent="0.35">
      <c r="A1734" t="s">
        <v>142</v>
      </c>
      <c r="B1734">
        <v>72272000</v>
      </c>
      <c r="C1734" t="str">
        <f>VLOOKUP(B1734,[1]Sheet1!A$1:C$84,3,FALSE)</f>
        <v>Non Alloy and Other Alloy Wire Rod</v>
      </c>
      <c r="D1734" t="s">
        <v>92</v>
      </c>
      <c r="E1734" t="s">
        <v>91</v>
      </c>
      <c r="F1734" t="s">
        <v>68</v>
      </c>
      <c r="G1734" t="s">
        <v>67</v>
      </c>
      <c r="H1734" t="s">
        <v>207</v>
      </c>
      <c r="I1734">
        <v>2284459</v>
      </c>
      <c r="J1734">
        <v>5304828</v>
      </c>
      <c r="K1734">
        <f t="shared" si="54"/>
        <v>5304.8280000000004</v>
      </c>
      <c r="L1734">
        <f t="shared" si="55"/>
        <v>430.63771341879504</v>
      </c>
    </row>
    <row r="1735" spans="1:12" x14ac:dyDescent="0.35">
      <c r="A1735" t="s">
        <v>142</v>
      </c>
      <c r="B1735">
        <v>72272000</v>
      </c>
      <c r="C1735" t="str">
        <f>VLOOKUP(B1735,[1]Sheet1!A$1:C$84,3,FALSE)</f>
        <v>Non Alloy and Other Alloy Wire Rod</v>
      </c>
      <c r="D1735" t="s">
        <v>87</v>
      </c>
      <c r="E1735" t="s">
        <v>86</v>
      </c>
      <c r="F1735" t="s">
        <v>68</v>
      </c>
      <c r="G1735" t="s">
        <v>85</v>
      </c>
      <c r="H1735" t="s">
        <v>207</v>
      </c>
      <c r="I1735">
        <v>3</v>
      </c>
      <c r="J1735">
        <v>6</v>
      </c>
      <c r="K1735">
        <f t="shared" si="54"/>
        <v>6.0000000000000001E-3</v>
      </c>
      <c r="L1735">
        <f t="shared" si="55"/>
        <v>500</v>
      </c>
    </row>
    <row r="1736" spans="1:12" x14ac:dyDescent="0.35">
      <c r="A1736" t="s">
        <v>142</v>
      </c>
      <c r="B1736">
        <v>72272000</v>
      </c>
      <c r="C1736" t="str">
        <f>VLOOKUP(B1736,[1]Sheet1!A$1:C$84,3,FALSE)</f>
        <v>Non Alloy and Other Alloy Wire Rod</v>
      </c>
      <c r="D1736" t="s">
        <v>87</v>
      </c>
      <c r="E1736" t="s">
        <v>86</v>
      </c>
      <c r="F1736" t="s">
        <v>68</v>
      </c>
      <c r="G1736" t="s">
        <v>99</v>
      </c>
      <c r="H1736" t="s">
        <v>207</v>
      </c>
      <c r="I1736">
        <v>3</v>
      </c>
      <c r="J1736">
        <v>1</v>
      </c>
      <c r="K1736">
        <f t="shared" si="54"/>
        <v>1E-3</v>
      </c>
      <c r="L1736">
        <f t="shared" si="55"/>
        <v>3000</v>
      </c>
    </row>
    <row r="1737" spans="1:12" x14ac:dyDescent="0.35">
      <c r="A1737" t="s">
        <v>142</v>
      </c>
      <c r="B1737">
        <v>72272000</v>
      </c>
      <c r="C1737" t="str">
        <f>VLOOKUP(B1737,[1]Sheet1!A$1:C$84,3,FALSE)</f>
        <v>Non Alloy and Other Alloy Wire Rod</v>
      </c>
      <c r="D1737" t="s">
        <v>80</v>
      </c>
      <c r="E1737" t="s">
        <v>79</v>
      </c>
      <c r="F1737" t="s">
        <v>68</v>
      </c>
      <c r="G1737" t="s">
        <v>85</v>
      </c>
      <c r="H1737" t="s">
        <v>207</v>
      </c>
      <c r="I1737">
        <v>5807</v>
      </c>
      <c r="J1737">
        <v>11601</v>
      </c>
      <c r="K1737">
        <f t="shared" si="54"/>
        <v>11.601000000000001</v>
      </c>
      <c r="L1737">
        <f t="shared" si="55"/>
        <v>500.56029652616149</v>
      </c>
    </row>
    <row r="1738" spans="1:12" x14ac:dyDescent="0.35">
      <c r="A1738" t="s">
        <v>142</v>
      </c>
      <c r="B1738">
        <v>72272000</v>
      </c>
      <c r="C1738" t="str">
        <f>VLOOKUP(B1738,[1]Sheet1!A$1:C$84,3,FALSE)</f>
        <v>Non Alloy and Other Alloy Wire Rod</v>
      </c>
      <c r="D1738" t="s">
        <v>80</v>
      </c>
      <c r="E1738" t="s">
        <v>79</v>
      </c>
      <c r="F1738" t="s">
        <v>68</v>
      </c>
      <c r="G1738" t="s">
        <v>67</v>
      </c>
      <c r="H1738" t="s">
        <v>207</v>
      </c>
      <c r="I1738">
        <v>318245</v>
      </c>
      <c r="J1738">
        <v>377395</v>
      </c>
      <c r="K1738">
        <f t="shared" si="54"/>
        <v>377.39499999999998</v>
      </c>
      <c r="L1738">
        <f t="shared" si="55"/>
        <v>843.26766385352221</v>
      </c>
    </row>
    <row r="1739" spans="1:12" x14ac:dyDescent="0.35">
      <c r="A1739" t="s">
        <v>142</v>
      </c>
      <c r="B1739">
        <v>72272000</v>
      </c>
      <c r="C1739" t="str">
        <f>VLOOKUP(B1739,[1]Sheet1!A$1:C$84,3,FALSE)</f>
        <v>Non Alloy and Other Alloy Wire Rod</v>
      </c>
      <c r="D1739" t="s">
        <v>110</v>
      </c>
      <c r="E1739" t="s">
        <v>109</v>
      </c>
      <c r="F1739" t="s">
        <v>68</v>
      </c>
      <c r="G1739" t="s">
        <v>85</v>
      </c>
      <c r="H1739" t="s">
        <v>207</v>
      </c>
      <c r="I1739">
        <v>56310</v>
      </c>
      <c r="J1739">
        <v>112480</v>
      </c>
      <c r="K1739">
        <f t="shared" si="54"/>
        <v>112.48</v>
      </c>
      <c r="L1739">
        <f t="shared" si="55"/>
        <v>500.62233285917495</v>
      </c>
    </row>
    <row r="1740" spans="1:12" x14ac:dyDescent="0.35">
      <c r="A1740" t="s">
        <v>142</v>
      </c>
      <c r="B1740">
        <v>72272000</v>
      </c>
      <c r="C1740" t="str">
        <f>VLOOKUP(B1740,[1]Sheet1!A$1:C$84,3,FALSE)</f>
        <v>Non Alloy and Other Alloy Wire Rod</v>
      </c>
      <c r="D1740" t="s">
        <v>110</v>
      </c>
      <c r="E1740" t="s">
        <v>109</v>
      </c>
      <c r="F1740" t="s">
        <v>68</v>
      </c>
      <c r="G1740" t="s">
        <v>67</v>
      </c>
      <c r="H1740" t="s">
        <v>207</v>
      </c>
      <c r="I1740">
        <v>5068433</v>
      </c>
      <c r="J1740">
        <v>11534599</v>
      </c>
      <c r="K1740">
        <f t="shared" si="54"/>
        <v>11534.599</v>
      </c>
      <c r="L1740">
        <f t="shared" si="55"/>
        <v>439.41128772660409</v>
      </c>
    </row>
    <row r="1741" spans="1:12" x14ac:dyDescent="0.35">
      <c r="A1741" t="s">
        <v>142</v>
      </c>
      <c r="B1741">
        <v>72272000</v>
      </c>
      <c r="C1741" t="str">
        <f>VLOOKUP(B1741,[1]Sheet1!A$1:C$84,3,FALSE)</f>
        <v>Non Alloy and Other Alloy Wire Rod</v>
      </c>
      <c r="D1741" t="s">
        <v>145</v>
      </c>
      <c r="E1741" t="s">
        <v>144</v>
      </c>
      <c r="F1741" t="s">
        <v>68</v>
      </c>
      <c r="G1741" t="s">
        <v>67</v>
      </c>
      <c r="H1741" t="s">
        <v>207</v>
      </c>
      <c r="I1741">
        <v>14362</v>
      </c>
      <c r="J1741">
        <v>209</v>
      </c>
      <c r="K1741">
        <f t="shared" si="54"/>
        <v>0.20899999999999999</v>
      </c>
      <c r="L1741">
        <f t="shared" si="55"/>
        <v>68717.703349282296</v>
      </c>
    </row>
    <row r="1742" spans="1:12" x14ac:dyDescent="0.35">
      <c r="A1742" t="s">
        <v>141</v>
      </c>
      <c r="B1742">
        <v>72279010</v>
      </c>
      <c r="C1742" t="str">
        <f>VLOOKUP(B1742,[1]Sheet1!A$1:C$84,3,FALSE)</f>
        <v>Non Alloy and Other Alloy Wire Rod</v>
      </c>
      <c r="D1742" t="s">
        <v>72</v>
      </c>
      <c r="E1742" t="s">
        <v>93</v>
      </c>
      <c r="F1742" t="s">
        <v>68</v>
      </c>
      <c r="G1742" t="s">
        <v>85</v>
      </c>
      <c r="H1742" t="s">
        <v>207</v>
      </c>
      <c r="I1742">
        <v>40257</v>
      </c>
      <c r="J1742">
        <v>63519</v>
      </c>
      <c r="K1742">
        <f t="shared" si="54"/>
        <v>63.518999999999998</v>
      </c>
      <c r="L1742">
        <f t="shared" si="55"/>
        <v>633.77886931469322</v>
      </c>
    </row>
    <row r="1743" spans="1:12" x14ac:dyDescent="0.35">
      <c r="A1743" t="s">
        <v>141</v>
      </c>
      <c r="B1743">
        <v>72279010</v>
      </c>
      <c r="C1743" t="str">
        <f>VLOOKUP(B1743,[1]Sheet1!A$1:C$84,3,FALSE)</f>
        <v>Non Alloy and Other Alloy Wire Rod</v>
      </c>
      <c r="D1743" t="s">
        <v>72</v>
      </c>
      <c r="E1743" t="s">
        <v>93</v>
      </c>
      <c r="F1743" t="s">
        <v>68</v>
      </c>
      <c r="G1743" t="s">
        <v>67</v>
      </c>
      <c r="H1743" t="s">
        <v>207</v>
      </c>
      <c r="I1743">
        <v>310546</v>
      </c>
      <c r="J1743">
        <v>392439</v>
      </c>
      <c r="K1743">
        <f t="shared" si="54"/>
        <v>392.43900000000002</v>
      </c>
      <c r="L1743">
        <f t="shared" si="55"/>
        <v>791.32298268011073</v>
      </c>
    </row>
    <row r="1744" spans="1:12" x14ac:dyDescent="0.35">
      <c r="A1744" t="s">
        <v>141</v>
      </c>
      <c r="B1744">
        <v>72279010</v>
      </c>
      <c r="C1744" t="str">
        <f>VLOOKUP(B1744,[1]Sheet1!A$1:C$84,3,FALSE)</f>
        <v>Non Alloy and Other Alloy Wire Rod</v>
      </c>
      <c r="D1744" t="s">
        <v>92</v>
      </c>
      <c r="E1744" t="s">
        <v>91</v>
      </c>
      <c r="F1744" t="s">
        <v>68</v>
      </c>
      <c r="G1744" t="s">
        <v>85</v>
      </c>
      <c r="H1744" t="s">
        <v>207</v>
      </c>
      <c r="I1744">
        <v>124968</v>
      </c>
      <c r="J1744">
        <v>197178</v>
      </c>
      <c r="K1744">
        <f t="shared" si="54"/>
        <v>197.178</v>
      </c>
      <c r="L1744">
        <f t="shared" si="55"/>
        <v>633.78267352341538</v>
      </c>
    </row>
    <row r="1745" spans="1:12" x14ac:dyDescent="0.35">
      <c r="A1745" t="s">
        <v>141</v>
      </c>
      <c r="B1745">
        <v>72279010</v>
      </c>
      <c r="C1745" t="str">
        <f>VLOOKUP(B1745,[1]Sheet1!A$1:C$84,3,FALSE)</f>
        <v>Non Alloy and Other Alloy Wire Rod</v>
      </c>
      <c r="D1745" t="s">
        <v>92</v>
      </c>
      <c r="E1745" t="s">
        <v>91</v>
      </c>
      <c r="F1745" t="s">
        <v>68</v>
      </c>
      <c r="G1745" t="s">
        <v>67</v>
      </c>
      <c r="H1745" t="s">
        <v>207</v>
      </c>
      <c r="I1745">
        <v>1716985</v>
      </c>
      <c r="J1745">
        <v>3180764</v>
      </c>
      <c r="K1745">
        <f t="shared" si="54"/>
        <v>3180.7640000000001</v>
      </c>
      <c r="L1745">
        <f t="shared" si="55"/>
        <v>539.80270148932766</v>
      </c>
    </row>
    <row r="1746" spans="1:12" x14ac:dyDescent="0.35">
      <c r="A1746" t="s">
        <v>141</v>
      </c>
      <c r="B1746">
        <v>72279010</v>
      </c>
      <c r="C1746" t="str">
        <f>VLOOKUP(B1746,[1]Sheet1!A$1:C$84,3,FALSE)</f>
        <v>Non Alloy and Other Alloy Wire Rod</v>
      </c>
      <c r="D1746" t="s">
        <v>80</v>
      </c>
      <c r="E1746" t="s">
        <v>79</v>
      </c>
      <c r="F1746" t="s">
        <v>68</v>
      </c>
      <c r="G1746" t="s">
        <v>85</v>
      </c>
      <c r="H1746" t="s">
        <v>207</v>
      </c>
      <c r="I1746">
        <v>3794</v>
      </c>
      <c r="J1746">
        <v>5986</v>
      </c>
      <c r="K1746">
        <f t="shared" si="54"/>
        <v>5.9859999999999998</v>
      </c>
      <c r="L1746">
        <f t="shared" si="55"/>
        <v>633.81222853324425</v>
      </c>
    </row>
    <row r="1747" spans="1:12" x14ac:dyDescent="0.35">
      <c r="A1747" t="s">
        <v>141</v>
      </c>
      <c r="B1747">
        <v>72279010</v>
      </c>
      <c r="C1747" t="str">
        <f>VLOOKUP(B1747,[1]Sheet1!A$1:C$84,3,FALSE)</f>
        <v>Non Alloy and Other Alloy Wire Rod</v>
      </c>
      <c r="D1747" t="s">
        <v>80</v>
      </c>
      <c r="E1747" t="s">
        <v>79</v>
      </c>
      <c r="F1747" t="s">
        <v>68</v>
      </c>
      <c r="G1747" t="s">
        <v>67</v>
      </c>
      <c r="H1747" t="s">
        <v>207</v>
      </c>
      <c r="I1747">
        <v>208297</v>
      </c>
      <c r="J1747">
        <v>292501</v>
      </c>
      <c r="K1747">
        <f t="shared" si="54"/>
        <v>292.50099999999998</v>
      </c>
      <c r="L1747">
        <f t="shared" si="55"/>
        <v>712.12406111432108</v>
      </c>
    </row>
    <row r="1748" spans="1:12" x14ac:dyDescent="0.35">
      <c r="A1748" t="s">
        <v>141</v>
      </c>
      <c r="B1748">
        <v>72279010</v>
      </c>
      <c r="C1748" t="str">
        <f>VLOOKUP(B1748,[1]Sheet1!A$1:C$84,3,FALSE)</f>
        <v>Non Alloy and Other Alloy Wire Rod</v>
      </c>
      <c r="D1748" t="s">
        <v>110</v>
      </c>
      <c r="E1748" t="s">
        <v>109</v>
      </c>
      <c r="F1748" t="s">
        <v>68</v>
      </c>
      <c r="G1748" t="s">
        <v>85</v>
      </c>
      <c r="H1748" t="s">
        <v>207</v>
      </c>
      <c r="I1748">
        <v>15620</v>
      </c>
      <c r="J1748">
        <v>24646</v>
      </c>
      <c r="K1748">
        <f t="shared" si="54"/>
        <v>24.646000000000001</v>
      </c>
      <c r="L1748">
        <f t="shared" si="55"/>
        <v>633.77424328491441</v>
      </c>
    </row>
    <row r="1749" spans="1:12" x14ac:dyDescent="0.35">
      <c r="A1749" t="s">
        <v>141</v>
      </c>
      <c r="B1749">
        <v>72279010</v>
      </c>
      <c r="C1749" t="str">
        <f>VLOOKUP(B1749,[1]Sheet1!A$1:C$84,3,FALSE)</f>
        <v>Non Alloy and Other Alloy Wire Rod</v>
      </c>
      <c r="D1749" t="s">
        <v>110</v>
      </c>
      <c r="E1749" t="s">
        <v>109</v>
      </c>
      <c r="F1749" t="s">
        <v>68</v>
      </c>
      <c r="G1749" t="s">
        <v>67</v>
      </c>
      <c r="H1749" t="s">
        <v>207</v>
      </c>
      <c r="I1749">
        <v>1425127</v>
      </c>
      <c r="J1749">
        <v>2478738</v>
      </c>
      <c r="K1749">
        <f t="shared" si="54"/>
        <v>2478.7379999999998</v>
      </c>
      <c r="L1749">
        <f t="shared" si="55"/>
        <v>574.94055442729325</v>
      </c>
    </row>
    <row r="1750" spans="1:12" x14ac:dyDescent="0.35">
      <c r="A1750" t="s">
        <v>140</v>
      </c>
      <c r="B1750">
        <v>72279050</v>
      </c>
      <c r="C1750" t="str">
        <f>VLOOKUP(B1750,[1]Sheet1!A$1:C$84,3,FALSE)</f>
        <v>Non Alloy and Other Alloy Wire Rod</v>
      </c>
      <c r="D1750" t="s">
        <v>72</v>
      </c>
      <c r="E1750" t="s">
        <v>93</v>
      </c>
      <c r="F1750" t="s">
        <v>68</v>
      </c>
      <c r="G1750" t="s">
        <v>85</v>
      </c>
      <c r="H1750" t="s">
        <v>207</v>
      </c>
      <c r="I1750">
        <v>325733</v>
      </c>
      <c r="J1750">
        <v>303621</v>
      </c>
      <c r="K1750">
        <f t="shared" si="54"/>
        <v>303.62099999999998</v>
      </c>
      <c r="L1750">
        <f t="shared" si="55"/>
        <v>1072.8276370870262</v>
      </c>
    </row>
    <row r="1751" spans="1:12" x14ac:dyDescent="0.35">
      <c r="A1751" t="s">
        <v>140</v>
      </c>
      <c r="B1751">
        <v>72279050</v>
      </c>
      <c r="C1751" t="str">
        <f>VLOOKUP(B1751,[1]Sheet1!A$1:C$84,3,FALSE)</f>
        <v>Non Alloy and Other Alloy Wire Rod</v>
      </c>
      <c r="D1751" t="s">
        <v>72</v>
      </c>
      <c r="E1751" t="s">
        <v>93</v>
      </c>
      <c r="F1751" t="s">
        <v>68</v>
      </c>
      <c r="G1751" t="s">
        <v>67</v>
      </c>
      <c r="H1751" t="s">
        <v>207</v>
      </c>
      <c r="I1751">
        <v>2532437</v>
      </c>
      <c r="J1751">
        <v>2531992</v>
      </c>
      <c r="K1751">
        <f t="shared" si="54"/>
        <v>2531.9920000000002</v>
      </c>
      <c r="L1751">
        <f t="shared" si="55"/>
        <v>1000.1757509502399</v>
      </c>
    </row>
    <row r="1752" spans="1:12" x14ac:dyDescent="0.35">
      <c r="A1752" t="s">
        <v>140</v>
      </c>
      <c r="B1752">
        <v>72279050</v>
      </c>
      <c r="C1752" t="str">
        <f>VLOOKUP(B1752,[1]Sheet1!A$1:C$84,3,FALSE)</f>
        <v>Non Alloy and Other Alloy Wire Rod</v>
      </c>
      <c r="D1752" t="s">
        <v>80</v>
      </c>
      <c r="E1752" t="s">
        <v>79</v>
      </c>
      <c r="F1752" t="s">
        <v>68</v>
      </c>
      <c r="G1752" t="s">
        <v>85</v>
      </c>
      <c r="H1752" t="s">
        <v>207</v>
      </c>
      <c r="I1752">
        <v>861</v>
      </c>
      <c r="J1752">
        <v>802</v>
      </c>
      <c r="K1752">
        <f t="shared" si="54"/>
        <v>0.80200000000000005</v>
      </c>
      <c r="L1752">
        <f t="shared" si="55"/>
        <v>1073.5660847880299</v>
      </c>
    </row>
    <row r="1753" spans="1:12" x14ac:dyDescent="0.35">
      <c r="A1753" t="s">
        <v>140</v>
      </c>
      <c r="B1753">
        <v>72279050</v>
      </c>
      <c r="C1753" t="str">
        <f>VLOOKUP(B1753,[1]Sheet1!A$1:C$84,3,FALSE)</f>
        <v>Non Alloy and Other Alloy Wire Rod</v>
      </c>
      <c r="D1753" t="s">
        <v>80</v>
      </c>
      <c r="E1753" t="s">
        <v>79</v>
      </c>
      <c r="F1753" t="s">
        <v>68</v>
      </c>
      <c r="G1753" t="s">
        <v>67</v>
      </c>
      <c r="H1753" t="s">
        <v>207</v>
      </c>
      <c r="I1753">
        <v>47946</v>
      </c>
      <c r="J1753">
        <v>55028</v>
      </c>
      <c r="K1753">
        <f t="shared" si="54"/>
        <v>55.027999999999999</v>
      </c>
      <c r="L1753">
        <f t="shared" si="55"/>
        <v>871.30188267790948</v>
      </c>
    </row>
    <row r="1754" spans="1:12" x14ac:dyDescent="0.35">
      <c r="A1754" t="s">
        <v>139</v>
      </c>
      <c r="B1754">
        <v>72279095</v>
      </c>
      <c r="C1754" t="str">
        <f>VLOOKUP(B1754,[1]Sheet1!A$1:C$84,3,FALSE)</f>
        <v>Non Alloy and Other Alloy Wire Rod</v>
      </c>
      <c r="D1754" t="s">
        <v>67</v>
      </c>
      <c r="E1754" t="s">
        <v>94</v>
      </c>
      <c r="F1754" t="s">
        <v>68</v>
      </c>
      <c r="G1754" t="s">
        <v>85</v>
      </c>
      <c r="H1754" t="s">
        <v>207</v>
      </c>
      <c r="I1754">
        <v>60294</v>
      </c>
      <c r="J1754">
        <v>60744</v>
      </c>
      <c r="K1754">
        <f t="shared" si="54"/>
        <v>60.744</v>
      </c>
      <c r="L1754">
        <f t="shared" si="55"/>
        <v>992.59186092453581</v>
      </c>
    </row>
    <row r="1755" spans="1:12" x14ac:dyDescent="0.35">
      <c r="A1755" t="s">
        <v>139</v>
      </c>
      <c r="B1755">
        <v>72279095</v>
      </c>
      <c r="C1755" t="str">
        <f>VLOOKUP(B1755,[1]Sheet1!A$1:C$84,3,FALSE)</f>
        <v>Non Alloy and Other Alloy Wire Rod</v>
      </c>
      <c r="D1755" t="s">
        <v>67</v>
      </c>
      <c r="E1755" t="s">
        <v>94</v>
      </c>
      <c r="F1755" t="s">
        <v>68</v>
      </c>
      <c r="G1755" t="s">
        <v>67</v>
      </c>
      <c r="H1755" t="s">
        <v>207</v>
      </c>
      <c r="I1755">
        <v>5166528</v>
      </c>
      <c r="J1755">
        <v>4863166</v>
      </c>
      <c r="K1755">
        <f t="shared" si="54"/>
        <v>4863.1660000000002</v>
      </c>
      <c r="L1755">
        <f t="shared" si="55"/>
        <v>1062.3795280687518</v>
      </c>
    </row>
    <row r="1756" spans="1:12" x14ac:dyDescent="0.35">
      <c r="A1756" t="s">
        <v>139</v>
      </c>
      <c r="B1756">
        <v>72279095</v>
      </c>
      <c r="C1756" t="str">
        <f>VLOOKUP(B1756,[1]Sheet1!A$1:C$84,3,FALSE)</f>
        <v>Non Alloy and Other Alloy Wire Rod</v>
      </c>
      <c r="D1756" t="s">
        <v>72</v>
      </c>
      <c r="E1756" t="s">
        <v>93</v>
      </c>
      <c r="F1756" t="s">
        <v>68</v>
      </c>
      <c r="G1756" t="s">
        <v>85</v>
      </c>
      <c r="H1756" t="s">
        <v>207</v>
      </c>
      <c r="I1756">
        <v>9984</v>
      </c>
      <c r="J1756">
        <v>10058</v>
      </c>
      <c r="K1756">
        <f t="shared" si="54"/>
        <v>10.058</v>
      </c>
      <c r="L1756">
        <f t="shared" si="55"/>
        <v>992.64267249950285</v>
      </c>
    </row>
    <row r="1757" spans="1:12" x14ac:dyDescent="0.35">
      <c r="A1757" t="s">
        <v>139</v>
      </c>
      <c r="B1757">
        <v>72279095</v>
      </c>
      <c r="C1757" t="str">
        <f>VLOOKUP(B1757,[1]Sheet1!A$1:C$84,3,FALSE)</f>
        <v>Non Alloy and Other Alloy Wire Rod</v>
      </c>
      <c r="D1757" t="s">
        <v>72</v>
      </c>
      <c r="E1757" t="s">
        <v>93</v>
      </c>
      <c r="F1757" t="s">
        <v>68</v>
      </c>
      <c r="G1757" t="s">
        <v>67</v>
      </c>
      <c r="H1757" t="s">
        <v>207</v>
      </c>
      <c r="I1757">
        <v>77119</v>
      </c>
      <c r="J1757">
        <v>68010</v>
      </c>
      <c r="K1757">
        <f t="shared" si="54"/>
        <v>68.010000000000005</v>
      </c>
      <c r="L1757">
        <f t="shared" si="55"/>
        <v>1133.9361858550212</v>
      </c>
    </row>
    <row r="1758" spans="1:12" x14ac:dyDescent="0.35">
      <c r="A1758" t="s">
        <v>139</v>
      </c>
      <c r="B1758">
        <v>72279095</v>
      </c>
      <c r="C1758" t="str">
        <f>VLOOKUP(B1758,[1]Sheet1!A$1:C$84,3,FALSE)</f>
        <v>Non Alloy and Other Alloy Wire Rod</v>
      </c>
      <c r="D1758" t="s">
        <v>92</v>
      </c>
      <c r="E1758" t="s">
        <v>91</v>
      </c>
      <c r="F1758" t="s">
        <v>68</v>
      </c>
      <c r="G1758" t="s">
        <v>85</v>
      </c>
      <c r="H1758" t="s">
        <v>207</v>
      </c>
      <c r="I1758">
        <v>35180</v>
      </c>
      <c r="J1758">
        <v>35441</v>
      </c>
      <c r="K1758">
        <f t="shared" si="54"/>
        <v>35.441000000000003</v>
      </c>
      <c r="L1758">
        <f t="shared" si="55"/>
        <v>992.6356479783301</v>
      </c>
    </row>
    <row r="1759" spans="1:12" x14ac:dyDescent="0.35">
      <c r="A1759" t="s">
        <v>139</v>
      </c>
      <c r="B1759">
        <v>72279095</v>
      </c>
      <c r="C1759" t="str">
        <f>VLOOKUP(B1759,[1]Sheet1!A$1:C$84,3,FALSE)</f>
        <v>Non Alloy and Other Alloy Wire Rod</v>
      </c>
      <c r="D1759" t="s">
        <v>92</v>
      </c>
      <c r="E1759" t="s">
        <v>91</v>
      </c>
      <c r="F1759" t="s">
        <v>68</v>
      </c>
      <c r="G1759" t="s">
        <v>67</v>
      </c>
      <c r="H1759" t="s">
        <v>207</v>
      </c>
      <c r="I1759">
        <v>470667</v>
      </c>
      <c r="J1759">
        <v>614694</v>
      </c>
      <c r="K1759">
        <f t="shared" si="54"/>
        <v>614.69399999999996</v>
      </c>
      <c r="L1759">
        <f t="shared" si="55"/>
        <v>765.69317416470642</v>
      </c>
    </row>
    <row r="1760" spans="1:12" x14ac:dyDescent="0.35">
      <c r="A1760" t="s">
        <v>139</v>
      </c>
      <c r="B1760">
        <v>72279095</v>
      </c>
      <c r="C1760" t="str">
        <f>VLOOKUP(B1760,[1]Sheet1!A$1:C$84,3,FALSE)</f>
        <v>Non Alloy and Other Alloy Wire Rod</v>
      </c>
      <c r="D1760" t="s">
        <v>89</v>
      </c>
      <c r="E1760" t="s">
        <v>88</v>
      </c>
      <c r="F1760" t="s">
        <v>68</v>
      </c>
      <c r="G1760" t="s">
        <v>67</v>
      </c>
      <c r="H1760" t="s">
        <v>207</v>
      </c>
      <c r="I1760">
        <v>2390668</v>
      </c>
      <c r="J1760">
        <v>3008499</v>
      </c>
      <c r="K1760">
        <f t="shared" si="54"/>
        <v>3008.4989999999998</v>
      </c>
      <c r="L1760">
        <f t="shared" si="55"/>
        <v>794.63812352937464</v>
      </c>
    </row>
    <row r="1761" spans="1:12" x14ac:dyDescent="0.35">
      <c r="A1761" t="s">
        <v>139</v>
      </c>
      <c r="B1761">
        <v>72279095</v>
      </c>
      <c r="C1761" t="str">
        <f>VLOOKUP(B1761,[1]Sheet1!A$1:C$84,3,FALSE)</f>
        <v>Non Alloy and Other Alloy Wire Rod</v>
      </c>
      <c r="D1761" t="s">
        <v>87</v>
      </c>
      <c r="E1761" t="s">
        <v>86</v>
      </c>
      <c r="F1761" t="s">
        <v>68</v>
      </c>
      <c r="G1761" t="s">
        <v>85</v>
      </c>
      <c r="H1761" t="s">
        <v>207</v>
      </c>
      <c r="I1761">
        <v>7209</v>
      </c>
      <c r="J1761">
        <v>7263</v>
      </c>
      <c r="K1761">
        <f t="shared" si="54"/>
        <v>7.2629999999999999</v>
      </c>
      <c r="L1761">
        <f t="shared" si="55"/>
        <v>992.56505576208178</v>
      </c>
    </row>
    <row r="1762" spans="1:12" x14ac:dyDescent="0.35">
      <c r="A1762" t="s">
        <v>139</v>
      </c>
      <c r="B1762">
        <v>72279095</v>
      </c>
      <c r="C1762" t="str">
        <f>VLOOKUP(B1762,[1]Sheet1!A$1:C$84,3,FALSE)</f>
        <v>Non Alloy and Other Alloy Wire Rod</v>
      </c>
      <c r="D1762" t="s">
        <v>87</v>
      </c>
      <c r="E1762" t="s">
        <v>86</v>
      </c>
      <c r="F1762" t="s">
        <v>68</v>
      </c>
      <c r="G1762" t="s">
        <v>67</v>
      </c>
      <c r="H1762" t="s">
        <v>207</v>
      </c>
      <c r="I1762">
        <v>6003</v>
      </c>
      <c r="J1762">
        <v>13270</v>
      </c>
      <c r="K1762">
        <f t="shared" si="54"/>
        <v>13.27</v>
      </c>
      <c r="L1762">
        <f t="shared" si="55"/>
        <v>452.37377543330825</v>
      </c>
    </row>
    <row r="1763" spans="1:12" x14ac:dyDescent="0.35">
      <c r="A1763" t="s">
        <v>139</v>
      </c>
      <c r="B1763">
        <v>72279095</v>
      </c>
      <c r="C1763" t="str">
        <f>VLOOKUP(B1763,[1]Sheet1!A$1:C$84,3,FALSE)</f>
        <v>Non Alloy and Other Alloy Wire Rod</v>
      </c>
      <c r="D1763" t="s">
        <v>82</v>
      </c>
      <c r="E1763" t="s">
        <v>81</v>
      </c>
      <c r="F1763" t="s">
        <v>68</v>
      </c>
      <c r="G1763" t="s">
        <v>67</v>
      </c>
      <c r="H1763" t="s">
        <v>207</v>
      </c>
      <c r="I1763">
        <v>83</v>
      </c>
      <c r="J1763">
        <v>70</v>
      </c>
      <c r="K1763">
        <f t="shared" si="54"/>
        <v>7.0000000000000007E-2</v>
      </c>
      <c r="L1763">
        <f t="shared" si="55"/>
        <v>1185.7142857142856</v>
      </c>
    </row>
    <row r="1764" spans="1:12" x14ac:dyDescent="0.35">
      <c r="A1764" t="s">
        <v>139</v>
      </c>
      <c r="B1764">
        <v>72279095</v>
      </c>
      <c r="C1764" t="str">
        <f>VLOOKUP(B1764,[1]Sheet1!A$1:C$84,3,FALSE)</f>
        <v>Non Alloy and Other Alloy Wire Rod</v>
      </c>
      <c r="D1764" t="s">
        <v>80</v>
      </c>
      <c r="E1764" t="s">
        <v>79</v>
      </c>
      <c r="F1764" t="s">
        <v>68</v>
      </c>
      <c r="G1764" t="s">
        <v>85</v>
      </c>
      <c r="H1764" t="s">
        <v>207</v>
      </c>
      <c r="I1764">
        <v>32898</v>
      </c>
      <c r="J1764">
        <v>33143</v>
      </c>
      <c r="K1764">
        <f t="shared" si="54"/>
        <v>33.143000000000001</v>
      </c>
      <c r="L1764">
        <f t="shared" si="55"/>
        <v>992.60779048366169</v>
      </c>
    </row>
    <row r="1765" spans="1:12" x14ac:dyDescent="0.35">
      <c r="A1765" t="s">
        <v>139</v>
      </c>
      <c r="B1765">
        <v>72279095</v>
      </c>
      <c r="C1765" t="str">
        <f>VLOOKUP(B1765,[1]Sheet1!A$1:C$84,3,FALSE)</f>
        <v>Non Alloy and Other Alloy Wire Rod</v>
      </c>
      <c r="D1765" t="s">
        <v>80</v>
      </c>
      <c r="E1765" t="s">
        <v>79</v>
      </c>
      <c r="F1765" t="s">
        <v>68</v>
      </c>
      <c r="G1765" t="s">
        <v>67</v>
      </c>
      <c r="H1765" t="s">
        <v>207</v>
      </c>
      <c r="I1765">
        <v>1794721</v>
      </c>
      <c r="J1765">
        <v>2494345</v>
      </c>
      <c r="K1765">
        <f t="shared" si="54"/>
        <v>2494.3449999999998</v>
      </c>
      <c r="L1765">
        <f t="shared" si="55"/>
        <v>719.51594506774325</v>
      </c>
    </row>
    <row r="1766" spans="1:12" x14ac:dyDescent="0.35">
      <c r="A1766" t="s">
        <v>139</v>
      </c>
      <c r="B1766">
        <v>72279095</v>
      </c>
      <c r="C1766" t="str">
        <f>VLOOKUP(B1766,[1]Sheet1!A$1:C$84,3,FALSE)</f>
        <v>Non Alloy and Other Alloy Wire Rod</v>
      </c>
      <c r="D1766" t="s">
        <v>135</v>
      </c>
      <c r="E1766" t="s">
        <v>134</v>
      </c>
      <c r="F1766" t="s">
        <v>68</v>
      </c>
      <c r="G1766" t="s">
        <v>67</v>
      </c>
      <c r="H1766" t="s">
        <v>207</v>
      </c>
      <c r="I1766">
        <v>4300409</v>
      </c>
      <c r="J1766">
        <v>4318700</v>
      </c>
      <c r="K1766">
        <f t="shared" si="54"/>
        <v>4318.7</v>
      </c>
      <c r="L1766">
        <f t="shared" si="55"/>
        <v>995.76469770995902</v>
      </c>
    </row>
    <row r="1767" spans="1:12" x14ac:dyDescent="0.35">
      <c r="A1767" t="s">
        <v>139</v>
      </c>
      <c r="B1767">
        <v>72279095</v>
      </c>
      <c r="C1767" t="str">
        <f>VLOOKUP(B1767,[1]Sheet1!A$1:C$84,3,FALSE)</f>
        <v>Non Alloy and Other Alloy Wire Rod</v>
      </c>
      <c r="D1767" t="s">
        <v>97</v>
      </c>
      <c r="E1767" t="s">
        <v>96</v>
      </c>
      <c r="F1767" t="s">
        <v>68</v>
      </c>
      <c r="G1767" t="s">
        <v>67</v>
      </c>
      <c r="H1767" t="s">
        <v>207</v>
      </c>
      <c r="I1767">
        <v>652732</v>
      </c>
      <c r="J1767">
        <v>716460</v>
      </c>
      <c r="K1767">
        <f t="shared" si="54"/>
        <v>716.46</v>
      </c>
      <c r="L1767">
        <f t="shared" si="55"/>
        <v>911.05155905423885</v>
      </c>
    </row>
    <row r="1768" spans="1:12" x14ac:dyDescent="0.35">
      <c r="A1768" t="s">
        <v>139</v>
      </c>
      <c r="B1768">
        <v>72279095</v>
      </c>
      <c r="C1768" t="str">
        <f>VLOOKUP(B1768,[1]Sheet1!A$1:C$84,3,FALSE)</f>
        <v>Non Alloy and Other Alloy Wire Rod</v>
      </c>
      <c r="D1768" t="s">
        <v>110</v>
      </c>
      <c r="E1768" t="s">
        <v>109</v>
      </c>
      <c r="F1768" t="s">
        <v>68</v>
      </c>
      <c r="G1768" t="s">
        <v>85</v>
      </c>
      <c r="H1768" t="s">
        <v>207</v>
      </c>
      <c r="I1768">
        <v>668</v>
      </c>
      <c r="J1768">
        <v>673</v>
      </c>
      <c r="K1768">
        <f t="shared" si="54"/>
        <v>0.67300000000000004</v>
      </c>
      <c r="L1768">
        <f t="shared" si="55"/>
        <v>992.57057949479929</v>
      </c>
    </row>
    <row r="1769" spans="1:12" x14ac:dyDescent="0.35">
      <c r="A1769" t="s">
        <v>139</v>
      </c>
      <c r="B1769">
        <v>72279095</v>
      </c>
      <c r="C1769" t="str">
        <f>VLOOKUP(B1769,[1]Sheet1!A$1:C$84,3,FALSE)</f>
        <v>Non Alloy and Other Alloy Wire Rod</v>
      </c>
      <c r="D1769" t="s">
        <v>110</v>
      </c>
      <c r="E1769" t="s">
        <v>109</v>
      </c>
      <c r="F1769" t="s">
        <v>68</v>
      </c>
      <c r="G1769" t="s">
        <v>67</v>
      </c>
      <c r="H1769" t="s">
        <v>207</v>
      </c>
      <c r="I1769">
        <v>57704</v>
      </c>
      <c r="J1769">
        <v>104588</v>
      </c>
      <c r="K1769">
        <f t="shared" si="54"/>
        <v>104.58799999999999</v>
      </c>
      <c r="L1769">
        <f t="shared" si="55"/>
        <v>551.72677553830272</v>
      </c>
    </row>
    <row r="1770" spans="1:12" x14ac:dyDescent="0.35">
      <c r="A1770" t="s">
        <v>138</v>
      </c>
      <c r="B1770">
        <v>72281020</v>
      </c>
      <c r="C1770" t="str">
        <f>VLOOKUP(B1770,[1]Sheet1!A$1:C$84,3,FALSE)</f>
        <v>Non Alloy and Other Alloy Merchant Bars and Light Sections</v>
      </c>
      <c r="D1770" t="s">
        <v>67</v>
      </c>
      <c r="E1770" t="s">
        <v>94</v>
      </c>
      <c r="F1770" t="s">
        <v>68</v>
      </c>
      <c r="G1770" t="s">
        <v>85</v>
      </c>
      <c r="H1770" t="s">
        <v>207</v>
      </c>
      <c r="I1770">
        <v>194664</v>
      </c>
      <c r="J1770">
        <v>21691</v>
      </c>
      <c r="K1770">
        <f t="shared" si="54"/>
        <v>21.690999999999999</v>
      </c>
      <c r="L1770">
        <f t="shared" si="55"/>
        <v>8974.4133511594682</v>
      </c>
    </row>
    <row r="1771" spans="1:12" x14ac:dyDescent="0.35">
      <c r="A1771" t="s">
        <v>138</v>
      </c>
      <c r="B1771">
        <v>72281020</v>
      </c>
      <c r="C1771" t="str">
        <f>VLOOKUP(B1771,[1]Sheet1!A$1:C$84,3,FALSE)</f>
        <v>Non Alloy and Other Alloy Merchant Bars and Light Sections</v>
      </c>
      <c r="D1771" t="s">
        <v>67</v>
      </c>
      <c r="E1771" t="s">
        <v>94</v>
      </c>
      <c r="F1771" t="s">
        <v>68</v>
      </c>
      <c r="G1771" t="s">
        <v>67</v>
      </c>
      <c r="H1771" t="s">
        <v>207</v>
      </c>
      <c r="I1771">
        <v>1049387</v>
      </c>
      <c r="J1771">
        <v>98463</v>
      </c>
      <c r="K1771">
        <f t="shared" si="54"/>
        <v>98.462999999999994</v>
      </c>
      <c r="L1771">
        <f t="shared" si="55"/>
        <v>10657.678518834487</v>
      </c>
    </row>
    <row r="1772" spans="1:12" x14ac:dyDescent="0.35">
      <c r="A1772" t="s">
        <v>138</v>
      </c>
      <c r="B1772">
        <v>72281020</v>
      </c>
      <c r="C1772" t="str">
        <f>VLOOKUP(B1772,[1]Sheet1!A$1:C$84,3,FALSE)</f>
        <v>Non Alloy and Other Alloy Merchant Bars and Light Sections</v>
      </c>
      <c r="D1772" t="s">
        <v>92</v>
      </c>
      <c r="E1772" t="s">
        <v>91</v>
      </c>
      <c r="F1772" t="s">
        <v>68</v>
      </c>
      <c r="G1772" t="s">
        <v>85</v>
      </c>
      <c r="H1772" t="s">
        <v>207</v>
      </c>
      <c r="I1772">
        <v>49528</v>
      </c>
      <c r="J1772">
        <v>5517</v>
      </c>
      <c r="K1772">
        <f t="shared" si="54"/>
        <v>5.5170000000000003</v>
      </c>
      <c r="L1772">
        <f t="shared" si="55"/>
        <v>8977.3427587456954</v>
      </c>
    </row>
    <row r="1773" spans="1:12" x14ac:dyDescent="0.35">
      <c r="A1773" t="s">
        <v>138</v>
      </c>
      <c r="B1773">
        <v>72281020</v>
      </c>
      <c r="C1773" t="str">
        <f>VLOOKUP(B1773,[1]Sheet1!A$1:C$84,3,FALSE)</f>
        <v>Non Alloy and Other Alloy Merchant Bars and Light Sections</v>
      </c>
      <c r="D1773" t="s">
        <v>92</v>
      </c>
      <c r="E1773" t="s">
        <v>91</v>
      </c>
      <c r="F1773" t="s">
        <v>68</v>
      </c>
      <c r="G1773" t="s">
        <v>67</v>
      </c>
      <c r="H1773" t="s">
        <v>207</v>
      </c>
      <c r="I1773">
        <v>94318</v>
      </c>
      <c r="J1773">
        <v>7880</v>
      </c>
      <c r="K1773">
        <f t="shared" si="54"/>
        <v>7.88</v>
      </c>
      <c r="L1773">
        <f t="shared" si="55"/>
        <v>11969.289340101523</v>
      </c>
    </row>
    <row r="1774" spans="1:12" x14ac:dyDescent="0.35">
      <c r="A1774" t="s">
        <v>138</v>
      </c>
      <c r="B1774">
        <v>72281020</v>
      </c>
      <c r="C1774" t="str">
        <f>VLOOKUP(B1774,[1]Sheet1!A$1:C$84,3,FALSE)</f>
        <v>Non Alloy and Other Alloy Merchant Bars and Light Sections</v>
      </c>
      <c r="D1774" t="s">
        <v>89</v>
      </c>
      <c r="E1774" t="s">
        <v>88</v>
      </c>
      <c r="F1774" t="s">
        <v>68</v>
      </c>
      <c r="G1774" t="s">
        <v>85</v>
      </c>
      <c r="H1774" t="s">
        <v>207</v>
      </c>
      <c r="I1774">
        <v>8537</v>
      </c>
      <c r="J1774">
        <v>951</v>
      </c>
      <c r="K1774">
        <f t="shared" si="54"/>
        <v>0.95099999999999996</v>
      </c>
      <c r="L1774">
        <f t="shared" si="55"/>
        <v>8976.8664563617258</v>
      </c>
    </row>
    <row r="1775" spans="1:12" x14ac:dyDescent="0.35">
      <c r="A1775" t="s">
        <v>138</v>
      </c>
      <c r="B1775">
        <v>72281020</v>
      </c>
      <c r="C1775" t="str">
        <f>VLOOKUP(B1775,[1]Sheet1!A$1:C$84,3,FALSE)</f>
        <v>Non Alloy and Other Alloy Merchant Bars and Light Sections</v>
      </c>
      <c r="D1775" t="s">
        <v>89</v>
      </c>
      <c r="E1775" t="s">
        <v>88</v>
      </c>
      <c r="F1775" t="s">
        <v>68</v>
      </c>
      <c r="G1775" t="s">
        <v>67</v>
      </c>
      <c r="H1775" t="s">
        <v>207</v>
      </c>
      <c r="I1775">
        <v>37774</v>
      </c>
      <c r="J1775">
        <v>18887</v>
      </c>
      <c r="K1775">
        <f t="shared" si="54"/>
        <v>18.887</v>
      </c>
      <c r="L1775">
        <f t="shared" si="55"/>
        <v>2000</v>
      </c>
    </row>
    <row r="1776" spans="1:12" x14ac:dyDescent="0.35">
      <c r="A1776" t="s">
        <v>138</v>
      </c>
      <c r="B1776">
        <v>72281020</v>
      </c>
      <c r="C1776" t="str">
        <f>VLOOKUP(B1776,[1]Sheet1!A$1:C$84,3,FALSE)</f>
        <v>Non Alloy and Other Alloy Merchant Bars and Light Sections</v>
      </c>
      <c r="D1776" t="s">
        <v>78</v>
      </c>
      <c r="E1776" t="s">
        <v>77</v>
      </c>
      <c r="F1776" t="s">
        <v>68</v>
      </c>
      <c r="G1776" t="s">
        <v>85</v>
      </c>
      <c r="H1776" t="s">
        <v>207</v>
      </c>
      <c r="I1776">
        <v>241</v>
      </c>
      <c r="J1776">
        <v>27</v>
      </c>
      <c r="K1776">
        <f t="shared" si="54"/>
        <v>2.7E-2</v>
      </c>
      <c r="L1776">
        <f t="shared" si="55"/>
        <v>8925.9259259259252</v>
      </c>
    </row>
    <row r="1777" spans="1:12" x14ac:dyDescent="0.35">
      <c r="A1777" t="s">
        <v>138</v>
      </c>
      <c r="B1777">
        <v>72281020</v>
      </c>
      <c r="C1777" t="str">
        <f>VLOOKUP(B1777,[1]Sheet1!A$1:C$84,3,FALSE)</f>
        <v>Non Alloy and Other Alloy Merchant Bars and Light Sections</v>
      </c>
      <c r="D1777" t="s">
        <v>78</v>
      </c>
      <c r="E1777" t="s">
        <v>77</v>
      </c>
      <c r="F1777" t="s">
        <v>68</v>
      </c>
      <c r="G1777" t="s">
        <v>67</v>
      </c>
      <c r="H1777" t="s">
        <v>207</v>
      </c>
      <c r="I1777">
        <v>415</v>
      </c>
      <c r="J1777">
        <v>1</v>
      </c>
      <c r="K1777">
        <f t="shared" si="54"/>
        <v>1E-3</v>
      </c>
      <c r="L1777">
        <f t="shared" si="55"/>
        <v>415000</v>
      </c>
    </row>
    <row r="1778" spans="1:12" x14ac:dyDescent="0.35">
      <c r="A1778" t="s">
        <v>138</v>
      </c>
      <c r="B1778">
        <v>72281020</v>
      </c>
      <c r="C1778" t="str">
        <f>VLOOKUP(B1778,[1]Sheet1!A$1:C$84,3,FALSE)</f>
        <v>Non Alloy and Other Alloy Merchant Bars and Light Sections</v>
      </c>
      <c r="D1778" t="s">
        <v>76</v>
      </c>
      <c r="E1778" t="s">
        <v>75</v>
      </c>
      <c r="F1778" t="s">
        <v>68</v>
      </c>
      <c r="G1778" t="s">
        <v>85</v>
      </c>
      <c r="H1778" t="s">
        <v>207</v>
      </c>
      <c r="I1778">
        <v>4987</v>
      </c>
      <c r="J1778">
        <v>556</v>
      </c>
      <c r="K1778">
        <f t="shared" si="54"/>
        <v>0.55600000000000005</v>
      </c>
      <c r="L1778">
        <f t="shared" si="55"/>
        <v>8969.4244604316536</v>
      </c>
    </row>
    <row r="1779" spans="1:12" x14ac:dyDescent="0.35">
      <c r="A1779" t="s">
        <v>138</v>
      </c>
      <c r="B1779">
        <v>72281020</v>
      </c>
      <c r="C1779" t="str">
        <f>VLOOKUP(B1779,[1]Sheet1!A$1:C$84,3,FALSE)</f>
        <v>Non Alloy and Other Alloy Merchant Bars and Light Sections</v>
      </c>
      <c r="D1779" t="s">
        <v>76</v>
      </c>
      <c r="E1779" t="s">
        <v>75</v>
      </c>
      <c r="F1779" t="s">
        <v>68</v>
      </c>
      <c r="G1779" t="s">
        <v>67</v>
      </c>
      <c r="H1779" t="s">
        <v>207</v>
      </c>
      <c r="I1779">
        <v>16718</v>
      </c>
      <c r="J1779">
        <v>1018</v>
      </c>
      <c r="K1779">
        <f t="shared" si="54"/>
        <v>1.018</v>
      </c>
      <c r="L1779">
        <f t="shared" si="55"/>
        <v>16422.396856581534</v>
      </c>
    </row>
    <row r="1780" spans="1:12" x14ac:dyDescent="0.35">
      <c r="A1780" t="s">
        <v>138</v>
      </c>
      <c r="B1780">
        <v>72281020</v>
      </c>
      <c r="C1780" t="str">
        <f>VLOOKUP(B1780,[1]Sheet1!A$1:C$84,3,FALSE)</f>
        <v>Non Alloy and Other Alloy Merchant Bars and Light Sections</v>
      </c>
      <c r="D1780" t="s">
        <v>97</v>
      </c>
      <c r="E1780" t="s">
        <v>96</v>
      </c>
      <c r="F1780" t="s">
        <v>68</v>
      </c>
      <c r="G1780" t="s">
        <v>85</v>
      </c>
      <c r="H1780" t="s">
        <v>207</v>
      </c>
      <c r="I1780">
        <v>2370</v>
      </c>
      <c r="J1780">
        <v>264</v>
      </c>
      <c r="K1780">
        <f t="shared" si="54"/>
        <v>0.26400000000000001</v>
      </c>
      <c r="L1780">
        <f t="shared" si="55"/>
        <v>8977.2727272727261</v>
      </c>
    </row>
    <row r="1781" spans="1:12" x14ac:dyDescent="0.35">
      <c r="A1781" t="s">
        <v>138</v>
      </c>
      <c r="B1781">
        <v>72281020</v>
      </c>
      <c r="C1781" t="str">
        <f>VLOOKUP(B1781,[1]Sheet1!A$1:C$84,3,FALSE)</f>
        <v>Non Alloy and Other Alloy Merchant Bars and Light Sections</v>
      </c>
      <c r="D1781" t="s">
        <v>97</v>
      </c>
      <c r="E1781" t="s">
        <v>96</v>
      </c>
      <c r="F1781" t="s">
        <v>68</v>
      </c>
      <c r="G1781" t="s">
        <v>67</v>
      </c>
      <c r="H1781" t="s">
        <v>207</v>
      </c>
      <c r="I1781">
        <v>109599</v>
      </c>
      <c r="J1781">
        <v>12633</v>
      </c>
      <c r="K1781">
        <f t="shared" si="54"/>
        <v>12.632999999999999</v>
      </c>
      <c r="L1781">
        <f t="shared" si="55"/>
        <v>8675.6114937069578</v>
      </c>
    </row>
    <row r="1782" spans="1:12" x14ac:dyDescent="0.35">
      <c r="A1782" t="s">
        <v>137</v>
      </c>
      <c r="B1782">
        <v>72281090</v>
      </c>
      <c r="C1782" t="str">
        <f>VLOOKUP(B1782,[1]Sheet1!A$1:C$84,3,FALSE)</f>
        <v>Non-alloy and other alloy cold finished bars</v>
      </c>
      <c r="D1782" t="s">
        <v>67</v>
      </c>
      <c r="E1782" t="s">
        <v>94</v>
      </c>
      <c r="F1782" t="s">
        <v>68</v>
      </c>
      <c r="G1782" t="s">
        <v>85</v>
      </c>
      <c r="H1782" t="s">
        <v>207</v>
      </c>
      <c r="I1782">
        <v>80208</v>
      </c>
      <c r="J1782">
        <v>13557</v>
      </c>
      <c r="K1782">
        <f t="shared" si="54"/>
        <v>13.557</v>
      </c>
      <c r="L1782">
        <f t="shared" si="55"/>
        <v>5916.3531754813012</v>
      </c>
    </row>
    <row r="1783" spans="1:12" x14ac:dyDescent="0.35">
      <c r="A1783" t="s">
        <v>137</v>
      </c>
      <c r="B1783">
        <v>72281090</v>
      </c>
      <c r="C1783" t="str">
        <f>VLOOKUP(B1783,[1]Sheet1!A$1:C$84,3,FALSE)</f>
        <v>Non-alloy and other alloy cold finished bars</v>
      </c>
      <c r="D1783" t="s">
        <v>67</v>
      </c>
      <c r="E1783" t="s">
        <v>94</v>
      </c>
      <c r="F1783" t="s">
        <v>68</v>
      </c>
      <c r="G1783" t="s">
        <v>67</v>
      </c>
      <c r="H1783" t="s">
        <v>207</v>
      </c>
      <c r="I1783">
        <v>436602</v>
      </c>
      <c r="J1783">
        <v>44326</v>
      </c>
      <c r="K1783">
        <f t="shared" si="54"/>
        <v>44.326000000000001</v>
      </c>
      <c r="L1783">
        <f t="shared" si="55"/>
        <v>9849.7947028831841</v>
      </c>
    </row>
    <row r="1784" spans="1:12" x14ac:dyDescent="0.35">
      <c r="A1784" t="s">
        <v>137</v>
      </c>
      <c r="B1784">
        <v>72281090</v>
      </c>
      <c r="C1784" t="str">
        <f>VLOOKUP(B1784,[1]Sheet1!A$1:C$84,3,FALSE)</f>
        <v>Non-alloy and other alloy cold finished bars</v>
      </c>
      <c r="D1784" t="s">
        <v>72</v>
      </c>
      <c r="E1784" t="s">
        <v>93</v>
      </c>
      <c r="F1784" t="s">
        <v>68</v>
      </c>
      <c r="G1784" t="s">
        <v>85</v>
      </c>
      <c r="H1784" t="s">
        <v>207</v>
      </c>
      <c r="I1784">
        <v>10443</v>
      </c>
      <c r="J1784">
        <v>1764</v>
      </c>
      <c r="K1784">
        <f t="shared" si="54"/>
        <v>1.764</v>
      </c>
      <c r="L1784">
        <f t="shared" si="55"/>
        <v>5920.0680272108839</v>
      </c>
    </row>
    <row r="1785" spans="1:12" x14ac:dyDescent="0.35">
      <c r="A1785" t="s">
        <v>137</v>
      </c>
      <c r="B1785">
        <v>72281090</v>
      </c>
      <c r="C1785" t="str">
        <f>VLOOKUP(B1785,[1]Sheet1!A$1:C$84,3,FALSE)</f>
        <v>Non-alloy and other alloy cold finished bars</v>
      </c>
      <c r="D1785" t="s">
        <v>72</v>
      </c>
      <c r="E1785" t="s">
        <v>93</v>
      </c>
      <c r="F1785" t="s">
        <v>68</v>
      </c>
      <c r="G1785" t="s">
        <v>67</v>
      </c>
      <c r="H1785" t="s">
        <v>207</v>
      </c>
      <c r="I1785">
        <v>13132</v>
      </c>
      <c r="J1785">
        <v>141</v>
      </c>
      <c r="K1785">
        <f t="shared" si="54"/>
        <v>0.14099999999999999</v>
      </c>
      <c r="L1785">
        <f t="shared" si="55"/>
        <v>93134.751773049647</v>
      </c>
    </row>
    <row r="1786" spans="1:12" x14ac:dyDescent="0.35">
      <c r="A1786" t="s">
        <v>137</v>
      </c>
      <c r="B1786">
        <v>72281090</v>
      </c>
      <c r="C1786" t="str">
        <f>VLOOKUP(B1786,[1]Sheet1!A$1:C$84,3,FALSE)</f>
        <v>Non-alloy and other alloy cold finished bars</v>
      </c>
      <c r="D1786" t="s">
        <v>92</v>
      </c>
      <c r="E1786" t="s">
        <v>91</v>
      </c>
      <c r="F1786" t="s">
        <v>68</v>
      </c>
      <c r="G1786" t="s">
        <v>85</v>
      </c>
      <c r="H1786" t="s">
        <v>207</v>
      </c>
      <c r="I1786">
        <v>34960</v>
      </c>
      <c r="J1786">
        <v>5909</v>
      </c>
      <c r="K1786">
        <f t="shared" si="54"/>
        <v>5.9089999999999998</v>
      </c>
      <c r="L1786">
        <f t="shared" si="55"/>
        <v>5916.3987138263665</v>
      </c>
    </row>
    <row r="1787" spans="1:12" x14ac:dyDescent="0.35">
      <c r="A1787" t="s">
        <v>137</v>
      </c>
      <c r="B1787">
        <v>72281090</v>
      </c>
      <c r="C1787" t="str">
        <f>VLOOKUP(B1787,[1]Sheet1!A$1:C$84,3,FALSE)</f>
        <v>Non-alloy and other alloy cold finished bars</v>
      </c>
      <c r="D1787" t="s">
        <v>92</v>
      </c>
      <c r="E1787" t="s">
        <v>91</v>
      </c>
      <c r="F1787" t="s">
        <v>68</v>
      </c>
      <c r="G1787" t="s">
        <v>67</v>
      </c>
      <c r="H1787" t="s">
        <v>207</v>
      </c>
      <c r="I1787">
        <v>66204</v>
      </c>
      <c r="J1787">
        <v>11158</v>
      </c>
      <c r="K1787">
        <f t="shared" si="54"/>
        <v>11.157999999999999</v>
      </c>
      <c r="L1787">
        <f t="shared" si="55"/>
        <v>5933.3213837605308</v>
      </c>
    </row>
    <row r="1788" spans="1:12" x14ac:dyDescent="0.35">
      <c r="A1788" t="s">
        <v>137</v>
      </c>
      <c r="B1788">
        <v>72281090</v>
      </c>
      <c r="C1788" t="str">
        <f>VLOOKUP(B1788,[1]Sheet1!A$1:C$84,3,FALSE)</f>
        <v>Non-alloy and other alloy cold finished bars</v>
      </c>
      <c r="D1788" t="s">
        <v>89</v>
      </c>
      <c r="E1788" t="s">
        <v>88</v>
      </c>
      <c r="F1788" t="s">
        <v>68</v>
      </c>
      <c r="G1788" t="s">
        <v>85</v>
      </c>
      <c r="H1788" t="s">
        <v>207</v>
      </c>
      <c r="I1788">
        <v>46545</v>
      </c>
      <c r="J1788">
        <v>7868</v>
      </c>
      <c r="K1788">
        <f t="shared" si="54"/>
        <v>7.8680000000000003</v>
      </c>
      <c r="L1788">
        <f t="shared" si="55"/>
        <v>5915.7346212506354</v>
      </c>
    </row>
    <row r="1789" spans="1:12" x14ac:dyDescent="0.35">
      <c r="A1789" t="s">
        <v>137</v>
      </c>
      <c r="B1789">
        <v>72281090</v>
      </c>
      <c r="C1789" t="str">
        <f>VLOOKUP(B1789,[1]Sheet1!A$1:C$84,3,FALSE)</f>
        <v>Non-alloy and other alloy cold finished bars</v>
      </c>
      <c r="D1789" t="s">
        <v>89</v>
      </c>
      <c r="E1789" t="s">
        <v>88</v>
      </c>
      <c r="F1789" t="s">
        <v>68</v>
      </c>
      <c r="G1789" t="s">
        <v>67</v>
      </c>
      <c r="H1789" t="s">
        <v>207</v>
      </c>
      <c r="I1789">
        <v>223985</v>
      </c>
      <c r="J1789">
        <v>202098</v>
      </c>
      <c r="K1789">
        <f t="shared" si="54"/>
        <v>202.09800000000001</v>
      </c>
      <c r="L1789">
        <f t="shared" si="55"/>
        <v>1108.298944076636</v>
      </c>
    </row>
    <row r="1790" spans="1:12" x14ac:dyDescent="0.35">
      <c r="A1790" t="s">
        <v>137</v>
      </c>
      <c r="B1790">
        <v>72281090</v>
      </c>
      <c r="C1790" t="str">
        <f>VLOOKUP(B1790,[1]Sheet1!A$1:C$84,3,FALSE)</f>
        <v>Non-alloy and other alloy cold finished bars</v>
      </c>
      <c r="D1790" t="s">
        <v>76</v>
      </c>
      <c r="E1790" t="s">
        <v>75</v>
      </c>
      <c r="F1790" t="s">
        <v>68</v>
      </c>
      <c r="G1790" t="s">
        <v>85</v>
      </c>
      <c r="H1790" t="s">
        <v>207</v>
      </c>
      <c r="I1790">
        <v>9016</v>
      </c>
      <c r="J1790">
        <v>1525</v>
      </c>
      <c r="K1790">
        <f t="shared" si="54"/>
        <v>1.5249999999999999</v>
      </c>
      <c r="L1790">
        <f t="shared" si="55"/>
        <v>5912.1311475409839</v>
      </c>
    </row>
    <row r="1791" spans="1:12" x14ac:dyDescent="0.35">
      <c r="A1791" t="s">
        <v>137</v>
      </c>
      <c r="B1791">
        <v>72281090</v>
      </c>
      <c r="C1791" t="str">
        <f>VLOOKUP(B1791,[1]Sheet1!A$1:C$84,3,FALSE)</f>
        <v>Non-alloy and other alloy cold finished bars</v>
      </c>
      <c r="D1791" t="s">
        <v>76</v>
      </c>
      <c r="E1791" t="s">
        <v>75</v>
      </c>
      <c r="F1791" t="s">
        <v>68</v>
      </c>
      <c r="G1791" t="s">
        <v>67</v>
      </c>
      <c r="H1791" t="s">
        <v>207</v>
      </c>
      <c r="I1791">
        <v>30444</v>
      </c>
      <c r="J1791">
        <v>1956</v>
      </c>
      <c r="K1791">
        <f t="shared" si="54"/>
        <v>1.956</v>
      </c>
      <c r="L1791">
        <f t="shared" si="55"/>
        <v>15564.417177914111</v>
      </c>
    </row>
    <row r="1792" spans="1:12" x14ac:dyDescent="0.35">
      <c r="A1792" t="s">
        <v>137</v>
      </c>
      <c r="B1792">
        <v>72281090</v>
      </c>
      <c r="C1792" t="str">
        <f>VLOOKUP(B1792,[1]Sheet1!A$1:C$84,3,FALSE)</f>
        <v>Non-alloy and other alloy cold finished bars</v>
      </c>
      <c r="D1792" t="s">
        <v>97</v>
      </c>
      <c r="E1792" t="s">
        <v>96</v>
      </c>
      <c r="F1792" t="s">
        <v>68</v>
      </c>
      <c r="G1792" t="s">
        <v>85</v>
      </c>
      <c r="H1792" t="s">
        <v>207</v>
      </c>
      <c r="I1792">
        <v>43512</v>
      </c>
      <c r="J1792">
        <v>7354</v>
      </c>
      <c r="K1792">
        <f t="shared" si="54"/>
        <v>7.3540000000000001</v>
      </c>
      <c r="L1792">
        <f t="shared" si="55"/>
        <v>5916.7799836823497</v>
      </c>
    </row>
    <row r="1793" spans="1:12" x14ac:dyDescent="0.35">
      <c r="A1793" t="s">
        <v>137</v>
      </c>
      <c r="B1793">
        <v>72281090</v>
      </c>
      <c r="C1793" t="str">
        <f>VLOOKUP(B1793,[1]Sheet1!A$1:C$84,3,FALSE)</f>
        <v>Non-alloy and other alloy cold finished bars</v>
      </c>
      <c r="D1793" t="s">
        <v>97</v>
      </c>
      <c r="E1793" t="s">
        <v>96</v>
      </c>
      <c r="F1793" t="s">
        <v>68</v>
      </c>
      <c r="G1793" t="s">
        <v>67</v>
      </c>
      <c r="H1793" t="s">
        <v>207</v>
      </c>
      <c r="I1793">
        <v>2002152</v>
      </c>
      <c r="J1793">
        <v>259374</v>
      </c>
      <c r="K1793">
        <f t="shared" si="54"/>
        <v>259.37400000000002</v>
      </c>
      <c r="L1793">
        <f t="shared" si="55"/>
        <v>7719.1700016192826</v>
      </c>
    </row>
    <row r="1794" spans="1:12" x14ac:dyDescent="0.35">
      <c r="A1794" t="s">
        <v>136</v>
      </c>
      <c r="B1794">
        <v>72282010</v>
      </c>
      <c r="C1794" t="str">
        <f>VLOOKUP(B1794,[1]Sheet1!A$1:C$84,3,FALSE)</f>
        <v>Non Alloy and Other Alloy Merchant Bars and Light Sections</v>
      </c>
      <c r="D1794" t="s">
        <v>89</v>
      </c>
      <c r="E1794" t="s">
        <v>88</v>
      </c>
      <c r="F1794" t="s">
        <v>68</v>
      </c>
      <c r="G1794" t="s">
        <v>85</v>
      </c>
      <c r="H1794" t="s">
        <v>207</v>
      </c>
      <c r="I1794">
        <v>9505</v>
      </c>
      <c r="J1794">
        <v>13094</v>
      </c>
      <c r="K1794">
        <f t="shared" ref="K1794:K1857" si="56">J1794/1000</f>
        <v>13.093999999999999</v>
      </c>
      <c r="L1794">
        <f t="shared" ref="L1794:L1857" si="57">I1794/K1794</f>
        <v>725.90499465404002</v>
      </c>
    </row>
    <row r="1795" spans="1:12" x14ac:dyDescent="0.35">
      <c r="A1795" t="s">
        <v>136</v>
      </c>
      <c r="B1795">
        <v>72282010</v>
      </c>
      <c r="C1795" t="str">
        <f>VLOOKUP(B1795,[1]Sheet1!A$1:C$84,3,FALSE)</f>
        <v>Non Alloy and Other Alloy Merchant Bars and Light Sections</v>
      </c>
      <c r="D1795" t="s">
        <v>89</v>
      </c>
      <c r="E1795" t="s">
        <v>88</v>
      </c>
      <c r="F1795" t="s">
        <v>68</v>
      </c>
      <c r="G1795" t="s">
        <v>67</v>
      </c>
      <c r="H1795" t="s">
        <v>207</v>
      </c>
      <c r="I1795">
        <v>43921</v>
      </c>
      <c r="J1795">
        <v>85260</v>
      </c>
      <c r="K1795">
        <f t="shared" si="56"/>
        <v>85.26</v>
      </c>
      <c r="L1795">
        <f t="shared" si="57"/>
        <v>515.14191883650005</v>
      </c>
    </row>
    <row r="1796" spans="1:12" x14ac:dyDescent="0.35">
      <c r="A1796" t="s">
        <v>136</v>
      </c>
      <c r="B1796">
        <v>72282010</v>
      </c>
      <c r="C1796" t="str">
        <f>VLOOKUP(B1796,[1]Sheet1!A$1:C$84,3,FALSE)</f>
        <v>Non Alloy and Other Alloy Merchant Bars and Light Sections</v>
      </c>
      <c r="D1796" t="s">
        <v>76</v>
      </c>
      <c r="E1796" t="s">
        <v>75</v>
      </c>
      <c r="F1796" t="s">
        <v>68</v>
      </c>
      <c r="G1796" t="s">
        <v>85</v>
      </c>
      <c r="H1796" t="s">
        <v>207</v>
      </c>
      <c r="I1796">
        <v>155864</v>
      </c>
      <c r="J1796">
        <v>214712</v>
      </c>
      <c r="K1796">
        <f t="shared" si="56"/>
        <v>214.71199999999999</v>
      </c>
      <c r="L1796">
        <f t="shared" si="57"/>
        <v>725.92123402511277</v>
      </c>
    </row>
    <row r="1797" spans="1:12" x14ac:dyDescent="0.35">
      <c r="A1797" t="s">
        <v>136</v>
      </c>
      <c r="B1797">
        <v>72282010</v>
      </c>
      <c r="C1797" t="str">
        <f>VLOOKUP(B1797,[1]Sheet1!A$1:C$84,3,FALSE)</f>
        <v>Non Alloy and Other Alloy Merchant Bars and Light Sections</v>
      </c>
      <c r="D1797" t="s">
        <v>76</v>
      </c>
      <c r="E1797" t="s">
        <v>75</v>
      </c>
      <c r="F1797" t="s">
        <v>68</v>
      </c>
      <c r="G1797" t="s">
        <v>67</v>
      </c>
      <c r="H1797" t="s">
        <v>207</v>
      </c>
      <c r="I1797">
        <v>521698</v>
      </c>
      <c r="J1797">
        <v>805377</v>
      </c>
      <c r="K1797">
        <f t="shared" si="56"/>
        <v>805.37699999999995</v>
      </c>
      <c r="L1797">
        <f t="shared" si="57"/>
        <v>647.76868472777346</v>
      </c>
    </row>
    <row r="1798" spans="1:12" x14ac:dyDescent="0.35">
      <c r="A1798" t="s">
        <v>133</v>
      </c>
      <c r="B1798">
        <v>72282091</v>
      </c>
      <c r="C1798" t="str">
        <f>VLOOKUP(B1798,[1]Sheet1!A$1:C$84,3,FALSE)</f>
        <v>Non Alloy and Other Alloy Merchant Bars and Light Sections</v>
      </c>
      <c r="D1798" t="s">
        <v>92</v>
      </c>
      <c r="E1798" t="s">
        <v>91</v>
      </c>
      <c r="F1798" t="s">
        <v>68</v>
      </c>
      <c r="G1798" t="s">
        <v>85</v>
      </c>
      <c r="H1798" t="s">
        <v>207</v>
      </c>
      <c r="I1798">
        <v>1185574</v>
      </c>
      <c r="J1798">
        <v>1553624</v>
      </c>
      <c r="K1798">
        <f t="shared" si="56"/>
        <v>1553.624</v>
      </c>
      <c r="L1798">
        <f t="shared" si="57"/>
        <v>763.10226927493397</v>
      </c>
    </row>
    <row r="1799" spans="1:12" x14ac:dyDescent="0.35">
      <c r="A1799" t="s">
        <v>133</v>
      </c>
      <c r="B1799">
        <v>72282091</v>
      </c>
      <c r="C1799" t="str">
        <f>VLOOKUP(B1799,[1]Sheet1!A$1:C$84,3,FALSE)</f>
        <v>Non Alloy and Other Alloy Merchant Bars and Light Sections</v>
      </c>
      <c r="D1799" t="s">
        <v>92</v>
      </c>
      <c r="E1799" t="s">
        <v>91</v>
      </c>
      <c r="F1799" t="s">
        <v>68</v>
      </c>
      <c r="G1799" t="s">
        <v>67</v>
      </c>
      <c r="H1799" t="s">
        <v>207</v>
      </c>
      <c r="I1799">
        <v>2215138</v>
      </c>
      <c r="J1799">
        <v>2673466</v>
      </c>
      <c r="K1799">
        <f t="shared" si="56"/>
        <v>2673.4659999999999</v>
      </c>
      <c r="L1799">
        <f t="shared" si="57"/>
        <v>828.56411863850155</v>
      </c>
    </row>
    <row r="1800" spans="1:12" x14ac:dyDescent="0.35">
      <c r="A1800" t="s">
        <v>133</v>
      </c>
      <c r="B1800">
        <v>72282091</v>
      </c>
      <c r="C1800" t="str">
        <f>VLOOKUP(B1800,[1]Sheet1!A$1:C$84,3,FALSE)</f>
        <v>Non Alloy and Other Alloy Merchant Bars and Light Sections</v>
      </c>
      <c r="D1800" t="s">
        <v>135</v>
      </c>
      <c r="E1800" t="s">
        <v>134</v>
      </c>
      <c r="F1800" t="s">
        <v>68</v>
      </c>
      <c r="G1800" t="s">
        <v>67</v>
      </c>
      <c r="H1800" t="s">
        <v>207</v>
      </c>
      <c r="I1800">
        <v>558764</v>
      </c>
      <c r="J1800">
        <v>863459</v>
      </c>
      <c r="K1800">
        <f t="shared" si="56"/>
        <v>863.45899999999995</v>
      </c>
      <c r="L1800">
        <f t="shared" si="57"/>
        <v>647.12279332313403</v>
      </c>
    </row>
    <row r="1801" spans="1:12" x14ac:dyDescent="0.35">
      <c r="A1801" t="s">
        <v>133</v>
      </c>
      <c r="B1801">
        <v>72282091</v>
      </c>
      <c r="C1801" t="str">
        <f>VLOOKUP(B1801,[1]Sheet1!A$1:C$84,3,FALSE)</f>
        <v>Non Alloy and Other Alloy Merchant Bars and Light Sections</v>
      </c>
      <c r="D1801" t="s">
        <v>76</v>
      </c>
      <c r="E1801" t="s">
        <v>75</v>
      </c>
      <c r="F1801" t="s">
        <v>68</v>
      </c>
      <c r="G1801" t="s">
        <v>85</v>
      </c>
      <c r="H1801" t="s">
        <v>207</v>
      </c>
      <c r="I1801">
        <v>1662227</v>
      </c>
      <c r="J1801">
        <v>2178247</v>
      </c>
      <c r="K1801">
        <f t="shared" si="56"/>
        <v>2178.2469999999998</v>
      </c>
      <c r="L1801">
        <f t="shared" si="57"/>
        <v>763.10308243280042</v>
      </c>
    </row>
    <row r="1802" spans="1:12" x14ac:dyDescent="0.35">
      <c r="A1802" t="s">
        <v>133</v>
      </c>
      <c r="B1802">
        <v>72282091</v>
      </c>
      <c r="C1802" t="str">
        <f>VLOOKUP(B1802,[1]Sheet1!A$1:C$84,3,FALSE)</f>
        <v>Non Alloy and Other Alloy Merchant Bars and Light Sections</v>
      </c>
      <c r="D1802" t="s">
        <v>76</v>
      </c>
      <c r="E1802" t="s">
        <v>75</v>
      </c>
      <c r="F1802" t="s">
        <v>68</v>
      </c>
      <c r="G1802" t="s">
        <v>67</v>
      </c>
      <c r="H1802" t="s">
        <v>207</v>
      </c>
      <c r="I1802">
        <v>5588289</v>
      </c>
      <c r="J1802">
        <v>8917247</v>
      </c>
      <c r="K1802">
        <f t="shared" si="56"/>
        <v>8917.2469999999994</v>
      </c>
      <c r="L1802">
        <f t="shared" si="57"/>
        <v>626.68321287949072</v>
      </c>
    </row>
    <row r="1803" spans="1:12" x14ac:dyDescent="0.35">
      <c r="A1803" t="s">
        <v>133</v>
      </c>
      <c r="B1803">
        <v>72282091</v>
      </c>
      <c r="C1803" t="str">
        <f>VLOOKUP(B1803,[1]Sheet1!A$1:C$84,3,FALSE)</f>
        <v>Non Alloy and Other Alloy Merchant Bars and Light Sections</v>
      </c>
      <c r="D1803" t="s">
        <v>97</v>
      </c>
      <c r="E1803" t="s">
        <v>96</v>
      </c>
      <c r="F1803" t="s">
        <v>68</v>
      </c>
      <c r="G1803" t="s">
        <v>85</v>
      </c>
      <c r="H1803" t="s">
        <v>207</v>
      </c>
      <c r="I1803">
        <v>17972</v>
      </c>
      <c r="J1803">
        <v>23552</v>
      </c>
      <c r="K1803">
        <f t="shared" si="56"/>
        <v>23.552</v>
      </c>
      <c r="L1803">
        <f t="shared" si="57"/>
        <v>763.07744565217388</v>
      </c>
    </row>
    <row r="1804" spans="1:12" x14ac:dyDescent="0.35">
      <c r="A1804" t="s">
        <v>133</v>
      </c>
      <c r="B1804">
        <v>72282091</v>
      </c>
      <c r="C1804" t="str">
        <f>VLOOKUP(B1804,[1]Sheet1!A$1:C$84,3,FALSE)</f>
        <v>Non Alloy and Other Alloy Merchant Bars and Light Sections</v>
      </c>
      <c r="D1804" t="s">
        <v>97</v>
      </c>
      <c r="E1804" t="s">
        <v>96</v>
      </c>
      <c r="F1804" t="s">
        <v>68</v>
      </c>
      <c r="G1804" t="s">
        <v>67</v>
      </c>
      <c r="H1804" t="s">
        <v>207</v>
      </c>
      <c r="I1804">
        <v>823117</v>
      </c>
      <c r="J1804">
        <v>629957</v>
      </c>
      <c r="K1804">
        <f t="shared" si="56"/>
        <v>629.95699999999999</v>
      </c>
      <c r="L1804">
        <f t="shared" si="57"/>
        <v>1306.624102914961</v>
      </c>
    </row>
    <row r="1805" spans="1:12" x14ac:dyDescent="0.35">
      <c r="A1805" t="s">
        <v>132</v>
      </c>
      <c r="B1805">
        <v>72282099</v>
      </c>
      <c r="C1805" t="str">
        <f>VLOOKUP(B1805,[1]Sheet1!A$1:C$84,3,FALSE)</f>
        <v>Non-alloy and other alloy cold finished bars</v>
      </c>
      <c r="D1805" t="s">
        <v>67</v>
      </c>
      <c r="E1805" t="s">
        <v>94</v>
      </c>
      <c r="F1805" t="s">
        <v>68</v>
      </c>
      <c r="G1805" t="s">
        <v>85</v>
      </c>
      <c r="H1805" t="s">
        <v>207</v>
      </c>
      <c r="I1805">
        <v>47033</v>
      </c>
      <c r="J1805">
        <v>48760</v>
      </c>
      <c r="K1805">
        <f t="shared" si="56"/>
        <v>48.76</v>
      </c>
      <c r="L1805">
        <f t="shared" si="57"/>
        <v>964.58162428219862</v>
      </c>
    </row>
    <row r="1806" spans="1:12" x14ac:dyDescent="0.35">
      <c r="A1806" t="s">
        <v>132</v>
      </c>
      <c r="B1806">
        <v>72282099</v>
      </c>
      <c r="C1806" t="str">
        <f>VLOOKUP(B1806,[1]Sheet1!A$1:C$84,3,FALSE)</f>
        <v>Non-alloy and other alloy cold finished bars</v>
      </c>
      <c r="D1806" t="s">
        <v>67</v>
      </c>
      <c r="E1806" t="s">
        <v>94</v>
      </c>
      <c r="F1806" t="s">
        <v>68</v>
      </c>
      <c r="G1806" t="s">
        <v>67</v>
      </c>
      <c r="H1806" t="s">
        <v>207</v>
      </c>
      <c r="I1806">
        <v>243595</v>
      </c>
      <c r="J1806">
        <v>266605</v>
      </c>
      <c r="K1806">
        <f t="shared" si="56"/>
        <v>266.60500000000002</v>
      </c>
      <c r="L1806">
        <f t="shared" si="57"/>
        <v>913.69254140019871</v>
      </c>
    </row>
    <row r="1807" spans="1:12" x14ac:dyDescent="0.35">
      <c r="A1807" t="s">
        <v>132</v>
      </c>
      <c r="B1807">
        <v>72282099</v>
      </c>
      <c r="C1807" t="str">
        <f>VLOOKUP(B1807,[1]Sheet1!A$1:C$84,3,FALSE)</f>
        <v>Non-alloy and other alloy cold finished bars</v>
      </c>
      <c r="D1807" t="s">
        <v>92</v>
      </c>
      <c r="E1807" t="s">
        <v>91</v>
      </c>
      <c r="F1807" t="s">
        <v>68</v>
      </c>
      <c r="G1807" t="s">
        <v>85</v>
      </c>
      <c r="H1807" t="s">
        <v>207</v>
      </c>
      <c r="I1807">
        <v>4752</v>
      </c>
      <c r="J1807">
        <v>4926</v>
      </c>
      <c r="K1807">
        <f t="shared" si="56"/>
        <v>4.9260000000000002</v>
      </c>
      <c r="L1807">
        <f t="shared" si="57"/>
        <v>964.67722289890378</v>
      </c>
    </row>
    <row r="1808" spans="1:12" x14ac:dyDescent="0.35">
      <c r="A1808" t="s">
        <v>132</v>
      </c>
      <c r="B1808">
        <v>72282099</v>
      </c>
      <c r="C1808" t="str">
        <f>VLOOKUP(B1808,[1]Sheet1!A$1:C$84,3,FALSE)</f>
        <v>Non-alloy and other alloy cold finished bars</v>
      </c>
      <c r="D1808" t="s">
        <v>92</v>
      </c>
      <c r="E1808" t="s">
        <v>91</v>
      </c>
      <c r="F1808" t="s">
        <v>68</v>
      </c>
      <c r="G1808" t="s">
        <v>67</v>
      </c>
      <c r="H1808" t="s">
        <v>207</v>
      </c>
      <c r="I1808">
        <v>8946</v>
      </c>
      <c r="J1808">
        <v>10126</v>
      </c>
      <c r="K1808">
        <f t="shared" si="56"/>
        <v>10.125999999999999</v>
      </c>
      <c r="L1808">
        <f t="shared" si="57"/>
        <v>883.46829942721706</v>
      </c>
    </row>
    <row r="1809" spans="1:12" x14ac:dyDescent="0.35">
      <c r="A1809" t="s">
        <v>132</v>
      </c>
      <c r="B1809">
        <v>72282099</v>
      </c>
      <c r="C1809" t="str">
        <f>VLOOKUP(B1809,[1]Sheet1!A$1:C$84,3,FALSE)</f>
        <v>Non-alloy and other alloy cold finished bars</v>
      </c>
      <c r="D1809" t="s">
        <v>78</v>
      </c>
      <c r="E1809" t="s">
        <v>77</v>
      </c>
      <c r="F1809" t="s">
        <v>68</v>
      </c>
      <c r="G1809" t="s">
        <v>85</v>
      </c>
      <c r="H1809" t="s">
        <v>207</v>
      </c>
      <c r="I1809">
        <v>106</v>
      </c>
      <c r="J1809">
        <v>110</v>
      </c>
      <c r="K1809">
        <f t="shared" si="56"/>
        <v>0.11</v>
      </c>
      <c r="L1809">
        <f t="shared" si="57"/>
        <v>963.63636363636363</v>
      </c>
    </row>
    <row r="1810" spans="1:12" x14ac:dyDescent="0.35">
      <c r="A1810" t="s">
        <v>132</v>
      </c>
      <c r="B1810">
        <v>72282099</v>
      </c>
      <c r="C1810" t="str">
        <f>VLOOKUP(B1810,[1]Sheet1!A$1:C$84,3,FALSE)</f>
        <v>Non-alloy and other alloy cold finished bars</v>
      </c>
      <c r="D1810" t="s">
        <v>78</v>
      </c>
      <c r="E1810" t="s">
        <v>77</v>
      </c>
      <c r="F1810" t="s">
        <v>68</v>
      </c>
      <c r="G1810" t="s">
        <v>67</v>
      </c>
      <c r="H1810" t="s">
        <v>207</v>
      </c>
      <c r="I1810">
        <v>182</v>
      </c>
      <c r="J1810">
        <v>110</v>
      </c>
      <c r="K1810">
        <f t="shared" si="56"/>
        <v>0.11</v>
      </c>
      <c r="L1810">
        <f t="shared" si="57"/>
        <v>1654.5454545454545</v>
      </c>
    </row>
    <row r="1811" spans="1:12" x14ac:dyDescent="0.35">
      <c r="A1811" t="s">
        <v>131</v>
      </c>
      <c r="B1811">
        <v>72283020</v>
      </c>
      <c r="C1811" t="e">
        <f>VLOOKUP(B1811,[1]Sheet1!A$1:C$84,3,FALSE)</f>
        <v>#N/A</v>
      </c>
      <c r="D1811" t="s">
        <v>67</v>
      </c>
      <c r="E1811" t="s">
        <v>94</v>
      </c>
      <c r="F1811" t="s">
        <v>68</v>
      </c>
      <c r="G1811" t="s">
        <v>85</v>
      </c>
      <c r="H1811" t="s">
        <v>207</v>
      </c>
      <c r="I1811">
        <v>3</v>
      </c>
      <c r="J1811">
        <v>1</v>
      </c>
      <c r="K1811">
        <f t="shared" si="56"/>
        <v>1E-3</v>
      </c>
      <c r="L1811">
        <f t="shared" si="57"/>
        <v>3000</v>
      </c>
    </row>
    <row r="1812" spans="1:12" x14ac:dyDescent="0.35">
      <c r="A1812" t="s">
        <v>131</v>
      </c>
      <c r="B1812">
        <v>72283020</v>
      </c>
      <c r="C1812" t="e">
        <f>VLOOKUP(B1812,[1]Sheet1!A$1:C$84,3,FALSE)</f>
        <v>#N/A</v>
      </c>
      <c r="D1812" t="s">
        <v>67</v>
      </c>
      <c r="E1812" t="s">
        <v>94</v>
      </c>
      <c r="F1812" t="s">
        <v>68</v>
      </c>
      <c r="G1812" t="s">
        <v>67</v>
      </c>
      <c r="H1812" t="s">
        <v>207</v>
      </c>
      <c r="I1812">
        <v>18</v>
      </c>
      <c r="J1812">
        <v>23</v>
      </c>
      <c r="K1812">
        <f t="shared" si="56"/>
        <v>2.3E-2</v>
      </c>
      <c r="L1812">
        <f t="shared" si="57"/>
        <v>782.60869565217388</v>
      </c>
    </row>
    <row r="1813" spans="1:12" x14ac:dyDescent="0.35">
      <c r="A1813" t="s">
        <v>131</v>
      </c>
      <c r="B1813">
        <v>72283020</v>
      </c>
      <c r="C1813" t="e">
        <f>VLOOKUP(B1813,[1]Sheet1!A$1:C$84,3,FALSE)</f>
        <v>#N/A</v>
      </c>
      <c r="D1813" t="s">
        <v>72</v>
      </c>
      <c r="E1813" t="s">
        <v>93</v>
      </c>
      <c r="F1813" t="s">
        <v>68</v>
      </c>
      <c r="G1813" t="s">
        <v>85</v>
      </c>
      <c r="H1813" t="s">
        <v>207</v>
      </c>
      <c r="I1813">
        <v>15540</v>
      </c>
      <c r="J1813">
        <v>4811</v>
      </c>
      <c r="K1813">
        <f t="shared" si="56"/>
        <v>4.8109999999999999</v>
      </c>
      <c r="L1813">
        <f t="shared" si="57"/>
        <v>3230.0976927873621</v>
      </c>
    </row>
    <row r="1814" spans="1:12" x14ac:dyDescent="0.35">
      <c r="A1814" t="s">
        <v>131</v>
      </c>
      <c r="B1814">
        <v>72283020</v>
      </c>
      <c r="C1814" t="e">
        <f>VLOOKUP(B1814,[1]Sheet1!A$1:C$84,3,FALSE)</f>
        <v>#N/A</v>
      </c>
      <c r="D1814" t="s">
        <v>72</v>
      </c>
      <c r="E1814" t="s">
        <v>93</v>
      </c>
      <c r="F1814" t="s">
        <v>68</v>
      </c>
      <c r="G1814" t="s">
        <v>67</v>
      </c>
      <c r="H1814" t="s">
        <v>207</v>
      </c>
      <c r="I1814">
        <v>18115</v>
      </c>
      <c r="J1814">
        <v>2188</v>
      </c>
      <c r="K1814">
        <f t="shared" si="56"/>
        <v>2.1880000000000002</v>
      </c>
      <c r="L1814">
        <f t="shared" si="57"/>
        <v>8279.2504570383899</v>
      </c>
    </row>
    <row r="1815" spans="1:12" x14ac:dyDescent="0.35">
      <c r="A1815" t="s">
        <v>131</v>
      </c>
      <c r="B1815">
        <v>72283020</v>
      </c>
      <c r="C1815" t="e">
        <f>VLOOKUP(B1815,[1]Sheet1!A$1:C$84,3,FALSE)</f>
        <v>#N/A</v>
      </c>
      <c r="D1815" t="s">
        <v>92</v>
      </c>
      <c r="E1815" t="s">
        <v>91</v>
      </c>
      <c r="F1815" t="s">
        <v>68</v>
      </c>
      <c r="G1815" t="s">
        <v>85</v>
      </c>
      <c r="H1815" t="s">
        <v>207</v>
      </c>
      <c r="I1815">
        <v>518171</v>
      </c>
      <c r="J1815">
        <v>160419</v>
      </c>
      <c r="K1815">
        <f t="shared" si="56"/>
        <v>160.41900000000001</v>
      </c>
      <c r="L1815">
        <f t="shared" si="57"/>
        <v>3230.10989970016</v>
      </c>
    </row>
    <row r="1816" spans="1:12" x14ac:dyDescent="0.35">
      <c r="A1816" t="s">
        <v>131</v>
      </c>
      <c r="B1816">
        <v>72283020</v>
      </c>
      <c r="C1816" t="e">
        <f>VLOOKUP(B1816,[1]Sheet1!A$1:C$84,3,FALSE)</f>
        <v>#N/A</v>
      </c>
      <c r="D1816" t="s">
        <v>92</v>
      </c>
      <c r="E1816" t="s">
        <v>91</v>
      </c>
      <c r="F1816" t="s">
        <v>68</v>
      </c>
      <c r="G1816" t="s">
        <v>67</v>
      </c>
      <c r="H1816" t="s">
        <v>207</v>
      </c>
      <c r="I1816">
        <v>932829</v>
      </c>
      <c r="J1816">
        <v>481616</v>
      </c>
      <c r="K1816">
        <f t="shared" si="56"/>
        <v>481.61599999999999</v>
      </c>
      <c r="L1816">
        <f t="shared" si="57"/>
        <v>1936.8729444204512</v>
      </c>
    </row>
    <row r="1817" spans="1:12" x14ac:dyDescent="0.35">
      <c r="A1817" t="s">
        <v>131</v>
      </c>
      <c r="B1817">
        <v>72283020</v>
      </c>
      <c r="C1817" t="e">
        <f>VLOOKUP(B1817,[1]Sheet1!A$1:C$84,3,FALSE)</f>
        <v>#N/A</v>
      </c>
      <c r="D1817" t="s">
        <v>92</v>
      </c>
      <c r="E1817" t="s">
        <v>91</v>
      </c>
      <c r="F1817" t="s">
        <v>68</v>
      </c>
      <c r="G1817" t="s">
        <v>92</v>
      </c>
      <c r="H1817" t="s">
        <v>207</v>
      </c>
      <c r="I1817">
        <v>32736</v>
      </c>
      <c r="J1817">
        <v>3280</v>
      </c>
      <c r="K1817">
        <f t="shared" si="56"/>
        <v>3.28</v>
      </c>
      <c r="L1817">
        <f t="shared" si="57"/>
        <v>9980.4878048780502</v>
      </c>
    </row>
    <row r="1818" spans="1:12" x14ac:dyDescent="0.35">
      <c r="A1818" t="s">
        <v>131</v>
      </c>
      <c r="B1818">
        <v>72283020</v>
      </c>
      <c r="C1818" t="e">
        <f>VLOOKUP(B1818,[1]Sheet1!A$1:C$84,3,FALSE)</f>
        <v>#N/A</v>
      </c>
      <c r="D1818" t="s">
        <v>89</v>
      </c>
      <c r="E1818" t="s">
        <v>88</v>
      </c>
      <c r="F1818" t="s">
        <v>68</v>
      </c>
      <c r="G1818" t="s">
        <v>85</v>
      </c>
      <c r="H1818" t="s">
        <v>207</v>
      </c>
      <c r="I1818">
        <v>28</v>
      </c>
      <c r="J1818">
        <v>9</v>
      </c>
      <c r="K1818">
        <f t="shared" si="56"/>
        <v>8.9999999999999993E-3</v>
      </c>
      <c r="L1818">
        <f t="shared" si="57"/>
        <v>3111.1111111111113</v>
      </c>
    </row>
    <row r="1819" spans="1:12" x14ac:dyDescent="0.35">
      <c r="A1819" t="s">
        <v>131</v>
      </c>
      <c r="B1819">
        <v>72283020</v>
      </c>
      <c r="C1819" t="e">
        <f>VLOOKUP(B1819,[1]Sheet1!A$1:C$84,3,FALSE)</f>
        <v>#N/A</v>
      </c>
      <c r="D1819" t="s">
        <v>89</v>
      </c>
      <c r="E1819" t="s">
        <v>88</v>
      </c>
      <c r="F1819" t="s">
        <v>68</v>
      </c>
      <c r="G1819" t="s">
        <v>67</v>
      </c>
      <c r="H1819" t="s">
        <v>207</v>
      </c>
      <c r="I1819">
        <v>133</v>
      </c>
      <c r="J1819">
        <v>14</v>
      </c>
      <c r="K1819">
        <f t="shared" si="56"/>
        <v>1.4E-2</v>
      </c>
      <c r="L1819">
        <f t="shared" si="57"/>
        <v>9500</v>
      </c>
    </row>
    <row r="1820" spans="1:12" x14ac:dyDescent="0.35">
      <c r="A1820" t="s">
        <v>131</v>
      </c>
      <c r="B1820">
        <v>72283020</v>
      </c>
      <c r="C1820" t="e">
        <f>VLOOKUP(B1820,[1]Sheet1!A$1:C$84,3,FALSE)</f>
        <v>#N/A</v>
      </c>
      <c r="D1820" t="s">
        <v>87</v>
      </c>
      <c r="E1820" t="s">
        <v>86</v>
      </c>
      <c r="F1820" t="s">
        <v>68</v>
      </c>
      <c r="G1820" t="s">
        <v>85</v>
      </c>
      <c r="H1820" t="s">
        <v>207</v>
      </c>
      <c r="I1820">
        <v>3628</v>
      </c>
      <c r="J1820">
        <v>1123</v>
      </c>
      <c r="K1820">
        <f t="shared" si="56"/>
        <v>1.123</v>
      </c>
      <c r="L1820">
        <f t="shared" si="57"/>
        <v>3230.6322350845949</v>
      </c>
    </row>
    <row r="1821" spans="1:12" x14ac:dyDescent="0.35">
      <c r="A1821" t="s">
        <v>131</v>
      </c>
      <c r="B1821">
        <v>72283020</v>
      </c>
      <c r="C1821" t="e">
        <f>VLOOKUP(B1821,[1]Sheet1!A$1:C$84,3,FALSE)</f>
        <v>#N/A</v>
      </c>
      <c r="D1821" t="s">
        <v>87</v>
      </c>
      <c r="E1821" t="s">
        <v>86</v>
      </c>
      <c r="F1821" t="s">
        <v>68</v>
      </c>
      <c r="G1821" t="s">
        <v>67</v>
      </c>
      <c r="H1821" t="s">
        <v>207</v>
      </c>
      <c r="I1821">
        <v>2034</v>
      </c>
      <c r="J1821">
        <v>102</v>
      </c>
      <c r="K1821">
        <f t="shared" si="56"/>
        <v>0.10199999999999999</v>
      </c>
      <c r="L1821">
        <f t="shared" si="57"/>
        <v>19941.176470588238</v>
      </c>
    </row>
    <row r="1822" spans="1:12" x14ac:dyDescent="0.35">
      <c r="A1822" t="s">
        <v>131</v>
      </c>
      <c r="B1822">
        <v>72283020</v>
      </c>
      <c r="C1822" t="e">
        <f>VLOOKUP(B1822,[1]Sheet1!A$1:C$84,3,FALSE)</f>
        <v>#N/A</v>
      </c>
      <c r="D1822" t="s">
        <v>80</v>
      </c>
      <c r="E1822" t="s">
        <v>79</v>
      </c>
      <c r="F1822" t="s">
        <v>68</v>
      </c>
      <c r="G1822" t="s">
        <v>85</v>
      </c>
      <c r="H1822" t="s">
        <v>207</v>
      </c>
      <c r="I1822">
        <v>5933</v>
      </c>
      <c r="J1822">
        <v>1838</v>
      </c>
      <c r="K1822">
        <f t="shared" si="56"/>
        <v>1.8380000000000001</v>
      </c>
      <c r="L1822">
        <f t="shared" si="57"/>
        <v>3227.9651795429813</v>
      </c>
    </row>
    <row r="1823" spans="1:12" x14ac:dyDescent="0.35">
      <c r="A1823" t="s">
        <v>131</v>
      </c>
      <c r="B1823">
        <v>72283020</v>
      </c>
      <c r="C1823" t="e">
        <f>VLOOKUP(B1823,[1]Sheet1!A$1:C$84,3,FALSE)</f>
        <v>#N/A</v>
      </c>
      <c r="D1823" t="s">
        <v>80</v>
      </c>
      <c r="E1823" t="s">
        <v>79</v>
      </c>
      <c r="F1823" t="s">
        <v>68</v>
      </c>
      <c r="G1823" t="s">
        <v>67</v>
      </c>
      <c r="H1823" t="s">
        <v>207</v>
      </c>
      <c r="I1823">
        <v>17236</v>
      </c>
      <c r="J1823">
        <v>22414</v>
      </c>
      <c r="K1823">
        <f t="shared" si="56"/>
        <v>22.414000000000001</v>
      </c>
      <c r="L1823">
        <f t="shared" si="57"/>
        <v>768.98367091996067</v>
      </c>
    </row>
    <row r="1824" spans="1:12" x14ac:dyDescent="0.35">
      <c r="A1824" t="s">
        <v>131</v>
      </c>
      <c r="B1824">
        <v>72283020</v>
      </c>
      <c r="C1824" t="e">
        <f>VLOOKUP(B1824,[1]Sheet1!A$1:C$84,3,FALSE)</f>
        <v>#N/A</v>
      </c>
      <c r="D1824" t="s">
        <v>76</v>
      </c>
      <c r="E1824" t="s">
        <v>75</v>
      </c>
      <c r="F1824" t="s">
        <v>68</v>
      </c>
      <c r="G1824" t="s">
        <v>85</v>
      </c>
      <c r="H1824" t="s">
        <v>207</v>
      </c>
      <c r="I1824">
        <v>93797</v>
      </c>
      <c r="J1824">
        <v>29038</v>
      </c>
      <c r="K1824">
        <f t="shared" si="56"/>
        <v>29.038</v>
      </c>
      <c r="L1824">
        <f t="shared" si="57"/>
        <v>3230.1467043184794</v>
      </c>
    </row>
    <row r="1825" spans="1:12" x14ac:dyDescent="0.35">
      <c r="A1825" t="s">
        <v>131</v>
      </c>
      <c r="B1825">
        <v>72283020</v>
      </c>
      <c r="C1825" t="e">
        <f>VLOOKUP(B1825,[1]Sheet1!A$1:C$84,3,FALSE)</f>
        <v>#N/A</v>
      </c>
      <c r="D1825" t="s">
        <v>76</v>
      </c>
      <c r="E1825" t="s">
        <v>75</v>
      </c>
      <c r="F1825" t="s">
        <v>68</v>
      </c>
      <c r="G1825" t="s">
        <v>67</v>
      </c>
      <c r="H1825" t="s">
        <v>207</v>
      </c>
      <c r="I1825">
        <v>315777</v>
      </c>
      <c r="J1825">
        <v>83844</v>
      </c>
      <c r="K1825">
        <f t="shared" si="56"/>
        <v>83.843999999999994</v>
      </c>
      <c r="L1825">
        <f t="shared" si="57"/>
        <v>3766.2444539859744</v>
      </c>
    </row>
    <row r="1826" spans="1:12" x14ac:dyDescent="0.35">
      <c r="A1826" t="s">
        <v>131</v>
      </c>
      <c r="B1826">
        <v>72283020</v>
      </c>
      <c r="C1826" t="e">
        <f>VLOOKUP(B1826,[1]Sheet1!A$1:C$84,3,FALSE)</f>
        <v>#N/A</v>
      </c>
      <c r="D1826" t="s">
        <v>97</v>
      </c>
      <c r="E1826" t="s">
        <v>96</v>
      </c>
      <c r="F1826" t="s">
        <v>68</v>
      </c>
      <c r="G1826" t="s">
        <v>85</v>
      </c>
      <c r="H1826" t="s">
        <v>207</v>
      </c>
      <c r="I1826">
        <v>35543</v>
      </c>
      <c r="J1826">
        <v>11004</v>
      </c>
      <c r="K1826">
        <f t="shared" si="56"/>
        <v>11.004</v>
      </c>
      <c r="L1826">
        <f t="shared" si="57"/>
        <v>3230.0072700836063</v>
      </c>
    </row>
    <row r="1827" spans="1:12" x14ac:dyDescent="0.35">
      <c r="A1827" t="s">
        <v>131</v>
      </c>
      <c r="B1827">
        <v>72283020</v>
      </c>
      <c r="C1827" t="e">
        <f>VLOOKUP(B1827,[1]Sheet1!A$1:C$84,3,FALSE)</f>
        <v>#N/A</v>
      </c>
      <c r="D1827" t="s">
        <v>97</v>
      </c>
      <c r="E1827" t="s">
        <v>96</v>
      </c>
      <c r="F1827" t="s">
        <v>68</v>
      </c>
      <c r="G1827" t="s">
        <v>67</v>
      </c>
      <c r="H1827" t="s">
        <v>207</v>
      </c>
      <c r="I1827">
        <v>1611692</v>
      </c>
      <c r="J1827">
        <v>409013</v>
      </c>
      <c r="K1827">
        <f t="shared" si="56"/>
        <v>409.01299999999998</v>
      </c>
      <c r="L1827">
        <f t="shared" si="57"/>
        <v>3940.441990841367</v>
      </c>
    </row>
    <row r="1828" spans="1:12" x14ac:dyDescent="0.35">
      <c r="A1828" t="s">
        <v>131</v>
      </c>
      <c r="B1828">
        <v>72283020</v>
      </c>
      <c r="C1828" t="e">
        <f>VLOOKUP(B1828,[1]Sheet1!A$1:C$84,3,FALSE)</f>
        <v>#N/A</v>
      </c>
      <c r="D1828" t="s">
        <v>110</v>
      </c>
      <c r="E1828" t="s">
        <v>109</v>
      </c>
      <c r="F1828" t="s">
        <v>68</v>
      </c>
      <c r="G1828" t="s">
        <v>85</v>
      </c>
      <c r="H1828" t="s">
        <v>207</v>
      </c>
      <c r="I1828">
        <v>9</v>
      </c>
      <c r="J1828">
        <v>3</v>
      </c>
      <c r="K1828">
        <f t="shared" si="56"/>
        <v>3.0000000000000001E-3</v>
      </c>
      <c r="L1828">
        <f t="shared" si="57"/>
        <v>3000</v>
      </c>
    </row>
    <row r="1829" spans="1:12" x14ac:dyDescent="0.35">
      <c r="A1829" t="s">
        <v>131</v>
      </c>
      <c r="B1829">
        <v>72283020</v>
      </c>
      <c r="C1829" t="e">
        <f>VLOOKUP(B1829,[1]Sheet1!A$1:C$84,3,FALSE)</f>
        <v>#N/A</v>
      </c>
      <c r="D1829" t="s">
        <v>110</v>
      </c>
      <c r="E1829" t="s">
        <v>109</v>
      </c>
      <c r="F1829" t="s">
        <v>68</v>
      </c>
      <c r="G1829" t="s">
        <v>67</v>
      </c>
      <c r="H1829" t="s">
        <v>207</v>
      </c>
      <c r="I1829">
        <v>42</v>
      </c>
      <c r="J1829">
        <v>2</v>
      </c>
      <c r="K1829">
        <f t="shared" si="56"/>
        <v>2E-3</v>
      </c>
      <c r="L1829">
        <f t="shared" si="57"/>
        <v>21000</v>
      </c>
    </row>
    <row r="1830" spans="1:12" x14ac:dyDescent="0.35">
      <c r="A1830" t="s">
        <v>131</v>
      </c>
      <c r="B1830">
        <v>72283020</v>
      </c>
      <c r="C1830" t="e">
        <f>VLOOKUP(B1830,[1]Sheet1!A$1:C$84,3,FALSE)</f>
        <v>#N/A</v>
      </c>
      <c r="D1830" t="s">
        <v>123</v>
      </c>
      <c r="E1830" t="s">
        <v>122</v>
      </c>
      <c r="F1830" t="s">
        <v>68</v>
      </c>
      <c r="G1830" t="s">
        <v>85</v>
      </c>
      <c r="H1830" t="s">
        <v>207</v>
      </c>
      <c r="I1830">
        <v>27273</v>
      </c>
      <c r="J1830">
        <v>8443</v>
      </c>
      <c r="K1830">
        <f t="shared" si="56"/>
        <v>8.4429999999999996</v>
      </c>
      <c r="L1830">
        <f t="shared" si="57"/>
        <v>3230.2499111690158</v>
      </c>
    </row>
    <row r="1831" spans="1:12" x14ac:dyDescent="0.35">
      <c r="A1831" t="s">
        <v>131</v>
      </c>
      <c r="B1831">
        <v>72283020</v>
      </c>
      <c r="C1831" t="e">
        <f>VLOOKUP(B1831,[1]Sheet1!A$1:C$84,3,FALSE)</f>
        <v>#N/A</v>
      </c>
      <c r="D1831" t="s">
        <v>123</v>
      </c>
      <c r="E1831" t="s">
        <v>122</v>
      </c>
      <c r="F1831" t="s">
        <v>68</v>
      </c>
      <c r="G1831" t="s">
        <v>67</v>
      </c>
      <c r="H1831" t="s">
        <v>207</v>
      </c>
      <c r="I1831">
        <v>34759</v>
      </c>
      <c r="J1831">
        <v>16345</v>
      </c>
      <c r="K1831">
        <f t="shared" si="56"/>
        <v>16.344999999999999</v>
      </c>
      <c r="L1831">
        <f t="shared" si="57"/>
        <v>2126.5830529213827</v>
      </c>
    </row>
    <row r="1832" spans="1:12" x14ac:dyDescent="0.35">
      <c r="A1832" t="s">
        <v>130</v>
      </c>
      <c r="B1832">
        <v>72283041</v>
      </c>
      <c r="C1832" t="str">
        <f>VLOOKUP(B1832,[1]Sheet1!A$1:C$84,3,FALSE)</f>
        <v>Non Alloy and Other Alloy Merchant Bars and Light Sections</v>
      </c>
      <c r="D1832" t="s">
        <v>92</v>
      </c>
      <c r="E1832" t="s">
        <v>91</v>
      </c>
      <c r="F1832" t="s">
        <v>68</v>
      </c>
      <c r="G1832" t="s">
        <v>85</v>
      </c>
      <c r="H1832" t="s">
        <v>207</v>
      </c>
      <c r="I1832">
        <v>1511</v>
      </c>
      <c r="J1832">
        <v>1294</v>
      </c>
      <c r="K1832">
        <f t="shared" si="56"/>
        <v>1.294</v>
      </c>
      <c r="L1832">
        <f t="shared" si="57"/>
        <v>1167.6970633693973</v>
      </c>
    </row>
    <row r="1833" spans="1:12" x14ac:dyDescent="0.35">
      <c r="A1833" t="s">
        <v>130</v>
      </c>
      <c r="B1833">
        <v>72283041</v>
      </c>
      <c r="C1833" t="str">
        <f>VLOOKUP(B1833,[1]Sheet1!A$1:C$84,3,FALSE)</f>
        <v>Non Alloy and Other Alloy Merchant Bars and Light Sections</v>
      </c>
      <c r="D1833" t="s">
        <v>92</v>
      </c>
      <c r="E1833" t="s">
        <v>91</v>
      </c>
      <c r="F1833" t="s">
        <v>68</v>
      </c>
      <c r="G1833" t="s">
        <v>67</v>
      </c>
      <c r="H1833" t="s">
        <v>207</v>
      </c>
      <c r="I1833">
        <v>2814</v>
      </c>
      <c r="J1833">
        <v>1221</v>
      </c>
      <c r="K1833">
        <f t="shared" si="56"/>
        <v>1.2210000000000001</v>
      </c>
      <c r="L1833">
        <f t="shared" si="57"/>
        <v>2304.6683046683047</v>
      </c>
    </row>
    <row r="1834" spans="1:12" x14ac:dyDescent="0.35">
      <c r="A1834" t="s">
        <v>130</v>
      </c>
      <c r="B1834">
        <v>72283041</v>
      </c>
      <c r="C1834" t="str">
        <f>VLOOKUP(B1834,[1]Sheet1!A$1:C$84,3,FALSE)</f>
        <v>Non Alloy and Other Alloy Merchant Bars and Light Sections</v>
      </c>
      <c r="D1834" t="s">
        <v>80</v>
      </c>
      <c r="E1834" t="s">
        <v>79</v>
      </c>
      <c r="F1834" t="s">
        <v>68</v>
      </c>
      <c r="G1834" t="s">
        <v>85</v>
      </c>
      <c r="H1834" t="s">
        <v>207</v>
      </c>
      <c r="I1834">
        <v>33863</v>
      </c>
      <c r="J1834">
        <v>29011</v>
      </c>
      <c r="K1834">
        <f t="shared" si="56"/>
        <v>29.010999999999999</v>
      </c>
      <c r="L1834">
        <f t="shared" si="57"/>
        <v>1167.2469063458689</v>
      </c>
    </row>
    <row r="1835" spans="1:12" x14ac:dyDescent="0.35">
      <c r="A1835" t="s">
        <v>130</v>
      </c>
      <c r="B1835">
        <v>72283041</v>
      </c>
      <c r="C1835" t="str">
        <f>VLOOKUP(B1835,[1]Sheet1!A$1:C$84,3,FALSE)</f>
        <v>Non Alloy and Other Alloy Merchant Bars and Light Sections</v>
      </c>
      <c r="D1835" t="s">
        <v>80</v>
      </c>
      <c r="E1835" t="s">
        <v>79</v>
      </c>
      <c r="F1835" t="s">
        <v>68</v>
      </c>
      <c r="G1835" t="s">
        <v>67</v>
      </c>
      <c r="H1835" t="s">
        <v>207</v>
      </c>
      <c r="I1835">
        <v>96860</v>
      </c>
      <c r="J1835">
        <v>96707</v>
      </c>
      <c r="K1835">
        <f t="shared" si="56"/>
        <v>96.706999999999994</v>
      </c>
      <c r="L1835">
        <f t="shared" si="57"/>
        <v>1001.5820985037278</v>
      </c>
    </row>
    <row r="1836" spans="1:12" x14ac:dyDescent="0.35">
      <c r="A1836" t="s">
        <v>130</v>
      </c>
      <c r="B1836">
        <v>72283041</v>
      </c>
      <c r="C1836" t="str">
        <f>VLOOKUP(B1836,[1]Sheet1!A$1:C$84,3,FALSE)</f>
        <v>Non Alloy and Other Alloy Merchant Bars and Light Sections</v>
      </c>
      <c r="D1836" t="s">
        <v>76</v>
      </c>
      <c r="E1836" t="s">
        <v>75</v>
      </c>
      <c r="F1836" t="s">
        <v>68</v>
      </c>
      <c r="G1836" t="s">
        <v>85</v>
      </c>
      <c r="H1836" t="s">
        <v>207</v>
      </c>
      <c r="I1836">
        <v>6668</v>
      </c>
      <c r="J1836">
        <v>5712</v>
      </c>
      <c r="K1836">
        <f t="shared" si="56"/>
        <v>5.7119999999999997</v>
      </c>
      <c r="L1836">
        <f t="shared" si="57"/>
        <v>1167.3669467787115</v>
      </c>
    </row>
    <row r="1837" spans="1:12" x14ac:dyDescent="0.35">
      <c r="A1837" t="s">
        <v>130</v>
      </c>
      <c r="B1837">
        <v>72283041</v>
      </c>
      <c r="C1837" t="str">
        <f>VLOOKUP(B1837,[1]Sheet1!A$1:C$84,3,FALSE)</f>
        <v>Non Alloy and Other Alloy Merchant Bars and Light Sections</v>
      </c>
      <c r="D1837" t="s">
        <v>76</v>
      </c>
      <c r="E1837" t="s">
        <v>75</v>
      </c>
      <c r="F1837" t="s">
        <v>68</v>
      </c>
      <c r="G1837" t="s">
        <v>67</v>
      </c>
      <c r="H1837" t="s">
        <v>207</v>
      </c>
      <c r="I1837">
        <v>22656</v>
      </c>
      <c r="J1837">
        <v>22405</v>
      </c>
      <c r="K1837">
        <f t="shared" si="56"/>
        <v>22.405000000000001</v>
      </c>
      <c r="L1837">
        <f t="shared" si="57"/>
        <v>1011.2028565052443</v>
      </c>
    </row>
    <row r="1838" spans="1:12" x14ac:dyDescent="0.35">
      <c r="A1838" t="s">
        <v>130</v>
      </c>
      <c r="B1838">
        <v>72283041</v>
      </c>
      <c r="C1838" t="str">
        <f>VLOOKUP(B1838,[1]Sheet1!A$1:C$84,3,FALSE)</f>
        <v>Non Alloy and Other Alloy Merchant Bars and Light Sections</v>
      </c>
      <c r="D1838" t="s">
        <v>74</v>
      </c>
      <c r="E1838" t="s">
        <v>73</v>
      </c>
      <c r="F1838" t="s">
        <v>68</v>
      </c>
      <c r="G1838" t="s">
        <v>85</v>
      </c>
      <c r="H1838" t="s">
        <v>207</v>
      </c>
      <c r="I1838">
        <v>37974</v>
      </c>
      <c r="J1838">
        <v>32532</v>
      </c>
      <c r="K1838">
        <f t="shared" si="56"/>
        <v>32.531999999999996</v>
      </c>
      <c r="L1838">
        <f t="shared" si="57"/>
        <v>1167.2814459609001</v>
      </c>
    </row>
    <row r="1839" spans="1:12" x14ac:dyDescent="0.35">
      <c r="A1839" t="s">
        <v>130</v>
      </c>
      <c r="B1839">
        <v>72283041</v>
      </c>
      <c r="C1839" t="str">
        <f>VLOOKUP(B1839,[1]Sheet1!A$1:C$84,3,FALSE)</f>
        <v>Non Alloy and Other Alloy Merchant Bars and Light Sections</v>
      </c>
      <c r="D1839" t="s">
        <v>74</v>
      </c>
      <c r="E1839" t="s">
        <v>73</v>
      </c>
      <c r="F1839" t="s">
        <v>68</v>
      </c>
      <c r="G1839" t="s">
        <v>67</v>
      </c>
      <c r="H1839" t="s">
        <v>207</v>
      </c>
      <c r="I1839">
        <v>47968</v>
      </c>
      <c r="J1839">
        <v>32640</v>
      </c>
      <c r="K1839">
        <f t="shared" si="56"/>
        <v>32.64</v>
      </c>
      <c r="L1839">
        <f t="shared" si="57"/>
        <v>1469.6078431372548</v>
      </c>
    </row>
    <row r="1840" spans="1:12" x14ac:dyDescent="0.35">
      <c r="A1840" t="s">
        <v>129</v>
      </c>
      <c r="B1840">
        <v>72283049</v>
      </c>
      <c r="C1840" t="str">
        <f>VLOOKUP(B1840,[1]Sheet1!A$1:C$84,3,FALSE)</f>
        <v>Non Alloy and Other Alloy Merchant Bars and Light Sections</v>
      </c>
      <c r="D1840" t="s">
        <v>92</v>
      </c>
      <c r="E1840" t="s">
        <v>91</v>
      </c>
      <c r="F1840" t="s">
        <v>68</v>
      </c>
      <c r="G1840" t="s">
        <v>85</v>
      </c>
      <c r="H1840" t="s">
        <v>207</v>
      </c>
      <c r="I1840">
        <v>2680</v>
      </c>
      <c r="J1840">
        <v>2751</v>
      </c>
      <c r="K1840">
        <f t="shared" si="56"/>
        <v>2.7509999999999999</v>
      </c>
      <c r="L1840">
        <f t="shared" si="57"/>
        <v>974.19120319883677</v>
      </c>
    </row>
    <row r="1841" spans="1:12" x14ac:dyDescent="0.35">
      <c r="A1841" t="s">
        <v>129</v>
      </c>
      <c r="B1841">
        <v>72283049</v>
      </c>
      <c r="C1841" t="str">
        <f>VLOOKUP(B1841,[1]Sheet1!A$1:C$84,3,FALSE)</f>
        <v>Non Alloy and Other Alloy Merchant Bars and Light Sections</v>
      </c>
      <c r="D1841" t="s">
        <v>92</v>
      </c>
      <c r="E1841" t="s">
        <v>91</v>
      </c>
      <c r="F1841" t="s">
        <v>68</v>
      </c>
      <c r="G1841" t="s">
        <v>67</v>
      </c>
      <c r="H1841" t="s">
        <v>207</v>
      </c>
      <c r="I1841">
        <v>5847</v>
      </c>
      <c r="J1841">
        <v>9445</v>
      </c>
      <c r="K1841">
        <f t="shared" si="56"/>
        <v>9.4450000000000003</v>
      </c>
      <c r="L1841">
        <f t="shared" si="57"/>
        <v>619.05770248808892</v>
      </c>
    </row>
    <row r="1842" spans="1:12" x14ac:dyDescent="0.35">
      <c r="A1842" t="s">
        <v>129</v>
      </c>
      <c r="B1842">
        <v>72283049</v>
      </c>
      <c r="C1842" t="str">
        <f>VLOOKUP(B1842,[1]Sheet1!A$1:C$84,3,FALSE)</f>
        <v>Non Alloy and Other Alloy Merchant Bars and Light Sections</v>
      </c>
      <c r="D1842" t="s">
        <v>80</v>
      </c>
      <c r="E1842" t="s">
        <v>79</v>
      </c>
      <c r="F1842" t="s">
        <v>68</v>
      </c>
      <c r="G1842" t="s">
        <v>85</v>
      </c>
      <c r="H1842" t="s">
        <v>207</v>
      </c>
      <c r="I1842">
        <v>8000</v>
      </c>
      <c r="J1842">
        <v>8210</v>
      </c>
      <c r="K1842">
        <f t="shared" si="56"/>
        <v>8.2100000000000009</v>
      </c>
      <c r="L1842">
        <f t="shared" si="57"/>
        <v>974.42143727161988</v>
      </c>
    </row>
    <row r="1843" spans="1:12" x14ac:dyDescent="0.35">
      <c r="A1843" t="s">
        <v>129</v>
      </c>
      <c r="B1843">
        <v>72283049</v>
      </c>
      <c r="C1843" t="str">
        <f>VLOOKUP(B1843,[1]Sheet1!A$1:C$84,3,FALSE)</f>
        <v>Non Alloy and Other Alloy Merchant Bars and Light Sections</v>
      </c>
      <c r="D1843" t="s">
        <v>80</v>
      </c>
      <c r="E1843" t="s">
        <v>79</v>
      </c>
      <c r="F1843" t="s">
        <v>68</v>
      </c>
      <c r="G1843" t="s">
        <v>67</v>
      </c>
      <c r="H1843" t="s">
        <v>207</v>
      </c>
      <c r="I1843">
        <v>23386</v>
      </c>
      <c r="J1843">
        <v>26546</v>
      </c>
      <c r="K1843">
        <f t="shared" si="56"/>
        <v>26.545999999999999</v>
      </c>
      <c r="L1843">
        <f t="shared" si="57"/>
        <v>880.96135010924434</v>
      </c>
    </row>
    <row r="1844" spans="1:12" x14ac:dyDescent="0.35">
      <c r="A1844" t="s">
        <v>129</v>
      </c>
      <c r="B1844">
        <v>72283049</v>
      </c>
      <c r="C1844" t="str">
        <f>VLOOKUP(B1844,[1]Sheet1!A$1:C$84,3,FALSE)</f>
        <v>Non Alloy and Other Alloy Merchant Bars and Light Sections</v>
      </c>
      <c r="D1844" t="s">
        <v>76</v>
      </c>
      <c r="E1844" t="s">
        <v>75</v>
      </c>
      <c r="F1844" t="s">
        <v>68</v>
      </c>
      <c r="G1844" t="s">
        <v>85</v>
      </c>
      <c r="H1844" t="s">
        <v>207</v>
      </c>
      <c r="I1844">
        <v>3953</v>
      </c>
      <c r="J1844">
        <v>4057</v>
      </c>
      <c r="K1844">
        <f t="shared" si="56"/>
        <v>4.0570000000000004</v>
      </c>
      <c r="L1844">
        <f t="shared" si="57"/>
        <v>974.36529455262496</v>
      </c>
    </row>
    <row r="1845" spans="1:12" x14ac:dyDescent="0.35">
      <c r="A1845" t="s">
        <v>129</v>
      </c>
      <c r="B1845">
        <v>72283049</v>
      </c>
      <c r="C1845" t="str">
        <f>VLOOKUP(B1845,[1]Sheet1!A$1:C$84,3,FALSE)</f>
        <v>Non Alloy and Other Alloy Merchant Bars and Light Sections</v>
      </c>
      <c r="D1845" t="s">
        <v>76</v>
      </c>
      <c r="E1845" t="s">
        <v>75</v>
      </c>
      <c r="F1845" t="s">
        <v>68</v>
      </c>
      <c r="G1845" t="s">
        <v>67</v>
      </c>
      <c r="H1845" t="s">
        <v>207</v>
      </c>
      <c r="I1845">
        <v>12220</v>
      </c>
      <c r="J1845">
        <v>11246</v>
      </c>
      <c r="K1845">
        <f t="shared" si="56"/>
        <v>11.246</v>
      </c>
      <c r="L1845">
        <f t="shared" si="57"/>
        <v>1086.6085719366886</v>
      </c>
    </row>
    <row r="1846" spans="1:12" x14ac:dyDescent="0.35">
      <c r="A1846" t="s">
        <v>129</v>
      </c>
      <c r="B1846">
        <v>72283049</v>
      </c>
      <c r="C1846" t="str">
        <f>VLOOKUP(B1846,[1]Sheet1!A$1:C$84,3,FALSE)</f>
        <v>Non Alloy and Other Alloy Merchant Bars and Light Sections</v>
      </c>
      <c r="D1846" t="s">
        <v>97</v>
      </c>
      <c r="E1846" t="s">
        <v>96</v>
      </c>
      <c r="F1846" t="s">
        <v>68</v>
      </c>
      <c r="G1846" t="s">
        <v>85</v>
      </c>
      <c r="H1846" t="s">
        <v>207</v>
      </c>
      <c r="I1846">
        <v>15</v>
      </c>
      <c r="J1846">
        <v>15</v>
      </c>
      <c r="K1846">
        <f t="shared" si="56"/>
        <v>1.4999999999999999E-2</v>
      </c>
      <c r="L1846">
        <f t="shared" si="57"/>
        <v>1000</v>
      </c>
    </row>
    <row r="1847" spans="1:12" x14ac:dyDescent="0.35">
      <c r="A1847" t="s">
        <v>129</v>
      </c>
      <c r="B1847">
        <v>72283049</v>
      </c>
      <c r="C1847" t="str">
        <f>VLOOKUP(B1847,[1]Sheet1!A$1:C$84,3,FALSE)</f>
        <v>Non Alloy and Other Alloy Merchant Bars and Light Sections</v>
      </c>
      <c r="D1847" t="s">
        <v>97</v>
      </c>
      <c r="E1847" t="s">
        <v>96</v>
      </c>
      <c r="F1847" t="s">
        <v>68</v>
      </c>
      <c r="G1847" t="s">
        <v>67</v>
      </c>
      <c r="H1847" t="s">
        <v>207</v>
      </c>
      <c r="I1847">
        <v>803</v>
      </c>
      <c r="J1847">
        <v>1214</v>
      </c>
      <c r="K1847">
        <f t="shared" si="56"/>
        <v>1.214</v>
      </c>
      <c r="L1847">
        <f t="shared" si="57"/>
        <v>661.44975288303135</v>
      </c>
    </row>
    <row r="1848" spans="1:12" x14ac:dyDescent="0.35">
      <c r="A1848" t="s">
        <v>128</v>
      </c>
      <c r="B1848">
        <v>72283061</v>
      </c>
      <c r="C1848" t="str">
        <f>VLOOKUP(B1848,[1]Sheet1!A$1:C$84,3,FALSE)</f>
        <v>Non Alloy and Other Alloy Merchant Bars and Light Sections</v>
      </c>
      <c r="D1848" t="s">
        <v>67</v>
      </c>
      <c r="E1848" t="s">
        <v>94</v>
      </c>
      <c r="F1848" t="s">
        <v>68</v>
      </c>
      <c r="G1848" t="s">
        <v>85</v>
      </c>
      <c r="H1848" t="s">
        <v>207</v>
      </c>
      <c r="I1848">
        <v>774170</v>
      </c>
      <c r="J1848">
        <v>753937</v>
      </c>
      <c r="K1848">
        <f t="shared" si="56"/>
        <v>753.93700000000001</v>
      </c>
      <c r="L1848">
        <f t="shared" si="57"/>
        <v>1026.8364598103024</v>
      </c>
    </row>
    <row r="1849" spans="1:12" x14ac:dyDescent="0.35">
      <c r="A1849" t="s">
        <v>128</v>
      </c>
      <c r="B1849">
        <v>72283061</v>
      </c>
      <c r="C1849" t="str">
        <f>VLOOKUP(B1849,[1]Sheet1!A$1:C$84,3,FALSE)</f>
        <v>Non Alloy and Other Alloy Merchant Bars and Light Sections</v>
      </c>
      <c r="D1849" t="s">
        <v>67</v>
      </c>
      <c r="E1849" t="s">
        <v>94</v>
      </c>
      <c r="F1849" t="s">
        <v>68</v>
      </c>
      <c r="G1849" t="s">
        <v>67</v>
      </c>
      <c r="H1849" t="s">
        <v>207</v>
      </c>
      <c r="I1849">
        <v>4111181</v>
      </c>
      <c r="J1849">
        <v>4031185</v>
      </c>
      <c r="K1849">
        <f t="shared" si="56"/>
        <v>4031.1849999999999</v>
      </c>
      <c r="L1849">
        <f t="shared" si="57"/>
        <v>1019.8442889621787</v>
      </c>
    </row>
    <row r="1850" spans="1:12" x14ac:dyDescent="0.35">
      <c r="A1850" t="s">
        <v>128</v>
      </c>
      <c r="B1850">
        <v>72283061</v>
      </c>
      <c r="C1850" t="str">
        <f>VLOOKUP(B1850,[1]Sheet1!A$1:C$84,3,FALSE)</f>
        <v>Non Alloy and Other Alloy Merchant Bars and Light Sections</v>
      </c>
      <c r="D1850" t="s">
        <v>72</v>
      </c>
      <c r="E1850" t="s">
        <v>93</v>
      </c>
      <c r="F1850" t="s">
        <v>68</v>
      </c>
      <c r="G1850" t="s">
        <v>85</v>
      </c>
      <c r="H1850" t="s">
        <v>207</v>
      </c>
      <c r="I1850">
        <v>47398</v>
      </c>
      <c r="J1850">
        <v>46160</v>
      </c>
      <c r="K1850">
        <f t="shared" si="56"/>
        <v>46.16</v>
      </c>
      <c r="L1850">
        <f t="shared" si="57"/>
        <v>1026.8197573656846</v>
      </c>
    </row>
    <row r="1851" spans="1:12" x14ac:dyDescent="0.35">
      <c r="A1851" t="s">
        <v>128</v>
      </c>
      <c r="B1851">
        <v>72283061</v>
      </c>
      <c r="C1851" t="str">
        <f>VLOOKUP(B1851,[1]Sheet1!A$1:C$84,3,FALSE)</f>
        <v>Non Alloy and Other Alloy Merchant Bars and Light Sections</v>
      </c>
      <c r="D1851" t="s">
        <v>72</v>
      </c>
      <c r="E1851" t="s">
        <v>93</v>
      </c>
      <c r="F1851" t="s">
        <v>68</v>
      </c>
      <c r="G1851" t="s">
        <v>67</v>
      </c>
      <c r="H1851" t="s">
        <v>207</v>
      </c>
      <c r="I1851">
        <v>54569</v>
      </c>
      <c r="J1851">
        <v>57969</v>
      </c>
      <c r="K1851">
        <f t="shared" si="56"/>
        <v>57.969000000000001</v>
      </c>
      <c r="L1851">
        <f t="shared" si="57"/>
        <v>941.34796184167396</v>
      </c>
    </row>
    <row r="1852" spans="1:12" x14ac:dyDescent="0.35">
      <c r="A1852" t="s">
        <v>128</v>
      </c>
      <c r="B1852">
        <v>72283061</v>
      </c>
      <c r="C1852" t="str">
        <f>VLOOKUP(B1852,[1]Sheet1!A$1:C$84,3,FALSE)</f>
        <v>Non Alloy and Other Alloy Merchant Bars and Light Sections</v>
      </c>
      <c r="D1852" t="s">
        <v>92</v>
      </c>
      <c r="E1852" t="s">
        <v>91</v>
      </c>
      <c r="F1852" t="s">
        <v>68</v>
      </c>
      <c r="G1852" t="s">
        <v>85</v>
      </c>
      <c r="H1852" t="s">
        <v>207</v>
      </c>
      <c r="I1852">
        <v>250910</v>
      </c>
      <c r="J1852">
        <v>244353</v>
      </c>
      <c r="K1852">
        <f t="shared" si="56"/>
        <v>244.35300000000001</v>
      </c>
      <c r="L1852">
        <f t="shared" si="57"/>
        <v>1026.8341293129201</v>
      </c>
    </row>
    <row r="1853" spans="1:12" x14ac:dyDescent="0.35">
      <c r="A1853" t="s">
        <v>128</v>
      </c>
      <c r="B1853">
        <v>72283061</v>
      </c>
      <c r="C1853" t="str">
        <f>VLOOKUP(B1853,[1]Sheet1!A$1:C$84,3,FALSE)</f>
        <v>Non Alloy and Other Alloy Merchant Bars and Light Sections</v>
      </c>
      <c r="D1853" t="s">
        <v>92</v>
      </c>
      <c r="E1853" t="s">
        <v>91</v>
      </c>
      <c r="F1853" t="s">
        <v>68</v>
      </c>
      <c r="G1853" t="s">
        <v>67</v>
      </c>
      <c r="H1853" t="s">
        <v>207</v>
      </c>
      <c r="I1853">
        <v>463633</v>
      </c>
      <c r="J1853">
        <v>400374</v>
      </c>
      <c r="K1853">
        <f t="shared" si="56"/>
        <v>400.37400000000002</v>
      </c>
      <c r="L1853">
        <f t="shared" si="57"/>
        <v>1157.9997702148491</v>
      </c>
    </row>
    <row r="1854" spans="1:12" x14ac:dyDescent="0.35">
      <c r="A1854" t="s">
        <v>128</v>
      </c>
      <c r="B1854">
        <v>72283061</v>
      </c>
      <c r="C1854" t="str">
        <f>VLOOKUP(B1854,[1]Sheet1!A$1:C$84,3,FALSE)</f>
        <v>Non Alloy and Other Alloy Merchant Bars and Light Sections</v>
      </c>
      <c r="D1854" t="s">
        <v>89</v>
      </c>
      <c r="E1854" t="s">
        <v>88</v>
      </c>
      <c r="F1854" t="s">
        <v>68</v>
      </c>
      <c r="G1854" t="s">
        <v>85</v>
      </c>
      <c r="H1854" t="s">
        <v>207</v>
      </c>
      <c r="I1854">
        <v>12900</v>
      </c>
      <c r="J1854">
        <v>12563</v>
      </c>
      <c r="K1854">
        <f t="shared" si="56"/>
        <v>12.563000000000001</v>
      </c>
      <c r="L1854">
        <f t="shared" si="57"/>
        <v>1026.8248029929157</v>
      </c>
    </row>
    <row r="1855" spans="1:12" x14ac:dyDescent="0.35">
      <c r="A1855" t="s">
        <v>128</v>
      </c>
      <c r="B1855">
        <v>72283061</v>
      </c>
      <c r="C1855" t="str">
        <f>VLOOKUP(B1855,[1]Sheet1!A$1:C$84,3,FALSE)</f>
        <v>Non Alloy and Other Alloy Merchant Bars and Light Sections</v>
      </c>
      <c r="D1855" t="s">
        <v>89</v>
      </c>
      <c r="E1855" t="s">
        <v>88</v>
      </c>
      <c r="F1855" t="s">
        <v>68</v>
      </c>
      <c r="G1855" t="s">
        <v>67</v>
      </c>
      <c r="H1855" t="s">
        <v>207</v>
      </c>
      <c r="I1855">
        <v>62112</v>
      </c>
      <c r="J1855">
        <v>45420</v>
      </c>
      <c r="K1855">
        <f t="shared" si="56"/>
        <v>45.42</v>
      </c>
      <c r="L1855">
        <f t="shared" si="57"/>
        <v>1367.5033025099074</v>
      </c>
    </row>
    <row r="1856" spans="1:12" x14ac:dyDescent="0.35">
      <c r="A1856" t="s">
        <v>128</v>
      </c>
      <c r="B1856">
        <v>72283061</v>
      </c>
      <c r="C1856" t="str">
        <f>VLOOKUP(B1856,[1]Sheet1!A$1:C$84,3,FALSE)</f>
        <v>Non Alloy and Other Alloy Merchant Bars and Light Sections</v>
      </c>
      <c r="D1856" t="s">
        <v>87</v>
      </c>
      <c r="E1856" t="s">
        <v>86</v>
      </c>
      <c r="F1856" t="s">
        <v>68</v>
      </c>
      <c r="G1856" t="s">
        <v>85</v>
      </c>
      <c r="H1856" t="s">
        <v>207</v>
      </c>
      <c r="I1856">
        <v>1816</v>
      </c>
      <c r="J1856">
        <v>1768</v>
      </c>
      <c r="K1856">
        <f t="shared" si="56"/>
        <v>1.768</v>
      </c>
      <c r="L1856">
        <f t="shared" si="57"/>
        <v>1027.1493212669684</v>
      </c>
    </row>
    <row r="1857" spans="1:12" x14ac:dyDescent="0.35">
      <c r="A1857" t="s">
        <v>128</v>
      </c>
      <c r="B1857">
        <v>72283061</v>
      </c>
      <c r="C1857" t="str">
        <f>VLOOKUP(B1857,[1]Sheet1!A$1:C$84,3,FALSE)</f>
        <v>Non Alloy and Other Alloy Merchant Bars and Light Sections</v>
      </c>
      <c r="D1857" t="s">
        <v>87</v>
      </c>
      <c r="E1857" t="s">
        <v>86</v>
      </c>
      <c r="F1857" t="s">
        <v>68</v>
      </c>
      <c r="G1857" t="s">
        <v>67</v>
      </c>
      <c r="H1857" t="s">
        <v>207</v>
      </c>
      <c r="I1857">
        <v>285</v>
      </c>
      <c r="J1857">
        <v>4</v>
      </c>
      <c r="K1857">
        <f t="shared" si="56"/>
        <v>4.0000000000000001E-3</v>
      </c>
      <c r="L1857">
        <f t="shared" si="57"/>
        <v>71250</v>
      </c>
    </row>
    <row r="1858" spans="1:12" x14ac:dyDescent="0.35">
      <c r="A1858" t="s">
        <v>128</v>
      </c>
      <c r="B1858">
        <v>72283061</v>
      </c>
      <c r="C1858" t="str">
        <f>VLOOKUP(B1858,[1]Sheet1!A$1:C$84,3,FALSE)</f>
        <v>Non Alloy and Other Alloy Merchant Bars and Light Sections</v>
      </c>
      <c r="D1858" t="s">
        <v>87</v>
      </c>
      <c r="E1858" t="s">
        <v>86</v>
      </c>
      <c r="F1858" t="s">
        <v>68</v>
      </c>
      <c r="G1858" t="s">
        <v>90</v>
      </c>
      <c r="H1858" t="s">
        <v>207</v>
      </c>
      <c r="I1858">
        <v>1093</v>
      </c>
      <c r="J1858">
        <v>213</v>
      </c>
      <c r="K1858">
        <f t="shared" ref="K1858:K1921" si="58">J1858/1000</f>
        <v>0.21299999999999999</v>
      </c>
      <c r="L1858">
        <f t="shared" ref="L1858:L1921" si="59">I1858/K1858</f>
        <v>5131.4553990610329</v>
      </c>
    </row>
    <row r="1859" spans="1:12" x14ac:dyDescent="0.35">
      <c r="A1859" t="s">
        <v>128</v>
      </c>
      <c r="B1859">
        <v>72283061</v>
      </c>
      <c r="C1859" t="str">
        <f>VLOOKUP(B1859,[1]Sheet1!A$1:C$84,3,FALSE)</f>
        <v>Non Alloy and Other Alloy Merchant Bars and Light Sections</v>
      </c>
      <c r="D1859" t="s">
        <v>80</v>
      </c>
      <c r="E1859" t="s">
        <v>79</v>
      </c>
      <c r="F1859" t="s">
        <v>68</v>
      </c>
      <c r="G1859" t="s">
        <v>85</v>
      </c>
      <c r="H1859" t="s">
        <v>207</v>
      </c>
      <c r="I1859">
        <v>750547</v>
      </c>
      <c r="J1859">
        <v>730931</v>
      </c>
      <c r="K1859">
        <f t="shared" si="58"/>
        <v>730.93100000000004</v>
      </c>
      <c r="L1859">
        <f t="shared" si="59"/>
        <v>1026.8370065026656</v>
      </c>
    </row>
    <row r="1860" spans="1:12" x14ac:dyDescent="0.35">
      <c r="A1860" t="s">
        <v>128</v>
      </c>
      <c r="B1860">
        <v>72283061</v>
      </c>
      <c r="C1860" t="str">
        <f>VLOOKUP(B1860,[1]Sheet1!A$1:C$84,3,FALSE)</f>
        <v>Non Alloy and Other Alloy Merchant Bars and Light Sections</v>
      </c>
      <c r="D1860" t="s">
        <v>80</v>
      </c>
      <c r="E1860" t="s">
        <v>79</v>
      </c>
      <c r="F1860" t="s">
        <v>68</v>
      </c>
      <c r="G1860" t="s">
        <v>67</v>
      </c>
      <c r="H1860" t="s">
        <v>207</v>
      </c>
      <c r="I1860">
        <v>2137292</v>
      </c>
      <c r="J1860">
        <v>2127023</v>
      </c>
      <c r="K1860">
        <f t="shared" si="58"/>
        <v>2127.0230000000001</v>
      </c>
      <c r="L1860">
        <f t="shared" si="59"/>
        <v>1004.8278744517571</v>
      </c>
    </row>
    <row r="1861" spans="1:12" x14ac:dyDescent="0.35">
      <c r="A1861" t="s">
        <v>128</v>
      </c>
      <c r="B1861">
        <v>72283061</v>
      </c>
      <c r="C1861" t="str">
        <f>VLOOKUP(B1861,[1]Sheet1!A$1:C$84,3,FALSE)</f>
        <v>Non Alloy and Other Alloy Merchant Bars and Light Sections</v>
      </c>
      <c r="D1861" t="s">
        <v>78</v>
      </c>
      <c r="E1861" t="s">
        <v>77</v>
      </c>
      <c r="F1861" t="s">
        <v>68</v>
      </c>
      <c r="G1861" t="s">
        <v>85</v>
      </c>
      <c r="H1861" t="s">
        <v>207</v>
      </c>
      <c r="I1861">
        <v>289575</v>
      </c>
      <c r="J1861">
        <v>282008</v>
      </c>
      <c r="K1861">
        <f t="shared" si="58"/>
        <v>282.00799999999998</v>
      </c>
      <c r="L1861">
        <f t="shared" si="59"/>
        <v>1026.8325721256135</v>
      </c>
    </row>
    <row r="1862" spans="1:12" x14ac:dyDescent="0.35">
      <c r="A1862" t="s">
        <v>128</v>
      </c>
      <c r="B1862">
        <v>72283061</v>
      </c>
      <c r="C1862" t="str">
        <f>VLOOKUP(B1862,[1]Sheet1!A$1:C$84,3,FALSE)</f>
        <v>Non Alloy and Other Alloy Merchant Bars and Light Sections</v>
      </c>
      <c r="D1862" t="s">
        <v>78</v>
      </c>
      <c r="E1862" t="s">
        <v>77</v>
      </c>
      <c r="F1862" t="s">
        <v>68</v>
      </c>
      <c r="G1862" t="s">
        <v>67</v>
      </c>
      <c r="H1862" t="s">
        <v>207</v>
      </c>
      <c r="I1862">
        <v>465847</v>
      </c>
      <c r="J1862">
        <v>457481</v>
      </c>
      <c r="K1862">
        <f t="shared" si="58"/>
        <v>457.48099999999999</v>
      </c>
      <c r="L1862">
        <f t="shared" si="59"/>
        <v>1018.2870982620043</v>
      </c>
    </row>
    <row r="1863" spans="1:12" x14ac:dyDescent="0.35">
      <c r="A1863" t="s">
        <v>128</v>
      </c>
      <c r="B1863">
        <v>72283061</v>
      </c>
      <c r="C1863" t="str">
        <f>VLOOKUP(B1863,[1]Sheet1!A$1:C$84,3,FALSE)</f>
        <v>Non Alloy and Other Alloy Merchant Bars and Light Sections</v>
      </c>
      <c r="D1863" t="s">
        <v>76</v>
      </c>
      <c r="E1863" t="s">
        <v>75</v>
      </c>
      <c r="F1863" t="s">
        <v>68</v>
      </c>
      <c r="G1863" t="s">
        <v>85</v>
      </c>
      <c r="H1863" t="s">
        <v>207</v>
      </c>
      <c r="I1863">
        <v>137278</v>
      </c>
      <c r="J1863">
        <v>133690</v>
      </c>
      <c r="K1863">
        <f t="shared" si="58"/>
        <v>133.69</v>
      </c>
      <c r="L1863">
        <f t="shared" si="59"/>
        <v>1026.8382077941508</v>
      </c>
    </row>
    <row r="1864" spans="1:12" x14ac:dyDescent="0.35">
      <c r="A1864" t="s">
        <v>128</v>
      </c>
      <c r="B1864">
        <v>72283061</v>
      </c>
      <c r="C1864" t="str">
        <f>VLOOKUP(B1864,[1]Sheet1!A$1:C$84,3,FALSE)</f>
        <v>Non Alloy and Other Alloy Merchant Bars and Light Sections</v>
      </c>
      <c r="D1864" t="s">
        <v>76</v>
      </c>
      <c r="E1864" t="s">
        <v>75</v>
      </c>
      <c r="F1864" t="s">
        <v>68</v>
      </c>
      <c r="G1864" t="s">
        <v>67</v>
      </c>
      <c r="H1864" t="s">
        <v>207</v>
      </c>
      <c r="I1864">
        <v>548235</v>
      </c>
      <c r="J1864">
        <v>576520</v>
      </c>
      <c r="K1864">
        <f t="shared" si="58"/>
        <v>576.52</v>
      </c>
      <c r="L1864">
        <f t="shared" si="59"/>
        <v>950.93838895441615</v>
      </c>
    </row>
    <row r="1865" spans="1:12" x14ac:dyDescent="0.35">
      <c r="A1865" t="s">
        <v>128</v>
      </c>
      <c r="B1865">
        <v>72283061</v>
      </c>
      <c r="C1865" t="str">
        <f>VLOOKUP(B1865,[1]Sheet1!A$1:C$84,3,FALSE)</f>
        <v>Non Alloy and Other Alloy Merchant Bars and Light Sections</v>
      </c>
      <c r="D1865" t="s">
        <v>116</v>
      </c>
      <c r="E1865" t="s">
        <v>115</v>
      </c>
      <c r="F1865" t="s">
        <v>68</v>
      </c>
      <c r="G1865" t="s">
        <v>85</v>
      </c>
      <c r="H1865" t="s">
        <v>207</v>
      </c>
      <c r="I1865">
        <v>1133753</v>
      </c>
      <c r="J1865">
        <v>1104123</v>
      </c>
      <c r="K1865">
        <f t="shared" si="58"/>
        <v>1104.123</v>
      </c>
      <c r="L1865">
        <f t="shared" si="59"/>
        <v>1026.835778260212</v>
      </c>
    </row>
    <row r="1866" spans="1:12" x14ac:dyDescent="0.35">
      <c r="A1866" t="s">
        <v>128</v>
      </c>
      <c r="B1866">
        <v>72283061</v>
      </c>
      <c r="C1866" t="str">
        <f>VLOOKUP(B1866,[1]Sheet1!A$1:C$84,3,FALSE)</f>
        <v>Non Alloy and Other Alloy Merchant Bars and Light Sections</v>
      </c>
      <c r="D1866" t="s">
        <v>116</v>
      </c>
      <c r="E1866" t="s">
        <v>115</v>
      </c>
      <c r="F1866" t="s">
        <v>68</v>
      </c>
      <c r="G1866" t="s">
        <v>67</v>
      </c>
      <c r="H1866" t="s">
        <v>207</v>
      </c>
      <c r="I1866">
        <v>5745275</v>
      </c>
      <c r="J1866">
        <v>5715979</v>
      </c>
      <c r="K1866">
        <f t="shared" si="58"/>
        <v>5715.9790000000003</v>
      </c>
      <c r="L1866">
        <f t="shared" si="59"/>
        <v>1005.1252812510332</v>
      </c>
    </row>
    <row r="1867" spans="1:12" x14ac:dyDescent="0.35">
      <c r="A1867" t="s">
        <v>128</v>
      </c>
      <c r="B1867">
        <v>72283061</v>
      </c>
      <c r="C1867" t="str">
        <f>VLOOKUP(B1867,[1]Sheet1!A$1:C$84,3,FALSE)</f>
        <v>Non Alloy and Other Alloy Merchant Bars and Light Sections</v>
      </c>
      <c r="D1867" t="s">
        <v>97</v>
      </c>
      <c r="E1867" t="s">
        <v>96</v>
      </c>
      <c r="F1867" t="s">
        <v>68</v>
      </c>
      <c r="G1867" t="s">
        <v>85</v>
      </c>
      <c r="H1867" t="s">
        <v>207</v>
      </c>
      <c r="I1867">
        <v>891</v>
      </c>
      <c r="J1867">
        <v>867</v>
      </c>
      <c r="K1867">
        <f t="shared" si="58"/>
        <v>0.86699999999999999</v>
      </c>
      <c r="L1867">
        <f t="shared" si="59"/>
        <v>1027.6816608996539</v>
      </c>
    </row>
    <row r="1868" spans="1:12" x14ac:dyDescent="0.35">
      <c r="A1868" t="s">
        <v>128</v>
      </c>
      <c r="B1868">
        <v>72283061</v>
      </c>
      <c r="C1868" t="str">
        <f>VLOOKUP(B1868,[1]Sheet1!A$1:C$84,3,FALSE)</f>
        <v>Non Alloy and Other Alloy Merchant Bars and Light Sections</v>
      </c>
      <c r="D1868" t="s">
        <v>97</v>
      </c>
      <c r="E1868" t="s">
        <v>96</v>
      </c>
      <c r="F1868" t="s">
        <v>68</v>
      </c>
      <c r="G1868" t="s">
        <v>67</v>
      </c>
      <c r="H1868" t="s">
        <v>207</v>
      </c>
      <c r="I1868">
        <v>38124</v>
      </c>
      <c r="J1868">
        <v>12859</v>
      </c>
      <c r="K1868">
        <f t="shared" si="58"/>
        <v>12.859</v>
      </c>
      <c r="L1868">
        <f t="shared" si="59"/>
        <v>2964.7717551909168</v>
      </c>
    </row>
    <row r="1869" spans="1:12" x14ac:dyDescent="0.35">
      <c r="A1869" t="s">
        <v>128</v>
      </c>
      <c r="B1869">
        <v>72283061</v>
      </c>
      <c r="C1869" t="str">
        <f>VLOOKUP(B1869,[1]Sheet1!A$1:C$84,3,FALSE)</f>
        <v>Non Alloy and Other Alloy Merchant Bars and Light Sections</v>
      </c>
      <c r="D1869" t="s">
        <v>74</v>
      </c>
      <c r="E1869" t="s">
        <v>73</v>
      </c>
      <c r="F1869" t="s">
        <v>68</v>
      </c>
      <c r="G1869" t="s">
        <v>85</v>
      </c>
      <c r="H1869" t="s">
        <v>207</v>
      </c>
      <c r="I1869">
        <v>153005</v>
      </c>
      <c r="J1869">
        <v>149005</v>
      </c>
      <c r="K1869">
        <f t="shared" si="58"/>
        <v>149.005</v>
      </c>
      <c r="L1869">
        <f t="shared" si="59"/>
        <v>1026.8447367538001</v>
      </c>
    </row>
    <row r="1870" spans="1:12" x14ac:dyDescent="0.35">
      <c r="A1870" t="s">
        <v>128</v>
      </c>
      <c r="B1870">
        <v>72283061</v>
      </c>
      <c r="C1870" t="str">
        <f>VLOOKUP(B1870,[1]Sheet1!A$1:C$84,3,FALSE)</f>
        <v>Non Alloy and Other Alloy Merchant Bars and Light Sections</v>
      </c>
      <c r="D1870" t="s">
        <v>74</v>
      </c>
      <c r="E1870" t="s">
        <v>73</v>
      </c>
      <c r="F1870" t="s">
        <v>68</v>
      </c>
      <c r="G1870" t="s">
        <v>67</v>
      </c>
      <c r="H1870" t="s">
        <v>207</v>
      </c>
      <c r="I1870">
        <v>195384</v>
      </c>
      <c r="J1870">
        <v>156422</v>
      </c>
      <c r="K1870">
        <f t="shared" si="58"/>
        <v>156.422</v>
      </c>
      <c r="L1870">
        <f t="shared" si="59"/>
        <v>1249.0826098630628</v>
      </c>
    </row>
    <row r="1871" spans="1:12" x14ac:dyDescent="0.35">
      <c r="A1871" t="s">
        <v>128</v>
      </c>
      <c r="B1871">
        <v>72283061</v>
      </c>
      <c r="C1871" t="str">
        <f>VLOOKUP(B1871,[1]Sheet1!A$1:C$84,3,FALSE)</f>
        <v>Non Alloy and Other Alloy Merchant Bars and Light Sections</v>
      </c>
      <c r="D1871" t="s">
        <v>110</v>
      </c>
      <c r="E1871" t="s">
        <v>109</v>
      </c>
      <c r="F1871" t="s">
        <v>68</v>
      </c>
      <c r="G1871" t="s">
        <v>85</v>
      </c>
      <c r="H1871" t="s">
        <v>207</v>
      </c>
      <c r="I1871">
        <v>1416556</v>
      </c>
      <c r="J1871">
        <v>1379536</v>
      </c>
      <c r="K1871">
        <f t="shared" si="58"/>
        <v>1379.5360000000001</v>
      </c>
      <c r="L1871">
        <f t="shared" si="59"/>
        <v>1026.8351097760406</v>
      </c>
    </row>
    <row r="1872" spans="1:12" x14ac:dyDescent="0.35">
      <c r="A1872" t="s">
        <v>128</v>
      </c>
      <c r="B1872">
        <v>72283061</v>
      </c>
      <c r="C1872" t="str">
        <f>VLOOKUP(B1872,[1]Sheet1!A$1:C$84,3,FALSE)</f>
        <v>Non Alloy and Other Alloy Merchant Bars and Light Sections</v>
      </c>
      <c r="D1872" t="s">
        <v>110</v>
      </c>
      <c r="E1872" t="s">
        <v>109</v>
      </c>
      <c r="F1872" t="s">
        <v>68</v>
      </c>
      <c r="G1872" t="s">
        <v>67</v>
      </c>
      <c r="H1872" t="s">
        <v>207</v>
      </c>
      <c r="I1872">
        <v>6369812</v>
      </c>
      <c r="J1872">
        <v>7418571</v>
      </c>
      <c r="K1872">
        <f t="shared" si="58"/>
        <v>7418.5709999999999</v>
      </c>
      <c r="L1872">
        <f t="shared" si="59"/>
        <v>858.63059071619045</v>
      </c>
    </row>
    <row r="1873" spans="1:12" x14ac:dyDescent="0.35">
      <c r="A1873" t="s">
        <v>127</v>
      </c>
      <c r="B1873">
        <v>72283069</v>
      </c>
      <c r="C1873" t="str">
        <f>VLOOKUP(B1873,[1]Sheet1!A$1:C$84,3,FALSE)</f>
        <v>Non Alloy and Other Alloy Merchant Bars and Light Sections</v>
      </c>
      <c r="D1873" t="s">
        <v>67</v>
      </c>
      <c r="E1873" t="s">
        <v>94</v>
      </c>
      <c r="F1873" t="s">
        <v>68</v>
      </c>
      <c r="G1873" t="s">
        <v>85</v>
      </c>
      <c r="H1873" t="s">
        <v>207</v>
      </c>
      <c r="I1873">
        <v>114980</v>
      </c>
      <c r="J1873">
        <v>147180</v>
      </c>
      <c r="K1873">
        <f t="shared" si="58"/>
        <v>147.18</v>
      </c>
      <c r="L1873">
        <f t="shared" si="59"/>
        <v>781.2202744938171</v>
      </c>
    </row>
    <row r="1874" spans="1:12" x14ac:dyDescent="0.35">
      <c r="A1874" t="s">
        <v>127</v>
      </c>
      <c r="B1874">
        <v>72283069</v>
      </c>
      <c r="C1874" t="str">
        <f>VLOOKUP(B1874,[1]Sheet1!A$1:C$84,3,FALSE)</f>
        <v>Non Alloy and Other Alloy Merchant Bars and Light Sections</v>
      </c>
      <c r="D1874" t="s">
        <v>67</v>
      </c>
      <c r="E1874" t="s">
        <v>94</v>
      </c>
      <c r="F1874" t="s">
        <v>68</v>
      </c>
      <c r="G1874" t="s">
        <v>67</v>
      </c>
      <c r="H1874" t="s">
        <v>207</v>
      </c>
      <c r="I1874">
        <v>618787</v>
      </c>
      <c r="J1874">
        <v>483375</v>
      </c>
      <c r="K1874">
        <f t="shared" si="58"/>
        <v>483.375</v>
      </c>
      <c r="L1874">
        <f t="shared" si="59"/>
        <v>1280.1386087406258</v>
      </c>
    </row>
    <row r="1875" spans="1:12" x14ac:dyDescent="0.35">
      <c r="A1875" t="s">
        <v>127</v>
      </c>
      <c r="B1875">
        <v>72283069</v>
      </c>
      <c r="C1875" t="str">
        <f>VLOOKUP(B1875,[1]Sheet1!A$1:C$84,3,FALSE)</f>
        <v>Non Alloy and Other Alloy Merchant Bars and Light Sections</v>
      </c>
      <c r="D1875" t="s">
        <v>72</v>
      </c>
      <c r="E1875" t="s">
        <v>93</v>
      </c>
      <c r="F1875" t="s">
        <v>68</v>
      </c>
      <c r="G1875" t="s">
        <v>85</v>
      </c>
      <c r="H1875" t="s">
        <v>207</v>
      </c>
      <c r="I1875">
        <v>11970</v>
      </c>
      <c r="J1875">
        <v>15322</v>
      </c>
      <c r="K1875">
        <f t="shared" si="58"/>
        <v>15.321999999999999</v>
      </c>
      <c r="L1875">
        <f t="shared" si="59"/>
        <v>781.22960449027551</v>
      </c>
    </row>
    <row r="1876" spans="1:12" x14ac:dyDescent="0.35">
      <c r="A1876" t="s">
        <v>127</v>
      </c>
      <c r="B1876">
        <v>72283069</v>
      </c>
      <c r="C1876" t="str">
        <f>VLOOKUP(B1876,[1]Sheet1!A$1:C$84,3,FALSE)</f>
        <v>Non Alloy and Other Alloy Merchant Bars and Light Sections</v>
      </c>
      <c r="D1876" t="s">
        <v>72</v>
      </c>
      <c r="E1876" t="s">
        <v>93</v>
      </c>
      <c r="F1876" t="s">
        <v>68</v>
      </c>
      <c r="G1876" t="s">
        <v>67</v>
      </c>
      <c r="H1876" t="s">
        <v>207</v>
      </c>
      <c r="I1876">
        <v>13823</v>
      </c>
      <c r="J1876">
        <v>6839</v>
      </c>
      <c r="K1876">
        <f t="shared" si="58"/>
        <v>6.8390000000000004</v>
      </c>
      <c r="L1876">
        <f t="shared" si="59"/>
        <v>2021.2019301067405</v>
      </c>
    </row>
    <row r="1877" spans="1:12" x14ac:dyDescent="0.35">
      <c r="A1877" t="s">
        <v>127</v>
      </c>
      <c r="B1877">
        <v>72283069</v>
      </c>
      <c r="C1877" t="str">
        <f>VLOOKUP(B1877,[1]Sheet1!A$1:C$84,3,FALSE)</f>
        <v>Non Alloy and Other Alloy Merchant Bars and Light Sections</v>
      </c>
      <c r="D1877" t="s">
        <v>92</v>
      </c>
      <c r="E1877" t="s">
        <v>91</v>
      </c>
      <c r="F1877" t="s">
        <v>68</v>
      </c>
      <c r="G1877" t="s">
        <v>85</v>
      </c>
      <c r="H1877" t="s">
        <v>207</v>
      </c>
      <c r="I1877">
        <v>1384233</v>
      </c>
      <c r="J1877">
        <v>1771892</v>
      </c>
      <c r="K1877">
        <f t="shared" si="58"/>
        <v>1771.8920000000001</v>
      </c>
      <c r="L1877">
        <f t="shared" si="59"/>
        <v>781.21747826616968</v>
      </c>
    </row>
    <row r="1878" spans="1:12" x14ac:dyDescent="0.35">
      <c r="A1878" t="s">
        <v>127</v>
      </c>
      <c r="B1878">
        <v>72283069</v>
      </c>
      <c r="C1878" t="str">
        <f>VLOOKUP(B1878,[1]Sheet1!A$1:C$84,3,FALSE)</f>
        <v>Non Alloy and Other Alloy Merchant Bars and Light Sections</v>
      </c>
      <c r="D1878" t="s">
        <v>92</v>
      </c>
      <c r="E1878" t="s">
        <v>91</v>
      </c>
      <c r="F1878" t="s">
        <v>68</v>
      </c>
      <c r="G1878" t="s">
        <v>67</v>
      </c>
      <c r="H1878" t="s">
        <v>207</v>
      </c>
      <c r="I1878">
        <v>2692986</v>
      </c>
      <c r="J1878">
        <v>3175007</v>
      </c>
      <c r="K1878">
        <f t="shared" si="58"/>
        <v>3175.0070000000001</v>
      </c>
      <c r="L1878">
        <f t="shared" si="59"/>
        <v>848.18269692003832</v>
      </c>
    </row>
    <row r="1879" spans="1:12" x14ac:dyDescent="0.35">
      <c r="A1879" t="s">
        <v>127</v>
      </c>
      <c r="B1879">
        <v>72283069</v>
      </c>
      <c r="C1879" t="str">
        <f>VLOOKUP(B1879,[1]Sheet1!A$1:C$84,3,FALSE)</f>
        <v>Non Alloy and Other Alloy Merchant Bars and Light Sections</v>
      </c>
      <c r="D1879" t="s">
        <v>89</v>
      </c>
      <c r="E1879" t="s">
        <v>88</v>
      </c>
      <c r="F1879" t="s">
        <v>68</v>
      </c>
      <c r="G1879" t="s">
        <v>85</v>
      </c>
      <c r="H1879" t="s">
        <v>207</v>
      </c>
      <c r="I1879">
        <v>557307</v>
      </c>
      <c r="J1879">
        <v>713384</v>
      </c>
      <c r="K1879">
        <f t="shared" si="58"/>
        <v>713.38400000000001</v>
      </c>
      <c r="L1879">
        <f t="shared" si="59"/>
        <v>781.21600708734707</v>
      </c>
    </row>
    <row r="1880" spans="1:12" x14ac:dyDescent="0.35">
      <c r="A1880" t="s">
        <v>127</v>
      </c>
      <c r="B1880">
        <v>72283069</v>
      </c>
      <c r="C1880" t="str">
        <f>VLOOKUP(B1880,[1]Sheet1!A$1:C$84,3,FALSE)</f>
        <v>Non Alloy and Other Alloy Merchant Bars and Light Sections</v>
      </c>
      <c r="D1880" t="s">
        <v>89</v>
      </c>
      <c r="E1880" t="s">
        <v>88</v>
      </c>
      <c r="F1880" t="s">
        <v>68</v>
      </c>
      <c r="G1880" t="s">
        <v>67</v>
      </c>
      <c r="H1880" t="s">
        <v>207</v>
      </c>
      <c r="I1880">
        <v>2649818</v>
      </c>
      <c r="J1880">
        <v>4237514</v>
      </c>
      <c r="K1880">
        <f t="shared" si="58"/>
        <v>4237.5140000000001</v>
      </c>
      <c r="L1880">
        <f t="shared" si="59"/>
        <v>625.32371574465594</v>
      </c>
    </row>
    <row r="1881" spans="1:12" x14ac:dyDescent="0.35">
      <c r="A1881" t="s">
        <v>127</v>
      </c>
      <c r="B1881">
        <v>72283069</v>
      </c>
      <c r="C1881" t="str">
        <f>VLOOKUP(B1881,[1]Sheet1!A$1:C$84,3,FALSE)</f>
        <v>Non Alloy and Other Alloy Merchant Bars and Light Sections</v>
      </c>
      <c r="D1881" t="s">
        <v>87</v>
      </c>
      <c r="E1881" t="s">
        <v>86</v>
      </c>
      <c r="F1881" t="s">
        <v>68</v>
      </c>
      <c r="G1881" t="s">
        <v>85</v>
      </c>
      <c r="H1881" t="s">
        <v>207</v>
      </c>
      <c r="I1881">
        <v>898</v>
      </c>
      <c r="J1881">
        <v>1149</v>
      </c>
      <c r="K1881">
        <f t="shared" si="58"/>
        <v>1.149</v>
      </c>
      <c r="L1881">
        <f t="shared" si="59"/>
        <v>781.54917319408185</v>
      </c>
    </row>
    <row r="1882" spans="1:12" x14ac:dyDescent="0.35">
      <c r="A1882" t="s">
        <v>127</v>
      </c>
      <c r="B1882">
        <v>72283069</v>
      </c>
      <c r="C1882" t="str">
        <f>VLOOKUP(B1882,[1]Sheet1!A$1:C$84,3,FALSE)</f>
        <v>Non Alloy and Other Alloy Merchant Bars and Light Sections</v>
      </c>
      <c r="D1882" t="s">
        <v>87</v>
      </c>
      <c r="E1882" t="s">
        <v>86</v>
      </c>
      <c r="F1882" t="s">
        <v>68</v>
      </c>
      <c r="G1882" t="s">
        <v>67</v>
      </c>
      <c r="H1882" t="s">
        <v>207</v>
      </c>
      <c r="I1882">
        <v>748</v>
      </c>
      <c r="J1882">
        <v>31</v>
      </c>
      <c r="K1882">
        <f t="shared" si="58"/>
        <v>3.1E-2</v>
      </c>
      <c r="L1882">
        <f t="shared" si="59"/>
        <v>24129.032258064515</v>
      </c>
    </row>
    <row r="1883" spans="1:12" x14ac:dyDescent="0.35">
      <c r="A1883" t="s">
        <v>127</v>
      </c>
      <c r="B1883">
        <v>72283069</v>
      </c>
      <c r="C1883" t="str">
        <f>VLOOKUP(B1883,[1]Sheet1!A$1:C$84,3,FALSE)</f>
        <v>Non Alloy and Other Alloy Merchant Bars and Light Sections</v>
      </c>
      <c r="D1883" t="s">
        <v>80</v>
      </c>
      <c r="E1883" t="s">
        <v>79</v>
      </c>
      <c r="F1883" t="s">
        <v>68</v>
      </c>
      <c r="G1883" t="s">
        <v>85</v>
      </c>
      <c r="H1883" t="s">
        <v>207</v>
      </c>
      <c r="I1883">
        <v>651188</v>
      </c>
      <c r="J1883">
        <v>833557</v>
      </c>
      <c r="K1883">
        <f t="shared" si="58"/>
        <v>833.55700000000002</v>
      </c>
      <c r="L1883">
        <f t="shared" si="59"/>
        <v>781.21592164663002</v>
      </c>
    </row>
    <row r="1884" spans="1:12" x14ac:dyDescent="0.35">
      <c r="A1884" t="s">
        <v>127</v>
      </c>
      <c r="B1884">
        <v>72283069</v>
      </c>
      <c r="C1884" t="str">
        <f>VLOOKUP(B1884,[1]Sheet1!A$1:C$84,3,FALSE)</f>
        <v>Non Alloy and Other Alloy Merchant Bars and Light Sections</v>
      </c>
      <c r="D1884" t="s">
        <v>80</v>
      </c>
      <c r="E1884" t="s">
        <v>79</v>
      </c>
      <c r="F1884" t="s">
        <v>68</v>
      </c>
      <c r="G1884" t="s">
        <v>67</v>
      </c>
      <c r="H1884" t="s">
        <v>207</v>
      </c>
      <c r="I1884">
        <v>1890696</v>
      </c>
      <c r="J1884">
        <v>2025781</v>
      </c>
      <c r="K1884">
        <f t="shared" si="58"/>
        <v>2025.7809999999999</v>
      </c>
      <c r="L1884">
        <f t="shared" si="59"/>
        <v>933.31707622887177</v>
      </c>
    </row>
    <row r="1885" spans="1:12" x14ac:dyDescent="0.35">
      <c r="A1885" t="s">
        <v>127</v>
      </c>
      <c r="B1885">
        <v>72283069</v>
      </c>
      <c r="C1885" t="str">
        <f>VLOOKUP(B1885,[1]Sheet1!A$1:C$84,3,FALSE)</f>
        <v>Non Alloy and Other Alloy Merchant Bars and Light Sections</v>
      </c>
      <c r="D1885" t="s">
        <v>78</v>
      </c>
      <c r="E1885" t="s">
        <v>77</v>
      </c>
      <c r="F1885" t="s">
        <v>68</v>
      </c>
      <c r="G1885" t="s">
        <v>85</v>
      </c>
      <c r="H1885" t="s">
        <v>207</v>
      </c>
      <c r="I1885">
        <v>23414</v>
      </c>
      <c r="J1885">
        <v>29972</v>
      </c>
      <c r="K1885">
        <f t="shared" si="58"/>
        <v>29.972000000000001</v>
      </c>
      <c r="L1885">
        <f t="shared" si="59"/>
        <v>781.19578273054844</v>
      </c>
    </row>
    <row r="1886" spans="1:12" x14ac:dyDescent="0.35">
      <c r="A1886" t="s">
        <v>127</v>
      </c>
      <c r="B1886">
        <v>72283069</v>
      </c>
      <c r="C1886" t="str">
        <f>VLOOKUP(B1886,[1]Sheet1!A$1:C$84,3,FALSE)</f>
        <v>Non Alloy and Other Alloy Merchant Bars and Light Sections</v>
      </c>
      <c r="D1886" t="s">
        <v>78</v>
      </c>
      <c r="E1886" t="s">
        <v>77</v>
      </c>
      <c r="F1886" t="s">
        <v>68</v>
      </c>
      <c r="G1886" t="s">
        <v>67</v>
      </c>
      <c r="H1886" t="s">
        <v>207</v>
      </c>
      <c r="I1886">
        <v>46738</v>
      </c>
      <c r="J1886">
        <v>68911</v>
      </c>
      <c r="K1886">
        <f t="shared" si="58"/>
        <v>68.911000000000001</v>
      </c>
      <c r="L1886">
        <f t="shared" si="59"/>
        <v>678.23714646428004</v>
      </c>
    </row>
    <row r="1887" spans="1:12" x14ac:dyDescent="0.35">
      <c r="A1887" t="s">
        <v>127</v>
      </c>
      <c r="B1887">
        <v>72283069</v>
      </c>
      <c r="C1887" t="str">
        <f>VLOOKUP(B1887,[1]Sheet1!A$1:C$84,3,FALSE)</f>
        <v>Non Alloy and Other Alloy Merchant Bars and Light Sections</v>
      </c>
      <c r="D1887" t="s">
        <v>76</v>
      </c>
      <c r="E1887" t="s">
        <v>75</v>
      </c>
      <c r="F1887" t="s">
        <v>68</v>
      </c>
      <c r="G1887" t="s">
        <v>85</v>
      </c>
      <c r="H1887" t="s">
        <v>207</v>
      </c>
      <c r="I1887">
        <v>1551273</v>
      </c>
      <c r="J1887">
        <v>1985713</v>
      </c>
      <c r="K1887">
        <f t="shared" si="58"/>
        <v>1985.713</v>
      </c>
      <c r="L1887">
        <f t="shared" si="59"/>
        <v>781.21712452907343</v>
      </c>
    </row>
    <row r="1888" spans="1:12" x14ac:dyDescent="0.35">
      <c r="A1888" t="s">
        <v>127</v>
      </c>
      <c r="B1888">
        <v>72283069</v>
      </c>
      <c r="C1888" t="str">
        <f>VLOOKUP(B1888,[1]Sheet1!A$1:C$84,3,FALSE)</f>
        <v>Non Alloy and Other Alloy Merchant Bars and Light Sections</v>
      </c>
      <c r="D1888" t="s">
        <v>76</v>
      </c>
      <c r="E1888" t="s">
        <v>75</v>
      </c>
      <c r="F1888" t="s">
        <v>68</v>
      </c>
      <c r="G1888" t="s">
        <v>67</v>
      </c>
      <c r="H1888" t="s">
        <v>207</v>
      </c>
      <c r="I1888">
        <v>5769601</v>
      </c>
      <c r="J1888">
        <v>7942750</v>
      </c>
      <c r="K1888">
        <f t="shared" si="58"/>
        <v>7942.75</v>
      </c>
      <c r="L1888">
        <f t="shared" si="59"/>
        <v>726.39841364766608</v>
      </c>
    </row>
    <row r="1889" spans="1:12" x14ac:dyDescent="0.35">
      <c r="A1889" t="s">
        <v>127</v>
      </c>
      <c r="B1889">
        <v>72283069</v>
      </c>
      <c r="C1889" t="str">
        <f>VLOOKUP(B1889,[1]Sheet1!A$1:C$84,3,FALSE)</f>
        <v>Non Alloy and Other Alloy Merchant Bars and Light Sections</v>
      </c>
      <c r="D1889" t="s">
        <v>116</v>
      </c>
      <c r="E1889" t="s">
        <v>115</v>
      </c>
      <c r="F1889" t="s">
        <v>68</v>
      </c>
      <c r="G1889" t="s">
        <v>85</v>
      </c>
      <c r="H1889" t="s">
        <v>207</v>
      </c>
      <c r="I1889">
        <v>421253</v>
      </c>
      <c r="J1889">
        <v>539227</v>
      </c>
      <c r="K1889">
        <f t="shared" si="58"/>
        <v>539.22699999999998</v>
      </c>
      <c r="L1889">
        <f t="shared" si="59"/>
        <v>781.21644502222625</v>
      </c>
    </row>
    <row r="1890" spans="1:12" x14ac:dyDescent="0.35">
      <c r="A1890" t="s">
        <v>127</v>
      </c>
      <c r="B1890">
        <v>72283069</v>
      </c>
      <c r="C1890" t="str">
        <f>VLOOKUP(B1890,[1]Sheet1!A$1:C$84,3,FALSE)</f>
        <v>Non Alloy and Other Alloy Merchant Bars and Light Sections</v>
      </c>
      <c r="D1890" t="s">
        <v>116</v>
      </c>
      <c r="E1890" t="s">
        <v>115</v>
      </c>
      <c r="F1890" t="s">
        <v>68</v>
      </c>
      <c r="G1890" t="s">
        <v>67</v>
      </c>
      <c r="H1890" t="s">
        <v>207</v>
      </c>
      <c r="I1890">
        <v>2172673</v>
      </c>
      <c r="J1890">
        <v>2351357</v>
      </c>
      <c r="K1890">
        <f t="shared" si="58"/>
        <v>2351.357</v>
      </c>
      <c r="L1890">
        <f t="shared" si="59"/>
        <v>924.00813657815468</v>
      </c>
    </row>
    <row r="1891" spans="1:12" x14ac:dyDescent="0.35">
      <c r="A1891" t="s">
        <v>127</v>
      </c>
      <c r="B1891">
        <v>72283069</v>
      </c>
      <c r="C1891" t="str">
        <f>VLOOKUP(B1891,[1]Sheet1!A$1:C$84,3,FALSE)</f>
        <v>Non Alloy and Other Alloy Merchant Bars and Light Sections</v>
      </c>
      <c r="D1891" t="s">
        <v>97</v>
      </c>
      <c r="E1891" t="s">
        <v>96</v>
      </c>
      <c r="F1891" t="s">
        <v>68</v>
      </c>
      <c r="G1891" t="s">
        <v>85</v>
      </c>
      <c r="H1891" t="s">
        <v>207</v>
      </c>
      <c r="I1891">
        <v>23</v>
      </c>
      <c r="J1891">
        <v>30</v>
      </c>
      <c r="K1891">
        <f t="shared" si="58"/>
        <v>0.03</v>
      </c>
      <c r="L1891">
        <f t="shared" si="59"/>
        <v>766.66666666666674</v>
      </c>
    </row>
    <row r="1892" spans="1:12" x14ac:dyDescent="0.35">
      <c r="A1892" t="s">
        <v>127</v>
      </c>
      <c r="B1892">
        <v>72283069</v>
      </c>
      <c r="C1892" t="str">
        <f>VLOOKUP(B1892,[1]Sheet1!A$1:C$84,3,FALSE)</f>
        <v>Non Alloy and Other Alloy Merchant Bars and Light Sections</v>
      </c>
      <c r="D1892" t="s">
        <v>97</v>
      </c>
      <c r="E1892" t="s">
        <v>96</v>
      </c>
      <c r="F1892" t="s">
        <v>68</v>
      </c>
      <c r="G1892" t="s">
        <v>67</v>
      </c>
      <c r="H1892" t="s">
        <v>207</v>
      </c>
      <c r="I1892">
        <v>1037</v>
      </c>
      <c r="J1892">
        <v>245</v>
      </c>
      <c r="K1892">
        <f t="shared" si="58"/>
        <v>0.245</v>
      </c>
      <c r="L1892">
        <f t="shared" si="59"/>
        <v>4232.6530612244896</v>
      </c>
    </row>
    <row r="1893" spans="1:12" x14ac:dyDescent="0.35">
      <c r="A1893" t="s">
        <v>127</v>
      </c>
      <c r="B1893">
        <v>72283069</v>
      </c>
      <c r="C1893" t="str">
        <f>VLOOKUP(B1893,[1]Sheet1!A$1:C$84,3,FALSE)</f>
        <v>Non Alloy and Other Alloy Merchant Bars and Light Sections</v>
      </c>
      <c r="D1893" t="s">
        <v>110</v>
      </c>
      <c r="E1893" t="s">
        <v>109</v>
      </c>
      <c r="F1893" t="s">
        <v>68</v>
      </c>
      <c r="G1893" t="s">
        <v>85</v>
      </c>
      <c r="H1893" t="s">
        <v>207</v>
      </c>
      <c r="I1893">
        <v>132749</v>
      </c>
      <c r="J1893">
        <v>169925</v>
      </c>
      <c r="K1893">
        <f t="shared" si="58"/>
        <v>169.92500000000001</v>
      </c>
      <c r="L1893">
        <f t="shared" si="59"/>
        <v>781.22112696777981</v>
      </c>
    </row>
    <row r="1894" spans="1:12" x14ac:dyDescent="0.35">
      <c r="A1894" t="s">
        <v>127</v>
      </c>
      <c r="B1894">
        <v>72283069</v>
      </c>
      <c r="C1894" t="str">
        <f>VLOOKUP(B1894,[1]Sheet1!A$1:C$84,3,FALSE)</f>
        <v>Non Alloy and Other Alloy Merchant Bars and Light Sections</v>
      </c>
      <c r="D1894" t="s">
        <v>110</v>
      </c>
      <c r="E1894" t="s">
        <v>109</v>
      </c>
      <c r="F1894" t="s">
        <v>68</v>
      </c>
      <c r="G1894" t="s">
        <v>67</v>
      </c>
      <c r="H1894" t="s">
        <v>207</v>
      </c>
      <c r="I1894">
        <v>593081</v>
      </c>
      <c r="J1894">
        <v>750066</v>
      </c>
      <c r="K1894">
        <f t="shared" si="58"/>
        <v>750.06600000000003</v>
      </c>
      <c r="L1894">
        <f t="shared" si="59"/>
        <v>790.70508461922009</v>
      </c>
    </row>
    <row r="1895" spans="1:12" x14ac:dyDescent="0.35">
      <c r="A1895" t="s">
        <v>127</v>
      </c>
      <c r="B1895">
        <v>72283069</v>
      </c>
      <c r="C1895" t="str">
        <f>VLOOKUP(B1895,[1]Sheet1!A$1:C$84,3,FALSE)</f>
        <v>Non Alloy and Other Alloy Merchant Bars and Light Sections</v>
      </c>
      <c r="D1895" t="s">
        <v>123</v>
      </c>
      <c r="E1895" t="s">
        <v>122</v>
      </c>
      <c r="F1895" t="s">
        <v>68</v>
      </c>
      <c r="G1895" t="s">
        <v>85</v>
      </c>
      <c r="H1895" t="s">
        <v>207</v>
      </c>
      <c r="I1895">
        <v>13427</v>
      </c>
      <c r="J1895">
        <v>17188</v>
      </c>
      <c r="K1895">
        <f t="shared" si="58"/>
        <v>17.187999999999999</v>
      </c>
      <c r="L1895">
        <f t="shared" si="59"/>
        <v>781.18454735862235</v>
      </c>
    </row>
    <row r="1896" spans="1:12" x14ac:dyDescent="0.35">
      <c r="A1896" t="s">
        <v>127</v>
      </c>
      <c r="B1896">
        <v>72283069</v>
      </c>
      <c r="C1896" t="str">
        <f>VLOOKUP(B1896,[1]Sheet1!A$1:C$84,3,FALSE)</f>
        <v>Non Alloy and Other Alloy Merchant Bars and Light Sections</v>
      </c>
      <c r="D1896" t="s">
        <v>123</v>
      </c>
      <c r="E1896" t="s">
        <v>122</v>
      </c>
      <c r="F1896" t="s">
        <v>68</v>
      </c>
      <c r="G1896" t="s">
        <v>67</v>
      </c>
      <c r="H1896" t="s">
        <v>207</v>
      </c>
      <c r="I1896">
        <v>17749</v>
      </c>
      <c r="J1896">
        <v>8515</v>
      </c>
      <c r="K1896">
        <f t="shared" si="58"/>
        <v>8.5150000000000006</v>
      </c>
      <c r="L1896">
        <f t="shared" si="59"/>
        <v>2084.4392248972399</v>
      </c>
    </row>
    <row r="1897" spans="1:12" x14ac:dyDescent="0.35">
      <c r="A1897" t="s">
        <v>126</v>
      </c>
      <c r="B1897">
        <v>72283070</v>
      </c>
      <c r="C1897" t="str">
        <f>VLOOKUP(B1897,[1]Sheet1!A$1:C$84,3,FALSE)</f>
        <v>Non Alloy and Other Alloy Merchant Bars and Light Sections</v>
      </c>
      <c r="D1897" t="s">
        <v>67</v>
      </c>
      <c r="E1897" t="s">
        <v>94</v>
      </c>
      <c r="F1897" t="s">
        <v>68</v>
      </c>
      <c r="G1897" t="s">
        <v>85</v>
      </c>
      <c r="H1897" t="s">
        <v>207</v>
      </c>
      <c r="I1897">
        <v>2876</v>
      </c>
      <c r="J1897">
        <v>4112</v>
      </c>
      <c r="K1897">
        <f t="shared" si="58"/>
        <v>4.1120000000000001</v>
      </c>
      <c r="L1897">
        <f t="shared" si="59"/>
        <v>699.4163424124514</v>
      </c>
    </row>
    <row r="1898" spans="1:12" x14ac:dyDescent="0.35">
      <c r="A1898" t="s">
        <v>126</v>
      </c>
      <c r="B1898">
        <v>72283070</v>
      </c>
      <c r="C1898" t="str">
        <f>VLOOKUP(B1898,[1]Sheet1!A$1:C$84,3,FALSE)</f>
        <v>Non Alloy and Other Alloy Merchant Bars and Light Sections</v>
      </c>
      <c r="D1898" t="s">
        <v>67</v>
      </c>
      <c r="E1898" t="s">
        <v>94</v>
      </c>
      <c r="F1898" t="s">
        <v>68</v>
      </c>
      <c r="G1898" t="s">
        <v>67</v>
      </c>
      <c r="H1898" t="s">
        <v>207</v>
      </c>
      <c r="I1898">
        <v>16754</v>
      </c>
      <c r="J1898">
        <v>900</v>
      </c>
      <c r="K1898">
        <f t="shared" si="58"/>
        <v>0.9</v>
      </c>
      <c r="L1898">
        <f t="shared" si="59"/>
        <v>18615.555555555555</v>
      </c>
    </row>
    <row r="1899" spans="1:12" x14ac:dyDescent="0.35">
      <c r="A1899" t="s">
        <v>126</v>
      </c>
      <c r="B1899">
        <v>72283070</v>
      </c>
      <c r="C1899" t="str">
        <f>VLOOKUP(B1899,[1]Sheet1!A$1:C$84,3,FALSE)</f>
        <v>Non Alloy and Other Alloy Merchant Bars and Light Sections</v>
      </c>
      <c r="D1899" t="s">
        <v>72</v>
      </c>
      <c r="E1899" t="s">
        <v>93</v>
      </c>
      <c r="F1899" t="s">
        <v>68</v>
      </c>
      <c r="G1899" t="s">
        <v>85</v>
      </c>
      <c r="H1899" t="s">
        <v>207</v>
      </c>
      <c r="I1899">
        <v>105</v>
      </c>
      <c r="J1899">
        <v>150</v>
      </c>
      <c r="K1899">
        <f t="shared" si="58"/>
        <v>0.15</v>
      </c>
      <c r="L1899">
        <f t="shared" si="59"/>
        <v>700</v>
      </c>
    </row>
    <row r="1900" spans="1:12" x14ac:dyDescent="0.35">
      <c r="A1900" t="s">
        <v>126</v>
      </c>
      <c r="B1900">
        <v>72283070</v>
      </c>
      <c r="C1900" t="str">
        <f>VLOOKUP(B1900,[1]Sheet1!A$1:C$84,3,FALSE)</f>
        <v>Non Alloy and Other Alloy Merchant Bars and Light Sections</v>
      </c>
      <c r="D1900" t="s">
        <v>72</v>
      </c>
      <c r="E1900" t="s">
        <v>93</v>
      </c>
      <c r="F1900" t="s">
        <v>68</v>
      </c>
      <c r="G1900" t="s">
        <v>67</v>
      </c>
      <c r="H1900" t="s">
        <v>207</v>
      </c>
      <c r="I1900">
        <v>119</v>
      </c>
      <c r="J1900">
        <v>2</v>
      </c>
      <c r="K1900">
        <f t="shared" si="58"/>
        <v>2E-3</v>
      </c>
      <c r="L1900">
        <f t="shared" si="59"/>
        <v>59500</v>
      </c>
    </row>
    <row r="1901" spans="1:12" x14ac:dyDescent="0.35">
      <c r="A1901" t="s">
        <v>126</v>
      </c>
      <c r="B1901">
        <v>72283070</v>
      </c>
      <c r="C1901" t="str">
        <f>VLOOKUP(B1901,[1]Sheet1!A$1:C$84,3,FALSE)</f>
        <v>Non Alloy and Other Alloy Merchant Bars and Light Sections</v>
      </c>
      <c r="D1901" t="s">
        <v>92</v>
      </c>
      <c r="E1901" t="s">
        <v>91</v>
      </c>
      <c r="F1901" t="s">
        <v>68</v>
      </c>
      <c r="G1901" t="s">
        <v>85</v>
      </c>
      <c r="H1901" t="s">
        <v>207</v>
      </c>
      <c r="I1901">
        <v>9840</v>
      </c>
      <c r="J1901">
        <v>14069</v>
      </c>
      <c r="K1901">
        <f t="shared" si="58"/>
        <v>14.069000000000001</v>
      </c>
      <c r="L1901">
        <f t="shared" si="59"/>
        <v>699.41005046556256</v>
      </c>
    </row>
    <row r="1902" spans="1:12" x14ac:dyDescent="0.35">
      <c r="A1902" t="s">
        <v>126</v>
      </c>
      <c r="B1902">
        <v>72283070</v>
      </c>
      <c r="C1902" t="str">
        <f>VLOOKUP(B1902,[1]Sheet1!A$1:C$84,3,FALSE)</f>
        <v>Non Alloy and Other Alloy Merchant Bars and Light Sections</v>
      </c>
      <c r="D1902" t="s">
        <v>92</v>
      </c>
      <c r="E1902" t="s">
        <v>91</v>
      </c>
      <c r="F1902" t="s">
        <v>68</v>
      </c>
      <c r="G1902" t="s">
        <v>67</v>
      </c>
      <c r="H1902" t="s">
        <v>207</v>
      </c>
      <c r="I1902">
        <v>18674</v>
      </c>
      <c r="J1902">
        <v>14245</v>
      </c>
      <c r="K1902">
        <f t="shared" si="58"/>
        <v>14.244999999999999</v>
      </c>
      <c r="L1902">
        <f t="shared" si="59"/>
        <v>1310.9161109161109</v>
      </c>
    </row>
    <row r="1903" spans="1:12" x14ac:dyDescent="0.35">
      <c r="A1903" t="s">
        <v>126</v>
      </c>
      <c r="B1903">
        <v>72283070</v>
      </c>
      <c r="C1903" t="str">
        <f>VLOOKUP(B1903,[1]Sheet1!A$1:C$84,3,FALSE)</f>
        <v>Non Alloy and Other Alloy Merchant Bars and Light Sections</v>
      </c>
      <c r="D1903" t="s">
        <v>89</v>
      </c>
      <c r="E1903" t="s">
        <v>88</v>
      </c>
      <c r="F1903" t="s">
        <v>68</v>
      </c>
      <c r="G1903" t="s">
        <v>85</v>
      </c>
      <c r="H1903" t="s">
        <v>207</v>
      </c>
      <c r="I1903">
        <v>271959</v>
      </c>
      <c r="J1903">
        <v>388835</v>
      </c>
      <c r="K1903">
        <f t="shared" si="58"/>
        <v>388.83499999999998</v>
      </c>
      <c r="L1903">
        <f t="shared" si="59"/>
        <v>699.42006249437429</v>
      </c>
    </row>
    <row r="1904" spans="1:12" x14ac:dyDescent="0.35">
      <c r="A1904" t="s">
        <v>126</v>
      </c>
      <c r="B1904">
        <v>72283070</v>
      </c>
      <c r="C1904" t="str">
        <f>VLOOKUP(B1904,[1]Sheet1!A$1:C$84,3,FALSE)</f>
        <v>Non Alloy and Other Alloy Merchant Bars and Light Sections</v>
      </c>
      <c r="D1904" t="s">
        <v>89</v>
      </c>
      <c r="E1904" t="s">
        <v>88</v>
      </c>
      <c r="F1904" t="s">
        <v>68</v>
      </c>
      <c r="G1904" t="s">
        <v>67</v>
      </c>
      <c r="H1904" t="s">
        <v>207</v>
      </c>
      <c r="I1904">
        <v>1317635</v>
      </c>
      <c r="J1904">
        <v>1980872</v>
      </c>
      <c r="K1904">
        <f t="shared" si="58"/>
        <v>1980.8720000000001</v>
      </c>
      <c r="L1904">
        <f t="shared" si="59"/>
        <v>665.17927458210318</v>
      </c>
    </row>
    <row r="1905" spans="1:12" x14ac:dyDescent="0.35">
      <c r="A1905" t="s">
        <v>126</v>
      </c>
      <c r="B1905">
        <v>72283070</v>
      </c>
      <c r="C1905" t="str">
        <f>VLOOKUP(B1905,[1]Sheet1!A$1:C$84,3,FALSE)</f>
        <v>Non Alloy and Other Alloy Merchant Bars and Light Sections</v>
      </c>
      <c r="D1905" t="s">
        <v>80</v>
      </c>
      <c r="E1905" t="s">
        <v>79</v>
      </c>
      <c r="F1905" t="s">
        <v>68</v>
      </c>
      <c r="G1905" t="s">
        <v>85</v>
      </c>
      <c r="H1905" t="s">
        <v>207</v>
      </c>
      <c r="I1905">
        <v>9383</v>
      </c>
      <c r="J1905">
        <v>13415</v>
      </c>
      <c r="K1905">
        <f t="shared" si="58"/>
        <v>13.414999999999999</v>
      </c>
      <c r="L1905">
        <f t="shared" si="59"/>
        <v>699.44092433842718</v>
      </c>
    </row>
    <row r="1906" spans="1:12" x14ac:dyDescent="0.35">
      <c r="A1906" t="s">
        <v>126</v>
      </c>
      <c r="B1906">
        <v>72283070</v>
      </c>
      <c r="C1906" t="str">
        <f>VLOOKUP(B1906,[1]Sheet1!A$1:C$84,3,FALSE)</f>
        <v>Non Alloy and Other Alloy Merchant Bars and Light Sections</v>
      </c>
      <c r="D1906" t="s">
        <v>80</v>
      </c>
      <c r="E1906" t="s">
        <v>79</v>
      </c>
      <c r="F1906" t="s">
        <v>68</v>
      </c>
      <c r="G1906" t="s">
        <v>67</v>
      </c>
      <c r="H1906" t="s">
        <v>207</v>
      </c>
      <c r="I1906">
        <v>26747</v>
      </c>
      <c r="J1906">
        <v>21379</v>
      </c>
      <c r="K1906">
        <f t="shared" si="58"/>
        <v>21.379000000000001</v>
      </c>
      <c r="L1906">
        <f t="shared" si="59"/>
        <v>1251.0875157865194</v>
      </c>
    </row>
    <row r="1907" spans="1:12" x14ac:dyDescent="0.35">
      <c r="A1907" t="s">
        <v>126</v>
      </c>
      <c r="B1907">
        <v>72283070</v>
      </c>
      <c r="C1907" t="str">
        <f>VLOOKUP(B1907,[1]Sheet1!A$1:C$84,3,FALSE)</f>
        <v>Non Alloy and Other Alloy Merchant Bars and Light Sections</v>
      </c>
      <c r="D1907" t="s">
        <v>76</v>
      </c>
      <c r="E1907" t="s">
        <v>75</v>
      </c>
      <c r="F1907" t="s">
        <v>68</v>
      </c>
      <c r="G1907" t="s">
        <v>85</v>
      </c>
      <c r="H1907" t="s">
        <v>207</v>
      </c>
      <c r="I1907">
        <v>384190</v>
      </c>
      <c r="J1907">
        <v>549297</v>
      </c>
      <c r="K1907">
        <f t="shared" si="58"/>
        <v>549.29700000000003</v>
      </c>
      <c r="L1907">
        <f t="shared" si="59"/>
        <v>699.4212602653937</v>
      </c>
    </row>
    <row r="1908" spans="1:12" x14ac:dyDescent="0.35">
      <c r="A1908" t="s">
        <v>126</v>
      </c>
      <c r="B1908">
        <v>72283070</v>
      </c>
      <c r="C1908" t="str">
        <f>VLOOKUP(B1908,[1]Sheet1!A$1:C$84,3,FALSE)</f>
        <v>Non Alloy and Other Alloy Merchant Bars and Light Sections</v>
      </c>
      <c r="D1908" t="s">
        <v>76</v>
      </c>
      <c r="E1908" t="s">
        <v>75</v>
      </c>
      <c r="F1908" t="s">
        <v>68</v>
      </c>
      <c r="G1908" t="s">
        <v>67</v>
      </c>
      <c r="H1908" t="s">
        <v>207</v>
      </c>
      <c r="I1908">
        <v>1293816</v>
      </c>
      <c r="J1908">
        <v>2079853</v>
      </c>
      <c r="K1908">
        <f t="shared" si="58"/>
        <v>2079.8530000000001</v>
      </c>
      <c r="L1908">
        <f t="shared" si="59"/>
        <v>622.07088674055331</v>
      </c>
    </row>
    <row r="1909" spans="1:12" x14ac:dyDescent="0.35">
      <c r="A1909" t="s">
        <v>125</v>
      </c>
      <c r="B1909">
        <v>72283089</v>
      </c>
      <c r="C1909" t="str">
        <f>VLOOKUP(B1909,[1]Sheet1!A$1:C$84,3,FALSE)</f>
        <v>Non Alloy and Other Alloy Merchant Bars and Light Sections</v>
      </c>
      <c r="D1909" t="s">
        <v>67</v>
      </c>
      <c r="E1909" t="s">
        <v>94</v>
      </c>
      <c r="F1909" t="s">
        <v>68</v>
      </c>
      <c r="G1909" t="s">
        <v>85</v>
      </c>
      <c r="H1909" t="s">
        <v>207</v>
      </c>
      <c r="I1909">
        <v>6833</v>
      </c>
      <c r="J1909">
        <v>9243</v>
      </c>
      <c r="K1909">
        <f t="shared" si="58"/>
        <v>9.2430000000000003</v>
      </c>
      <c r="L1909">
        <f t="shared" si="59"/>
        <v>739.26214432543543</v>
      </c>
    </row>
    <row r="1910" spans="1:12" x14ac:dyDescent="0.35">
      <c r="A1910" t="s">
        <v>125</v>
      </c>
      <c r="B1910">
        <v>72283089</v>
      </c>
      <c r="C1910" t="str">
        <f>VLOOKUP(B1910,[1]Sheet1!A$1:C$84,3,FALSE)</f>
        <v>Non Alloy and Other Alloy Merchant Bars and Light Sections</v>
      </c>
      <c r="D1910" t="s">
        <v>67</v>
      </c>
      <c r="E1910" t="s">
        <v>94</v>
      </c>
      <c r="F1910" t="s">
        <v>68</v>
      </c>
      <c r="G1910" t="s">
        <v>67</v>
      </c>
      <c r="H1910" t="s">
        <v>207</v>
      </c>
      <c r="I1910">
        <v>35420</v>
      </c>
      <c r="J1910">
        <v>3428</v>
      </c>
      <c r="K1910">
        <f t="shared" si="58"/>
        <v>3.4279999999999999</v>
      </c>
      <c r="L1910">
        <f t="shared" si="59"/>
        <v>10332.555425904318</v>
      </c>
    </row>
    <row r="1911" spans="1:12" x14ac:dyDescent="0.35">
      <c r="A1911" t="s">
        <v>125</v>
      </c>
      <c r="B1911">
        <v>72283089</v>
      </c>
      <c r="C1911" t="str">
        <f>VLOOKUP(B1911,[1]Sheet1!A$1:C$84,3,FALSE)</f>
        <v>Non Alloy and Other Alloy Merchant Bars and Light Sections</v>
      </c>
      <c r="D1911" t="s">
        <v>92</v>
      </c>
      <c r="E1911" t="s">
        <v>91</v>
      </c>
      <c r="F1911" t="s">
        <v>68</v>
      </c>
      <c r="G1911" t="s">
        <v>85</v>
      </c>
      <c r="H1911" t="s">
        <v>207</v>
      </c>
      <c r="I1911">
        <v>18767</v>
      </c>
      <c r="J1911">
        <v>25383</v>
      </c>
      <c r="K1911">
        <f t="shared" si="58"/>
        <v>25.382999999999999</v>
      </c>
      <c r="L1911">
        <f t="shared" si="59"/>
        <v>739.35311034944652</v>
      </c>
    </row>
    <row r="1912" spans="1:12" x14ac:dyDescent="0.35">
      <c r="A1912" t="s">
        <v>125</v>
      </c>
      <c r="B1912">
        <v>72283089</v>
      </c>
      <c r="C1912" t="str">
        <f>VLOOKUP(B1912,[1]Sheet1!A$1:C$84,3,FALSE)</f>
        <v>Non Alloy and Other Alloy Merchant Bars and Light Sections</v>
      </c>
      <c r="D1912" t="s">
        <v>92</v>
      </c>
      <c r="E1912" t="s">
        <v>91</v>
      </c>
      <c r="F1912" t="s">
        <v>68</v>
      </c>
      <c r="G1912" t="s">
        <v>67</v>
      </c>
      <c r="H1912" t="s">
        <v>207</v>
      </c>
      <c r="I1912">
        <v>35348</v>
      </c>
      <c r="J1912">
        <v>45159</v>
      </c>
      <c r="K1912">
        <f t="shared" si="58"/>
        <v>45.158999999999999</v>
      </c>
      <c r="L1912">
        <f t="shared" si="59"/>
        <v>782.74541066011204</v>
      </c>
    </row>
    <row r="1913" spans="1:12" x14ac:dyDescent="0.35">
      <c r="A1913" t="s">
        <v>125</v>
      </c>
      <c r="B1913">
        <v>72283089</v>
      </c>
      <c r="C1913" t="str">
        <f>VLOOKUP(B1913,[1]Sheet1!A$1:C$84,3,FALSE)</f>
        <v>Non Alloy and Other Alloy Merchant Bars and Light Sections</v>
      </c>
      <c r="D1913" t="s">
        <v>89</v>
      </c>
      <c r="E1913" t="s">
        <v>88</v>
      </c>
      <c r="F1913" t="s">
        <v>68</v>
      </c>
      <c r="G1913" t="s">
        <v>85</v>
      </c>
      <c r="H1913" t="s">
        <v>207</v>
      </c>
      <c r="I1913">
        <v>2511</v>
      </c>
      <c r="J1913">
        <v>3396</v>
      </c>
      <c r="K1913">
        <f t="shared" si="58"/>
        <v>3.3959999999999999</v>
      </c>
      <c r="L1913">
        <f t="shared" si="59"/>
        <v>739.39929328621906</v>
      </c>
    </row>
    <row r="1914" spans="1:12" x14ac:dyDescent="0.35">
      <c r="A1914" t="s">
        <v>125</v>
      </c>
      <c r="B1914">
        <v>72283089</v>
      </c>
      <c r="C1914" t="str">
        <f>VLOOKUP(B1914,[1]Sheet1!A$1:C$84,3,FALSE)</f>
        <v>Non Alloy and Other Alloy Merchant Bars and Light Sections</v>
      </c>
      <c r="D1914" t="s">
        <v>89</v>
      </c>
      <c r="E1914" t="s">
        <v>88</v>
      </c>
      <c r="F1914" t="s">
        <v>68</v>
      </c>
      <c r="G1914" t="s">
        <v>67</v>
      </c>
      <c r="H1914" t="s">
        <v>207</v>
      </c>
      <c r="I1914">
        <v>11482</v>
      </c>
      <c r="J1914">
        <v>4912</v>
      </c>
      <c r="K1914">
        <f t="shared" si="58"/>
        <v>4.9119999999999999</v>
      </c>
      <c r="L1914">
        <f t="shared" si="59"/>
        <v>2337.5407166123778</v>
      </c>
    </row>
    <row r="1915" spans="1:12" x14ac:dyDescent="0.35">
      <c r="A1915" t="s">
        <v>125</v>
      </c>
      <c r="B1915">
        <v>72283089</v>
      </c>
      <c r="C1915" t="str">
        <f>VLOOKUP(B1915,[1]Sheet1!A$1:C$84,3,FALSE)</f>
        <v>Non Alloy and Other Alloy Merchant Bars and Light Sections</v>
      </c>
      <c r="D1915" t="s">
        <v>116</v>
      </c>
      <c r="E1915" t="s">
        <v>115</v>
      </c>
      <c r="F1915" t="s">
        <v>68</v>
      </c>
      <c r="G1915" t="s">
        <v>85</v>
      </c>
      <c r="H1915" t="s">
        <v>207</v>
      </c>
      <c r="I1915">
        <v>162321</v>
      </c>
      <c r="J1915">
        <v>219551</v>
      </c>
      <c r="K1915">
        <f t="shared" si="58"/>
        <v>219.55099999999999</v>
      </c>
      <c r="L1915">
        <f t="shared" si="59"/>
        <v>739.33163592969288</v>
      </c>
    </row>
    <row r="1916" spans="1:12" x14ac:dyDescent="0.35">
      <c r="A1916" t="s">
        <v>125</v>
      </c>
      <c r="B1916">
        <v>72283089</v>
      </c>
      <c r="C1916" t="str">
        <f>VLOOKUP(B1916,[1]Sheet1!A$1:C$84,3,FALSE)</f>
        <v>Non Alloy and Other Alloy Merchant Bars and Light Sections</v>
      </c>
      <c r="D1916" t="s">
        <v>116</v>
      </c>
      <c r="E1916" t="s">
        <v>115</v>
      </c>
      <c r="F1916" t="s">
        <v>68</v>
      </c>
      <c r="G1916" t="s">
        <v>67</v>
      </c>
      <c r="H1916" t="s">
        <v>207</v>
      </c>
      <c r="I1916">
        <v>1098583</v>
      </c>
      <c r="J1916">
        <v>1327909</v>
      </c>
      <c r="K1916">
        <f t="shared" si="58"/>
        <v>1327.9090000000001</v>
      </c>
      <c r="L1916">
        <f t="shared" si="59"/>
        <v>827.30292512514029</v>
      </c>
    </row>
    <row r="1917" spans="1:12" x14ac:dyDescent="0.35">
      <c r="A1917" t="s">
        <v>124</v>
      </c>
      <c r="B1917">
        <v>72285020</v>
      </c>
      <c r="C1917" t="str">
        <f>VLOOKUP(B1917,[1]Sheet1!A$1:C$84,3,FALSE)</f>
        <v>Non-alloy and other alloy cold finished bars</v>
      </c>
      <c r="D1917" t="s">
        <v>67</v>
      </c>
      <c r="E1917" t="s">
        <v>94</v>
      </c>
      <c r="F1917" t="s">
        <v>68</v>
      </c>
      <c r="G1917" t="s">
        <v>85</v>
      </c>
      <c r="H1917" t="s">
        <v>207</v>
      </c>
      <c r="I1917">
        <v>2768</v>
      </c>
      <c r="J1917">
        <v>956</v>
      </c>
      <c r="K1917">
        <f t="shared" si="58"/>
        <v>0.95599999999999996</v>
      </c>
      <c r="L1917">
        <f t="shared" si="59"/>
        <v>2895.3974895397491</v>
      </c>
    </row>
    <row r="1918" spans="1:12" x14ac:dyDescent="0.35">
      <c r="A1918" t="s">
        <v>124</v>
      </c>
      <c r="B1918">
        <v>72285020</v>
      </c>
      <c r="C1918" t="str">
        <f>VLOOKUP(B1918,[1]Sheet1!A$1:C$84,3,FALSE)</f>
        <v>Non-alloy and other alloy cold finished bars</v>
      </c>
      <c r="D1918" t="s">
        <v>67</v>
      </c>
      <c r="E1918" t="s">
        <v>94</v>
      </c>
      <c r="F1918" t="s">
        <v>68</v>
      </c>
      <c r="G1918" t="s">
        <v>67</v>
      </c>
      <c r="H1918" t="s">
        <v>207</v>
      </c>
      <c r="I1918">
        <v>14959</v>
      </c>
      <c r="J1918">
        <v>18200</v>
      </c>
      <c r="K1918">
        <f t="shared" si="58"/>
        <v>18.2</v>
      </c>
      <c r="L1918">
        <f t="shared" si="59"/>
        <v>821.92307692307691</v>
      </c>
    </row>
    <row r="1919" spans="1:12" x14ac:dyDescent="0.35">
      <c r="A1919" t="s">
        <v>124</v>
      </c>
      <c r="B1919">
        <v>72285020</v>
      </c>
      <c r="C1919" t="str">
        <f>VLOOKUP(B1919,[1]Sheet1!A$1:C$84,3,FALSE)</f>
        <v>Non-alloy and other alloy cold finished bars</v>
      </c>
      <c r="D1919" t="s">
        <v>92</v>
      </c>
      <c r="E1919" t="s">
        <v>91</v>
      </c>
      <c r="F1919" t="s">
        <v>68</v>
      </c>
      <c r="G1919" t="s">
        <v>85</v>
      </c>
      <c r="H1919" t="s">
        <v>207</v>
      </c>
      <c r="I1919">
        <v>1102929</v>
      </c>
      <c r="J1919">
        <v>381022</v>
      </c>
      <c r="K1919">
        <f t="shared" si="58"/>
        <v>381.02199999999999</v>
      </c>
      <c r="L1919">
        <f t="shared" si="59"/>
        <v>2894.6596259533571</v>
      </c>
    </row>
    <row r="1920" spans="1:12" x14ac:dyDescent="0.35">
      <c r="A1920" t="s">
        <v>124</v>
      </c>
      <c r="B1920">
        <v>72285020</v>
      </c>
      <c r="C1920" t="str">
        <f>VLOOKUP(B1920,[1]Sheet1!A$1:C$84,3,FALSE)</f>
        <v>Non-alloy and other alloy cold finished bars</v>
      </c>
      <c r="D1920" t="s">
        <v>92</v>
      </c>
      <c r="E1920" t="s">
        <v>91</v>
      </c>
      <c r="F1920" t="s">
        <v>68</v>
      </c>
      <c r="G1920" t="s">
        <v>67</v>
      </c>
      <c r="H1920" t="s">
        <v>207</v>
      </c>
      <c r="I1920">
        <v>2077439</v>
      </c>
      <c r="J1920">
        <v>916151</v>
      </c>
      <c r="K1920">
        <f t="shared" si="58"/>
        <v>916.15099999999995</v>
      </c>
      <c r="L1920">
        <f t="shared" si="59"/>
        <v>2267.5727036263675</v>
      </c>
    </row>
    <row r="1921" spans="1:12" x14ac:dyDescent="0.35">
      <c r="A1921" t="s">
        <v>124</v>
      </c>
      <c r="B1921">
        <v>72285020</v>
      </c>
      <c r="C1921" t="str">
        <f>VLOOKUP(B1921,[1]Sheet1!A$1:C$84,3,FALSE)</f>
        <v>Non-alloy and other alloy cold finished bars</v>
      </c>
      <c r="D1921" t="s">
        <v>89</v>
      </c>
      <c r="E1921" t="s">
        <v>88</v>
      </c>
      <c r="F1921" t="s">
        <v>68</v>
      </c>
      <c r="G1921" t="s">
        <v>85</v>
      </c>
      <c r="H1921" t="s">
        <v>207</v>
      </c>
      <c r="I1921">
        <v>500</v>
      </c>
      <c r="J1921">
        <v>173</v>
      </c>
      <c r="K1921">
        <f t="shared" si="58"/>
        <v>0.17299999999999999</v>
      </c>
      <c r="L1921">
        <f t="shared" si="59"/>
        <v>2890.1734104046245</v>
      </c>
    </row>
    <row r="1922" spans="1:12" x14ac:dyDescent="0.35">
      <c r="A1922" t="s">
        <v>124</v>
      </c>
      <c r="B1922">
        <v>72285020</v>
      </c>
      <c r="C1922" t="str">
        <f>VLOOKUP(B1922,[1]Sheet1!A$1:C$84,3,FALSE)</f>
        <v>Non-alloy and other alloy cold finished bars</v>
      </c>
      <c r="D1922" t="s">
        <v>89</v>
      </c>
      <c r="E1922" t="s">
        <v>88</v>
      </c>
      <c r="F1922" t="s">
        <v>68</v>
      </c>
      <c r="G1922" t="s">
        <v>67</v>
      </c>
      <c r="H1922" t="s">
        <v>207</v>
      </c>
      <c r="I1922">
        <v>2089</v>
      </c>
      <c r="J1922">
        <v>313</v>
      </c>
      <c r="K1922">
        <f t="shared" ref="K1922:K1985" si="60">J1922/1000</f>
        <v>0.313</v>
      </c>
      <c r="L1922">
        <f t="shared" ref="L1922:L1985" si="61">I1922/K1922</f>
        <v>6674.1214057507987</v>
      </c>
    </row>
    <row r="1923" spans="1:12" x14ac:dyDescent="0.35">
      <c r="A1923" t="s">
        <v>124</v>
      </c>
      <c r="B1923">
        <v>72285020</v>
      </c>
      <c r="C1923" t="str">
        <f>VLOOKUP(B1923,[1]Sheet1!A$1:C$84,3,FALSE)</f>
        <v>Non-alloy and other alloy cold finished bars</v>
      </c>
      <c r="D1923" t="s">
        <v>87</v>
      </c>
      <c r="E1923" t="s">
        <v>86</v>
      </c>
      <c r="F1923" t="s">
        <v>68</v>
      </c>
      <c r="G1923" t="s">
        <v>85</v>
      </c>
      <c r="H1923" t="s">
        <v>207</v>
      </c>
      <c r="I1923">
        <v>294</v>
      </c>
      <c r="J1923">
        <v>102</v>
      </c>
      <c r="K1923">
        <f t="shared" si="60"/>
        <v>0.10199999999999999</v>
      </c>
      <c r="L1923">
        <f t="shared" si="61"/>
        <v>2882.3529411764707</v>
      </c>
    </row>
    <row r="1924" spans="1:12" x14ac:dyDescent="0.35">
      <c r="A1924" t="s">
        <v>124</v>
      </c>
      <c r="B1924">
        <v>72285020</v>
      </c>
      <c r="C1924" t="str">
        <f>VLOOKUP(B1924,[1]Sheet1!A$1:C$84,3,FALSE)</f>
        <v>Non-alloy and other alloy cold finished bars</v>
      </c>
      <c r="D1924" t="s">
        <v>87</v>
      </c>
      <c r="E1924" t="s">
        <v>86</v>
      </c>
      <c r="F1924" t="s">
        <v>68</v>
      </c>
      <c r="G1924" t="s">
        <v>90</v>
      </c>
      <c r="H1924" t="s">
        <v>207</v>
      </c>
      <c r="I1924">
        <v>220</v>
      </c>
      <c r="J1924">
        <v>14</v>
      </c>
      <c r="K1924">
        <f t="shared" si="60"/>
        <v>1.4E-2</v>
      </c>
      <c r="L1924">
        <f t="shared" si="61"/>
        <v>15714.285714285714</v>
      </c>
    </row>
    <row r="1925" spans="1:12" x14ac:dyDescent="0.35">
      <c r="A1925" t="s">
        <v>124</v>
      </c>
      <c r="B1925">
        <v>72285020</v>
      </c>
      <c r="C1925" t="str">
        <f>VLOOKUP(B1925,[1]Sheet1!A$1:C$84,3,FALSE)</f>
        <v>Non-alloy and other alloy cold finished bars</v>
      </c>
      <c r="D1925" t="s">
        <v>80</v>
      </c>
      <c r="E1925" t="s">
        <v>79</v>
      </c>
      <c r="F1925" t="s">
        <v>68</v>
      </c>
      <c r="G1925" t="s">
        <v>85</v>
      </c>
      <c r="H1925" t="s">
        <v>207</v>
      </c>
      <c r="I1925">
        <v>489</v>
      </c>
      <c r="J1925">
        <v>169</v>
      </c>
      <c r="K1925">
        <f t="shared" si="60"/>
        <v>0.16900000000000001</v>
      </c>
      <c r="L1925">
        <f t="shared" si="61"/>
        <v>2893.4911242603548</v>
      </c>
    </row>
    <row r="1926" spans="1:12" x14ac:dyDescent="0.35">
      <c r="A1926" t="s">
        <v>124</v>
      </c>
      <c r="B1926">
        <v>72285020</v>
      </c>
      <c r="C1926" t="str">
        <f>VLOOKUP(B1926,[1]Sheet1!A$1:C$84,3,FALSE)</f>
        <v>Non-alloy and other alloy cold finished bars</v>
      </c>
      <c r="D1926" t="s">
        <v>80</v>
      </c>
      <c r="E1926" t="s">
        <v>79</v>
      </c>
      <c r="F1926" t="s">
        <v>68</v>
      </c>
      <c r="G1926" t="s">
        <v>67</v>
      </c>
      <c r="H1926" t="s">
        <v>207</v>
      </c>
      <c r="I1926">
        <v>1485</v>
      </c>
      <c r="J1926">
        <v>40</v>
      </c>
      <c r="K1926">
        <f t="shared" si="60"/>
        <v>0.04</v>
      </c>
      <c r="L1926">
        <f t="shared" si="61"/>
        <v>37125</v>
      </c>
    </row>
    <row r="1927" spans="1:12" x14ac:dyDescent="0.35">
      <c r="A1927" t="s">
        <v>124</v>
      </c>
      <c r="B1927">
        <v>72285020</v>
      </c>
      <c r="C1927" t="str">
        <f>VLOOKUP(B1927,[1]Sheet1!A$1:C$84,3,FALSE)</f>
        <v>Non-alloy and other alloy cold finished bars</v>
      </c>
      <c r="D1927" t="s">
        <v>78</v>
      </c>
      <c r="E1927" t="s">
        <v>77</v>
      </c>
      <c r="F1927" t="s">
        <v>68</v>
      </c>
      <c r="G1927" t="s">
        <v>85</v>
      </c>
      <c r="H1927" t="s">
        <v>207</v>
      </c>
      <c r="I1927">
        <v>185657</v>
      </c>
      <c r="J1927">
        <v>64138</v>
      </c>
      <c r="K1927">
        <f t="shared" si="60"/>
        <v>64.138000000000005</v>
      </c>
      <c r="L1927">
        <f t="shared" si="61"/>
        <v>2894.6490380117871</v>
      </c>
    </row>
    <row r="1928" spans="1:12" x14ac:dyDescent="0.35">
      <c r="A1928" t="s">
        <v>124</v>
      </c>
      <c r="B1928">
        <v>72285020</v>
      </c>
      <c r="C1928" t="str">
        <f>VLOOKUP(B1928,[1]Sheet1!A$1:C$84,3,FALSE)</f>
        <v>Non-alloy and other alloy cold finished bars</v>
      </c>
      <c r="D1928" t="s">
        <v>78</v>
      </c>
      <c r="E1928" t="s">
        <v>77</v>
      </c>
      <c r="F1928" t="s">
        <v>68</v>
      </c>
      <c r="G1928" t="s">
        <v>67</v>
      </c>
      <c r="H1928" t="s">
        <v>207</v>
      </c>
      <c r="I1928">
        <v>304101</v>
      </c>
      <c r="J1928">
        <v>182940</v>
      </c>
      <c r="K1928">
        <f t="shared" si="60"/>
        <v>182.94</v>
      </c>
      <c r="L1928">
        <f t="shared" si="61"/>
        <v>1662.2991144637585</v>
      </c>
    </row>
    <row r="1929" spans="1:12" x14ac:dyDescent="0.35">
      <c r="A1929" t="s">
        <v>124</v>
      </c>
      <c r="B1929">
        <v>72285020</v>
      </c>
      <c r="C1929" t="str">
        <f>VLOOKUP(B1929,[1]Sheet1!A$1:C$84,3,FALSE)</f>
        <v>Non-alloy and other alloy cold finished bars</v>
      </c>
      <c r="D1929" t="s">
        <v>76</v>
      </c>
      <c r="E1929" t="s">
        <v>75</v>
      </c>
      <c r="F1929" t="s">
        <v>68</v>
      </c>
      <c r="G1929" t="s">
        <v>85</v>
      </c>
      <c r="H1929" t="s">
        <v>207</v>
      </c>
      <c r="I1929">
        <v>765833</v>
      </c>
      <c r="J1929">
        <v>264568</v>
      </c>
      <c r="K1929">
        <f t="shared" si="60"/>
        <v>264.56799999999998</v>
      </c>
      <c r="L1929">
        <f t="shared" si="61"/>
        <v>2894.6546823500953</v>
      </c>
    </row>
    <row r="1930" spans="1:12" x14ac:dyDescent="0.35">
      <c r="A1930" t="s">
        <v>124</v>
      </c>
      <c r="B1930">
        <v>72285020</v>
      </c>
      <c r="C1930" t="str">
        <f>VLOOKUP(B1930,[1]Sheet1!A$1:C$84,3,FALSE)</f>
        <v>Non-alloy and other alloy cold finished bars</v>
      </c>
      <c r="D1930" t="s">
        <v>76</v>
      </c>
      <c r="E1930" t="s">
        <v>75</v>
      </c>
      <c r="F1930" t="s">
        <v>68</v>
      </c>
      <c r="G1930" t="s">
        <v>67</v>
      </c>
      <c r="H1930" t="s">
        <v>207</v>
      </c>
      <c r="I1930">
        <v>2569296</v>
      </c>
      <c r="J1930">
        <v>987584</v>
      </c>
      <c r="K1930">
        <f t="shared" si="60"/>
        <v>987.58399999999995</v>
      </c>
      <c r="L1930">
        <f t="shared" si="61"/>
        <v>2601.5974337372822</v>
      </c>
    </row>
    <row r="1931" spans="1:12" x14ac:dyDescent="0.35">
      <c r="A1931" t="s">
        <v>124</v>
      </c>
      <c r="B1931">
        <v>72285020</v>
      </c>
      <c r="C1931" t="str">
        <f>VLOOKUP(B1931,[1]Sheet1!A$1:C$84,3,FALSE)</f>
        <v>Non-alloy and other alloy cold finished bars</v>
      </c>
      <c r="D1931" t="s">
        <v>97</v>
      </c>
      <c r="E1931" t="s">
        <v>96</v>
      </c>
      <c r="F1931" t="s">
        <v>68</v>
      </c>
      <c r="G1931" t="s">
        <v>85</v>
      </c>
      <c r="H1931" t="s">
        <v>207</v>
      </c>
      <c r="I1931">
        <v>40827</v>
      </c>
      <c r="J1931">
        <v>14103</v>
      </c>
      <c r="K1931">
        <f t="shared" si="60"/>
        <v>14.103</v>
      </c>
      <c r="L1931">
        <f t="shared" si="61"/>
        <v>2894.9159753243989</v>
      </c>
    </row>
    <row r="1932" spans="1:12" x14ac:dyDescent="0.35">
      <c r="A1932" t="s">
        <v>124</v>
      </c>
      <c r="B1932">
        <v>72285020</v>
      </c>
      <c r="C1932" t="str">
        <f>VLOOKUP(B1932,[1]Sheet1!A$1:C$84,3,FALSE)</f>
        <v>Non-alloy and other alloy cold finished bars</v>
      </c>
      <c r="D1932" t="s">
        <v>97</v>
      </c>
      <c r="E1932" t="s">
        <v>96</v>
      </c>
      <c r="F1932" t="s">
        <v>68</v>
      </c>
      <c r="G1932" t="s">
        <v>67</v>
      </c>
      <c r="H1932" t="s">
        <v>207</v>
      </c>
      <c r="I1932">
        <v>1875088</v>
      </c>
      <c r="J1932">
        <v>433077</v>
      </c>
      <c r="K1932">
        <f t="shared" si="60"/>
        <v>433.077</v>
      </c>
      <c r="L1932">
        <f t="shared" si="61"/>
        <v>4329.6873304285382</v>
      </c>
    </row>
    <row r="1933" spans="1:12" x14ac:dyDescent="0.35">
      <c r="A1933" t="s">
        <v>124</v>
      </c>
      <c r="B1933">
        <v>72285020</v>
      </c>
      <c r="C1933" t="str">
        <f>VLOOKUP(B1933,[1]Sheet1!A$1:C$84,3,FALSE)</f>
        <v>Non-alloy and other alloy cold finished bars</v>
      </c>
      <c r="D1933" t="s">
        <v>74</v>
      </c>
      <c r="E1933" t="s">
        <v>73</v>
      </c>
      <c r="F1933" t="s">
        <v>68</v>
      </c>
      <c r="G1933" t="s">
        <v>85</v>
      </c>
      <c r="H1933" t="s">
        <v>207</v>
      </c>
      <c r="I1933">
        <v>3190</v>
      </c>
      <c r="J1933">
        <v>1102</v>
      </c>
      <c r="K1933">
        <f t="shared" si="60"/>
        <v>1.1020000000000001</v>
      </c>
      <c r="L1933">
        <f t="shared" si="61"/>
        <v>2894.7368421052629</v>
      </c>
    </row>
    <row r="1934" spans="1:12" x14ac:dyDescent="0.35">
      <c r="A1934" t="s">
        <v>124</v>
      </c>
      <c r="B1934">
        <v>72285020</v>
      </c>
      <c r="C1934" t="str">
        <f>VLOOKUP(B1934,[1]Sheet1!A$1:C$84,3,FALSE)</f>
        <v>Non-alloy and other alloy cold finished bars</v>
      </c>
      <c r="D1934" t="s">
        <v>74</v>
      </c>
      <c r="E1934" t="s">
        <v>73</v>
      </c>
      <c r="F1934" t="s">
        <v>68</v>
      </c>
      <c r="G1934" t="s">
        <v>67</v>
      </c>
      <c r="H1934" t="s">
        <v>207</v>
      </c>
      <c r="I1934">
        <v>3966</v>
      </c>
      <c r="J1934">
        <v>1678</v>
      </c>
      <c r="K1934">
        <f t="shared" si="60"/>
        <v>1.6779999999999999</v>
      </c>
      <c r="L1934">
        <f t="shared" si="61"/>
        <v>2363.5280095351609</v>
      </c>
    </row>
    <row r="1935" spans="1:12" x14ac:dyDescent="0.35">
      <c r="A1935" t="s">
        <v>124</v>
      </c>
      <c r="B1935">
        <v>72285020</v>
      </c>
      <c r="C1935" t="str">
        <f>VLOOKUP(B1935,[1]Sheet1!A$1:C$84,3,FALSE)</f>
        <v>Non-alloy and other alloy cold finished bars</v>
      </c>
      <c r="D1935" t="s">
        <v>110</v>
      </c>
      <c r="E1935" t="s">
        <v>109</v>
      </c>
      <c r="F1935" t="s">
        <v>68</v>
      </c>
      <c r="G1935" t="s">
        <v>85</v>
      </c>
      <c r="H1935" t="s">
        <v>207</v>
      </c>
      <c r="I1935">
        <v>66266</v>
      </c>
      <c r="J1935">
        <v>22893</v>
      </c>
      <c r="K1935">
        <f t="shared" si="60"/>
        <v>22.893000000000001</v>
      </c>
      <c r="L1935">
        <f t="shared" si="61"/>
        <v>2894.5966015812692</v>
      </c>
    </row>
    <row r="1936" spans="1:12" x14ac:dyDescent="0.35">
      <c r="A1936" t="s">
        <v>124</v>
      </c>
      <c r="B1936">
        <v>72285020</v>
      </c>
      <c r="C1936" t="str">
        <f>VLOOKUP(B1936,[1]Sheet1!A$1:C$84,3,FALSE)</f>
        <v>Non-alloy and other alloy cold finished bars</v>
      </c>
      <c r="D1936" t="s">
        <v>110</v>
      </c>
      <c r="E1936" t="s">
        <v>109</v>
      </c>
      <c r="F1936" t="s">
        <v>68</v>
      </c>
      <c r="G1936" t="s">
        <v>67</v>
      </c>
      <c r="H1936" t="s">
        <v>207</v>
      </c>
      <c r="I1936">
        <v>289812</v>
      </c>
      <c r="J1936">
        <v>161785</v>
      </c>
      <c r="K1936">
        <f t="shared" si="60"/>
        <v>161.785</v>
      </c>
      <c r="L1936">
        <f t="shared" si="61"/>
        <v>1791.3403591185834</v>
      </c>
    </row>
    <row r="1937" spans="1:12" x14ac:dyDescent="0.35">
      <c r="A1937" t="s">
        <v>124</v>
      </c>
      <c r="B1937">
        <v>72285020</v>
      </c>
      <c r="C1937" t="str">
        <f>VLOOKUP(B1937,[1]Sheet1!A$1:C$84,3,FALSE)</f>
        <v>Non-alloy and other alloy cold finished bars</v>
      </c>
      <c r="D1937" t="s">
        <v>123</v>
      </c>
      <c r="E1937" t="s">
        <v>122</v>
      </c>
      <c r="F1937" t="s">
        <v>68</v>
      </c>
      <c r="G1937" t="s">
        <v>85</v>
      </c>
      <c r="H1937" t="s">
        <v>207</v>
      </c>
      <c r="I1937">
        <v>581</v>
      </c>
      <c r="J1937">
        <v>201</v>
      </c>
      <c r="K1937">
        <f t="shared" si="60"/>
        <v>0.20100000000000001</v>
      </c>
      <c r="L1937">
        <f t="shared" si="61"/>
        <v>2890.5472636815921</v>
      </c>
    </row>
    <row r="1938" spans="1:12" x14ac:dyDescent="0.35">
      <c r="A1938" t="s">
        <v>124</v>
      </c>
      <c r="B1938">
        <v>72285020</v>
      </c>
      <c r="C1938" t="str">
        <f>VLOOKUP(B1938,[1]Sheet1!A$1:C$84,3,FALSE)</f>
        <v>Non-alloy and other alloy cold finished bars</v>
      </c>
      <c r="D1938" t="s">
        <v>123</v>
      </c>
      <c r="E1938" t="s">
        <v>122</v>
      </c>
      <c r="F1938" t="s">
        <v>68</v>
      </c>
      <c r="G1938" t="s">
        <v>67</v>
      </c>
      <c r="H1938" t="s">
        <v>207</v>
      </c>
      <c r="I1938">
        <v>742</v>
      </c>
      <c r="J1938">
        <v>200</v>
      </c>
      <c r="K1938">
        <f t="shared" si="60"/>
        <v>0.2</v>
      </c>
      <c r="L1938">
        <f t="shared" si="61"/>
        <v>3710</v>
      </c>
    </row>
    <row r="1939" spans="1:12" x14ac:dyDescent="0.35">
      <c r="A1939" t="s">
        <v>121</v>
      </c>
      <c r="B1939">
        <v>72285040</v>
      </c>
      <c r="C1939" t="str">
        <f>VLOOKUP(B1939,[1]Sheet1!A$1:C$84,3,FALSE)</f>
        <v>Non-alloy and other alloy cold finished bars</v>
      </c>
      <c r="D1939" t="s">
        <v>92</v>
      </c>
      <c r="E1939" t="s">
        <v>91</v>
      </c>
      <c r="F1939" t="s">
        <v>68</v>
      </c>
      <c r="G1939" t="s">
        <v>85</v>
      </c>
      <c r="H1939" t="s">
        <v>207</v>
      </c>
      <c r="I1939">
        <v>685</v>
      </c>
      <c r="J1939">
        <v>325</v>
      </c>
      <c r="K1939">
        <f t="shared" si="60"/>
        <v>0.32500000000000001</v>
      </c>
      <c r="L1939">
        <f t="shared" si="61"/>
        <v>2107.6923076923076</v>
      </c>
    </row>
    <row r="1940" spans="1:12" x14ac:dyDescent="0.35">
      <c r="A1940" t="s">
        <v>121</v>
      </c>
      <c r="B1940">
        <v>72285040</v>
      </c>
      <c r="C1940" t="str">
        <f>VLOOKUP(B1940,[1]Sheet1!A$1:C$84,3,FALSE)</f>
        <v>Non-alloy and other alloy cold finished bars</v>
      </c>
      <c r="D1940" t="s">
        <v>92</v>
      </c>
      <c r="E1940" t="s">
        <v>91</v>
      </c>
      <c r="F1940" t="s">
        <v>68</v>
      </c>
      <c r="G1940" t="s">
        <v>67</v>
      </c>
      <c r="H1940" t="s">
        <v>207</v>
      </c>
      <c r="I1940">
        <v>1292</v>
      </c>
      <c r="J1940">
        <v>490</v>
      </c>
      <c r="K1940">
        <f t="shared" si="60"/>
        <v>0.49</v>
      </c>
      <c r="L1940">
        <f t="shared" si="61"/>
        <v>2636.7346938775509</v>
      </c>
    </row>
    <row r="1941" spans="1:12" x14ac:dyDescent="0.35">
      <c r="A1941" t="s">
        <v>121</v>
      </c>
      <c r="B1941">
        <v>72285040</v>
      </c>
      <c r="C1941" t="str">
        <f>VLOOKUP(B1941,[1]Sheet1!A$1:C$84,3,FALSE)</f>
        <v>Non-alloy and other alloy cold finished bars</v>
      </c>
      <c r="D1941" t="s">
        <v>80</v>
      </c>
      <c r="E1941" t="s">
        <v>79</v>
      </c>
      <c r="F1941" t="s">
        <v>68</v>
      </c>
      <c r="G1941" t="s">
        <v>85</v>
      </c>
      <c r="H1941" t="s">
        <v>207</v>
      </c>
      <c r="I1941">
        <v>4478</v>
      </c>
      <c r="J1941">
        <v>2122</v>
      </c>
      <c r="K1941">
        <f t="shared" si="60"/>
        <v>2.1219999999999999</v>
      </c>
      <c r="L1941">
        <f t="shared" si="61"/>
        <v>2110.273327049953</v>
      </c>
    </row>
    <row r="1942" spans="1:12" x14ac:dyDescent="0.35">
      <c r="A1942" t="s">
        <v>121</v>
      </c>
      <c r="B1942">
        <v>72285040</v>
      </c>
      <c r="C1942" t="str">
        <f>VLOOKUP(B1942,[1]Sheet1!A$1:C$84,3,FALSE)</f>
        <v>Non-alloy and other alloy cold finished bars</v>
      </c>
      <c r="D1942" t="s">
        <v>80</v>
      </c>
      <c r="E1942" t="s">
        <v>79</v>
      </c>
      <c r="F1942" t="s">
        <v>68</v>
      </c>
      <c r="G1942" t="s">
        <v>67</v>
      </c>
      <c r="H1942" t="s">
        <v>207</v>
      </c>
      <c r="I1942">
        <v>15426</v>
      </c>
      <c r="J1942">
        <v>23101</v>
      </c>
      <c r="K1942">
        <f t="shared" si="60"/>
        <v>23.100999999999999</v>
      </c>
      <c r="L1942">
        <f t="shared" si="61"/>
        <v>667.76330029003077</v>
      </c>
    </row>
    <row r="1943" spans="1:12" x14ac:dyDescent="0.35">
      <c r="A1943" t="s">
        <v>121</v>
      </c>
      <c r="B1943">
        <v>72285040</v>
      </c>
      <c r="C1943" t="str">
        <f>VLOOKUP(B1943,[1]Sheet1!A$1:C$84,3,FALSE)</f>
        <v>Non-alloy and other alloy cold finished bars</v>
      </c>
      <c r="D1943" t="s">
        <v>76</v>
      </c>
      <c r="E1943" t="s">
        <v>75</v>
      </c>
      <c r="F1943" t="s">
        <v>68</v>
      </c>
      <c r="G1943" t="s">
        <v>85</v>
      </c>
      <c r="H1943" t="s">
        <v>207</v>
      </c>
      <c r="I1943">
        <v>16616</v>
      </c>
      <c r="J1943">
        <v>7876</v>
      </c>
      <c r="K1943">
        <f t="shared" si="60"/>
        <v>7.8760000000000003</v>
      </c>
      <c r="L1943">
        <f t="shared" si="61"/>
        <v>2109.7003555104111</v>
      </c>
    </row>
    <row r="1944" spans="1:12" x14ac:dyDescent="0.35">
      <c r="A1944" t="s">
        <v>121</v>
      </c>
      <c r="B1944">
        <v>72285040</v>
      </c>
      <c r="C1944" t="str">
        <f>VLOOKUP(B1944,[1]Sheet1!A$1:C$84,3,FALSE)</f>
        <v>Non-alloy and other alloy cold finished bars</v>
      </c>
      <c r="D1944" t="s">
        <v>76</v>
      </c>
      <c r="E1944" t="s">
        <v>75</v>
      </c>
      <c r="F1944" t="s">
        <v>68</v>
      </c>
      <c r="G1944" t="s">
        <v>67</v>
      </c>
      <c r="H1944" t="s">
        <v>207</v>
      </c>
      <c r="I1944">
        <v>56766</v>
      </c>
      <c r="J1944">
        <v>44162</v>
      </c>
      <c r="K1944">
        <f t="shared" si="60"/>
        <v>44.161999999999999</v>
      </c>
      <c r="L1944">
        <f t="shared" si="61"/>
        <v>1285.40374077261</v>
      </c>
    </row>
    <row r="1945" spans="1:12" x14ac:dyDescent="0.35">
      <c r="A1945" t="s">
        <v>121</v>
      </c>
      <c r="B1945">
        <v>72285040</v>
      </c>
      <c r="C1945" t="str">
        <f>VLOOKUP(B1945,[1]Sheet1!A$1:C$84,3,FALSE)</f>
        <v>Non-alloy and other alloy cold finished bars</v>
      </c>
      <c r="D1945" t="s">
        <v>97</v>
      </c>
      <c r="E1945" t="s">
        <v>96</v>
      </c>
      <c r="F1945" t="s">
        <v>68</v>
      </c>
      <c r="G1945" t="s">
        <v>85</v>
      </c>
      <c r="H1945" t="s">
        <v>207</v>
      </c>
      <c r="I1945">
        <v>683</v>
      </c>
      <c r="J1945">
        <v>325</v>
      </c>
      <c r="K1945">
        <f t="shared" si="60"/>
        <v>0.32500000000000001</v>
      </c>
      <c r="L1945">
        <f t="shared" si="61"/>
        <v>2101.5384615384614</v>
      </c>
    </row>
    <row r="1946" spans="1:12" x14ac:dyDescent="0.35">
      <c r="A1946" t="s">
        <v>121</v>
      </c>
      <c r="B1946">
        <v>72285040</v>
      </c>
      <c r="C1946" t="str">
        <f>VLOOKUP(B1946,[1]Sheet1!A$1:C$84,3,FALSE)</f>
        <v>Non-alloy and other alloy cold finished bars</v>
      </c>
      <c r="D1946" t="s">
        <v>97</v>
      </c>
      <c r="E1946" t="s">
        <v>96</v>
      </c>
      <c r="F1946" t="s">
        <v>68</v>
      </c>
      <c r="G1946" t="s">
        <v>67</v>
      </c>
      <c r="H1946" t="s">
        <v>207</v>
      </c>
      <c r="I1946">
        <v>31521</v>
      </c>
      <c r="J1946">
        <v>9155</v>
      </c>
      <c r="K1946">
        <f t="shared" si="60"/>
        <v>9.1549999999999994</v>
      </c>
      <c r="L1946">
        <f t="shared" si="61"/>
        <v>3443.0365920262152</v>
      </c>
    </row>
    <row r="1947" spans="1:12" x14ac:dyDescent="0.35">
      <c r="A1947" t="s">
        <v>120</v>
      </c>
      <c r="B1947">
        <v>72285061</v>
      </c>
      <c r="C1947" t="str">
        <f>VLOOKUP(B1947,[1]Sheet1!A$1:C$84,3,FALSE)</f>
        <v>Non-alloy and other alloy cold finished bars</v>
      </c>
      <c r="D1947" t="s">
        <v>67</v>
      </c>
      <c r="E1947" t="s">
        <v>94</v>
      </c>
      <c r="F1947" t="s">
        <v>68</v>
      </c>
      <c r="G1947" t="s">
        <v>85</v>
      </c>
      <c r="H1947" t="s">
        <v>207</v>
      </c>
      <c r="I1947">
        <v>11030</v>
      </c>
      <c r="J1947">
        <v>7758</v>
      </c>
      <c r="K1947">
        <f t="shared" si="60"/>
        <v>7.758</v>
      </c>
      <c r="L1947">
        <f t="shared" si="61"/>
        <v>1421.7581850992524</v>
      </c>
    </row>
    <row r="1948" spans="1:12" x14ac:dyDescent="0.35">
      <c r="A1948" t="s">
        <v>120</v>
      </c>
      <c r="B1948">
        <v>72285061</v>
      </c>
      <c r="C1948" t="str">
        <f>VLOOKUP(B1948,[1]Sheet1!A$1:C$84,3,FALSE)</f>
        <v>Non-alloy and other alloy cold finished bars</v>
      </c>
      <c r="D1948" t="s">
        <v>67</v>
      </c>
      <c r="E1948" t="s">
        <v>94</v>
      </c>
      <c r="F1948" t="s">
        <v>68</v>
      </c>
      <c r="G1948" t="s">
        <v>67</v>
      </c>
      <c r="H1948" t="s">
        <v>207</v>
      </c>
      <c r="I1948">
        <v>61226</v>
      </c>
      <c r="J1948">
        <v>10099</v>
      </c>
      <c r="K1948">
        <f t="shared" si="60"/>
        <v>10.099</v>
      </c>
      <c r="L1948">
        <f t="shared" si="61"/>
        <v>6062.5804535102488</v>
      </c>
    </row>
    <row r="1949" spans="1:12" x14ac:dyDescent="0.35">
      <c r="A1949" t="s">
        <v>120</v>
      </c>
      <c r="B1949">
        <v>72285061</v>
      </c>
      <c r="C1949" t="str">
        <f>VLOOKUP(B1949,[1]Sheet1!A$1:C$84,3,FALSE)</f>
        <v>Non-alloy and other alloy cold finished bars</v>
      </c>
      <c r="D1949" t="s">
        <v>72</v>
      </c>
      <c r="E1949" t="s">
        <v>93</v>
      </c>
      <c r="F1949" t="s">
        <v>68</v>
      </c>
      <c r="G1949" t="s">
        <v>85</v>
      </c>
      <c r="H1949" t="s">
        <v>207</v>
      </c>
      <c r="I1949">
        <v>2928</v>
      </c>
      <c r="J1949">
        <v>2059</v>
      </c>
      <c r="K1949">
        <f t="shared" si="60"/>
        <v>2.0590000000000002</v>
      </c>
      <c r="L1949">
        <f t="shared" si="61"/>
        <v>1422.049538610976</v>
      </c>
    </row>
    <row r="1950" spans="1:12" x14ac:dyDescent="0.35">
      <c r="A1950" t="s">
        <v>120</v>
      </c>
      <c r="B1950">
        <v>72285061</v>
      </c>
      <c r="C1950" t="str">
        <f>VLOOKUP(B1950,[1]Sheet1!A$1:C$84,3,FALSE)</f>
        <v>Non-alloy and other alloy cold finished bars</v>
      </c>
      <c r="D1950" t="s">
        <v>72</v>
      </c>
      <c r="E1950" t="s">
        <v>93</v>
      </c>
      <c r="F1950" t="s">
        <v>68</v>
      </c>
      <c r="G1950" t="s">
        <v>67</v>
      </c>
      <c r="H1950" t="s">
        <v>207</v>
      </c>
      <c r="I1950">
        <v>3511</v>
      </c>
      <c r="J1950">
        <v>712</v>
      </c>
      <c r="K1950">
        <f t="shared" si="60"/>
        <v>0.71199999999999997</v>
      </c>
      <c r="L1950">
        <f t="shared" si="61"/>
        <v>4931.1797752808989</v>
      </c>
    </row>
    <row r="1951" spans="1:12" x14ac:dyDescent="0.35">
      <c r="A1951" t="s">
        <v>120</v>
      </c>
      <c r="B1951">
        <v>72285061</v>
      </c>
      <c r="C1951" t="str">
        <f>VLOOKUP(B1951,[1]Sheet1!A$1:C$84,3,FALSE)</f>
        <v>Non-alloy and other alloy cold finished bars</v>
      </c>
      <c r="D1951" t="s">
        <v>92</v>
      </c>
      <c r="E1951" t="s">
        <v>91</v>
      </c>
      <c r="F1951" t="s">
        <v>68</v>
      </c>
      <c r="G1951" t="s">
        <v>85</v>
      </c>
      <c r="H1951" t="s">
        <v>207</v>
      </c>
      <c r="I1951">
        <v>742219</v>
      </c>
      <c r="J1951">
        <v>522011</v>
      </c>
      <c r="K1951">
        <f t="shared" si="60"/>
        <v>522.01099999999997</v>
      </c>
      <c r="L1951">
        <f t="shared" si="61"/>
        <v>1421.8455166653578</v>
      </c>
    </row>
    <row r="1952" spans="1:12" x14ac:dyDescent="0.35">
      <c r="A1952" t="s">
        <v>120</v>
      </c>
      <c r="B1952">
        <v>72285061</v>
      </c>
      <c r="C1952" t="str">
        <f>VLOOKUP(B1952,[1]Sheet1!A$1:C$84,3,FALSE)</f>
        <v>Non-alloy and other alloy cold finished bars</v>
      </c>
      <c r="D1952" t="s">
        <v>92</v>
      </c>
      <c r="E1952" t="s">
        <v>91</v>
      </c>
      <c r="F1952" t="s">
        <v>68</v>
      </c>
      <c r="G1952" t="s">
        <v>67</v>
      </c>
      <c r="H1952" t="s">
        <v>207</v>
      </c>
      <c r="I1952">
        <v>1398889</v>
      </c>
      <c r="J1952">
        <v>787971</v>
      </c>
      <c r="K1952">
        <f t="shared" si="60"/>
        <v>787.971</v>
      </c>
      <c r="L1952">
        <f t="shared" si="61"/>
        <v>1775.3051825511345</v>
      </c>
    </row>
    <row r="1953" spans="1:12" x14ac:dyDescent="0.35">
      <c r="A1953" t="s">
        <v>120</v>
      </c>
      <c r="B1953">
        <v>72285061</v>
      </c>
      <c r="C1953" t="str">
        <f>VLOOKUP(B1953,[1]Sheet1!A$1:C$84,3,FALSE)</f>
        <v>Non-alloy and other alloy cold finished bars</v>
      </c>
      <c r="D1953" t="s">
        <v>89</v>
      </c>
      <c r="E1953" t="s">
        <v>88</v>
      </c>
      <c r="F1953" t="s">
        <v>68</v>
      </c>
      <c r="G1953" t="s">
        <v>85</v>
      </c>
      <c r="H1953" t="s">
        <v>207</v>
      </c>
      <c r="I1953">
        <v>38058</v>
      </c>
      <c r="J1953">
        <v>26765</v>
      </c>
      <c r="K1953">
        <f t="shared" si="60"/>
        <v>26.765000000000001</v>
      </c>
      <c r="L1953">
        <f t="shared" si="61"/>
        <v>1421.9316271249766</v>
      </c>
    </row>
    <row r="1954" spans="1:12" x14ac:dyDescent="0.35">
      <c r="A1954" t="s">
        <v>120</v>
      </c>
      <c r="B1954">
        <v>72285061</v>
      </c>
      <c r="C1954" t="str">
        <f>VLOOKUP(B1954,[1]Sheet1!A$1:C$84,3,FALSE)</f>
        <v>Non-alloy and other alloy cold finished bars</v>
      </c>
      <c r="D1954" t="s">
        <v>89</v>
      </c>
      <c r="E1954" t="s">
        <v>88</v>
      </c>
      <c r="F1954" t="s">
        <v>68</v>
      </c>
      <c r="G1954" t="s">
        <v>67</v>
      </c>
      <c r="H1954" t="s">
        <v>207</v>
      </c>
      <c r="I1954">
        <v>211860</v>
      </c>
      <c r="J1954">
        <v>184413</v>
      </c>
      <c r="K1954">
        <f t="shared" si="60"/>
        <v>184.41300000000001</v>
      </c>
      <c r="L1954">
        <f t="shared" si="61"/>
        <v>1148.8344097216573</v>
      </c>
    </row>
    <row r="1955" spans="1:12" x14ac:dyDescent="0.35">
      <c r="A1955" t="s">
        <v>120</v>
      </c>
      <c r="B1955">
        <v>72285061</v>
      </c>
      <c r="C1955" t="str">
        <f>VLOOKUP(B1955,[1]Sheet1!A$1:C$84,3,FALSE)</f>
        <v>Non-alloy and other alloy cold finished bars</v>
      </c>
      <c r="D1955" t="s">
        <v>80</v>
      </c>
      <c r="E1955" t="s">
        <v>79</v>
      </c>
      <c r="F1955" t="s">
        <v>68</v>
      </c>
      <c r="G1955" t="s">
        <v>85</v>
      </c>
      <c r="H1955" t="s">
        <v>207</v>
      </c>
      <c r="I1955">
        <v>101443</v>
      </c>
      <c r="J1955">
        <v>71345</v>
      </c>
      <c r="K1955">
        <f t="shared" si="60"/>
        <v>71.344999999999999</v>
      </c>
      <c r="L1955">
        <f t="shared" si="61"/>
        <v>1421.8655827317962</v>
      </c>
    </row>
    <row r="1956" spans="1:12" x14ac:dyDescent="0.35">
      <c r="A1956" t="s">
        <v>120</v>
      </c>
      <c r="B1956">
        <v>72285061</v>
      </c>
      <c r="C1956" t="str">
        <f>VLOOKUP(B1956,[1]Sheet1!A$1:C$84,3,FALSE)</f>
        <v>Non-alloy and other alloy cold finished bars</v>
      </c>
      <c r="D1956" t="s">
        <v>80</v>
      </c>
      <c r="E1956" t="s">
        <v>79</v>
      </c>
      <c r="F1956" t="s">
        <v>68</v>
      </c>
      <c r="G1956" t="s">
        <v>67</v>
      </c>
      <c r="H1956" t="s">
        <v>207</v>
      </c>
      <c r="I1956">
        <v>307321</v>
      </c>
      <c r="J1956">
        <v>262557</v>
      </c>
      <c r="K1956">
        <f t="shared" si="60"/>
        <v>262.55700000000002</v>
      </c>
      <c r="L1956">
        <f t="shared" si="61"/>
        <v>1170.4925025803921</v>
      </c>
    </row>
    <row r="1957" spans="1:12" x14ac:dyDescent="0.35">
      <c r="A1957" t="s">
        <v>120</v>
      </c>
      <c r="B1957">
        <v>72285061</v>
      </c>
      <c r="C1957" t="str">
        <f>VLOOKUP(B1957,[1]Sheet1!A$1:C$84,3,FALSE)</f>
        <v>Non-alloy and other alloy cold finished bars</v>
      </c>
      <c r="D1957" t="s">
        <v>78</v>
      </c>
      <c r="E1957" t="s">
        <v>77</v>
      </c>
      <c r="F1957" t="s">
        <v>68</v>
      </c>
      <c r="G1957" t="s">
        <v>85</v>
      </c>
      <c r="H1957" t="s">
        <v>207</v>
      </c>
      <c r="I1957">
        <v>39007</v>
      </c>
      <c r="J1957">
        <v>27434</v>
      </c>
      <c r="K1957">
        <f t="shared" si="60"/>
        <v>27.434000000000001</v>
      </c>
      <c r="L1957">
        <f t="shared" si="61"/>
        <v>1421.8488007581832</v>
      </c>
    </row>
    <row r="1958" spans="1:12" x14ac:dyDescent="0.35">
      <c r="A1958" t="s">
        <v>120</v>
      </c>
      <c r="B1958">
        <v>72285061</v>
      </c>
      <c r="C1958" t="str">
        <f>VLOOKUP(B1958,[1]Sheet1!A$1:C$84,3,FALSE)</f>
        <v>Non-alloy and other alloy cold finished bars</v>
      </c>
      <c r="D1958" t="s">
        <v>78</v>
      </c>
      <c r="E1958" t="s">
        <v>77</v>
      </c>
      <c r="F1958" t="s">
        <v>68</v>
      </c>
      <c r="G1958" t="s">
        <v>67</v>
      </c>
      <c r="H1958" t="s">
        <v>207</v>
      </c>
      <c r="I1958">
        <v>54995</v>
      </c>
      <c r="J1958">
        <v>46487</v>
      </c>
      <c r="K1958">
        <f t="shared" si="60"/>
        <v>46.487000000000002</v>
      </c>
      <c r="L1958">
        <f t="shared" si="61"/>
        <v>1183.0189085120571</v>
      </c>
    </row>
    <row r="1959" spans="1:12" x14ac:dyDescent="0.35">
      <c r="A1959" t="s">
        <v>120</v>
      </c>
      <c r="B1959">
        <v>72285061</v>
      </c>
      <c r="C1959" t="str">
        <f>VLOOKUP(B1959,[1]Sheet1!A$1:C$84,3,FALSE)</f>
        <v>Non-alloy and other alloy cold finished bars</v>
      </c>
      <c r="D1959" t="s">
        <v>116</v>
      </c>
      <c r="E1959" t="s">
        <v>115</v>
      </c>
      <c r="F1959" t="s">
        <v>68</v>
      </c>
      <c r="G1959" t="s">
        <v>85</v>
      </c>
      <c r="H1959" t="s">
        <v>207</v>
      </c>
      <c r="I1959">
        <v>53507</v>
      </c>
      <c r="J1959">
        <v>37631</v>
      </c>
      <c r="K1959">
        <f t="shared" si="60"/>
        <v>37.631</v>
      </c>
      <c r="L1959">
        <f t="shared" si="61"/>
        <v>1421.8862108368101</v>
      </c>
    </row>
    <row r="1960" spans="1:12" x14ac:dyDescent="0.35">
      <c r="A1960" t="s">
        <v>120</v>
      </c>
      <c r="B1960">
        <v>72285061</v>
      </c>
      <c r="C1960" t="str">
        <f>VLOOKUP(B1960,[1]Sheet1!A$1:C$84,3,FALSE)</f>
        <v>Non-alloy and other alloy cold finished bars</v>
      </c>
      <c r="D1960" t="s">
        <v>116</v>
      </c>
      <c r="E1960" t="s">
        <v>115</v>
      </c>
      <c r="F1960" t="s">
        <v>68</v>
      </c>
      <c r="G1960" t="s">
        <v>67</v>
      </c>
      <c r="H1960" t="s">
        <v>207</v>
      </c>
      <c r="I1960">
        <v>276134</v>
      </c>
      <c r="J1960">
        <v>239772</v>
      </c>
      <c r="K1960">
        <f t="shared" si="60"/>
        <v>239.77199999999999</v>
      </c>
      <c r="L1960">
        <f t="shared" si="61"/>
        <v>1151.652403116294</v>
      </c>
    </row>
    <row r="1961" spans="1:12" x14ac:dyDescent="0.35">
      <c r="A1961" t="s">
        <v>120</v>
      </c>
      <c r="B1961">
        <v>72285061</v>
      </c>
      <c r="C1961" t="str">
        <f>VLOOKUP(B1961,[1]Sheet1!A$1:C$84,3,FALSE)</f>
        <v>Non-alloy and other alloy cold finished bars</v>
      </c>
      <c r="D1961" t="s">
        <v>97</v>
      </c>
      <c r="E1961" t="s">
        <v>96</v>
      </c>
      <c r="F1961" t="s">
        <v>68</v>
      </c>
      <c r="G1961" t="s">
        <v>85</v>
      </c>
      <c r="H1961" t="s">
        <v>207</v>
      </c>
      <c r="I1961">
        <v>2547</v>
      </c>
      <c r="J1961">
        <v>1792</v>
      </c>
      <c r="K1961">
        <f t="shared" si="60"/>
        <v>1.792</v>
      </c>
      <c r="L1961">
        <f t="shared" si="61"/>
        <v>1421.3169642857142</v>
      </c>
    </row>
    <row r="1962" spans="1:12" x14ac:dyDescent="0.35">
      <c r="A1962" t="s">
        <v>120</v>
      </c>
      <c r="B1962">
        <v>72285061</v>
      </c>
      <c r="C1962" t="str">
        <f>VLOOKUP(B1962,[1]Sheet1!A$1:C$84,3,FALSE)</f>
        <v>Non-alloy and other alloy cold finished bars</v>
      </c>
      <c r="D1962" t="s">
        <v>97</v>
      </c>
      <c r="E1962" t="s">
        <v>96</v>
      </c>
      <c r="F1962" t="s">
        <v>68</v>
      </c>
      <c r="G1962" t="s">
        <v>67</v>
      </c>
      <c r="H1962" t="s">
        <v>207</v>
      </c>
      <c r="I1962">
        <v>118261</v>
      </c>
      <c r="J1962">
        <v>59472</v>
      </c>
      <c r="K1962">
        <f t="shared" si="60"/>
        <v>59.472000000000001</v>
      </c>
      <c r="L1962">
        <f t="shared" si="61"/>
        <v>1988.5156039817057</v>
      </c>
    </row>
    <row r="1963" spans="1:12" x14ac:dyDescent="0.35">
      <c r="A1963" t="s">
        <v>120</v>
      </c>
      <c r="B1963">
        <v>72285061</v>
      </c>
      <c r="C1963" t="str">
        <f>VLOOKUP(B1963,[1]Sheet1!A$1:C$84,3,FALSE)</f>
        <v>Non-alloy and other alloy cold finished bars</v>
      </c>
      <c r="D1963" t="s">
        <v>74</v>
      </c>
      <c r="E1963" t="s">
        <v>73</v>
      </c>
      <c r="F1963" t="s">
        <v>68</v>
      </c>
      <c r="G1963" t="s">
        <v>85</v>
      </c>
      <c r="H1963" t="s">
        <v>207</v>
      </c>
      <c r="I1963">
        <v>170753</v>
      </c>
      <c r="J1963">
        <v>120093</v>
      </c>
      <c r="K1963">
        <f t="shared" si="60"/>
        <v>120.093</v>
      </c>
      <c r="L1963">
        <f t="shared" si="61"/>
        <v>1421.8397408674944</v>
      </c>
    </row>
    <row r="1964" spans="1:12" x14ac:dyDescent="0.35">
      <c r="A1964" t="s">
        <v>120</v>
      </c>
      <c r="B1964">
        <v>72285061</v>
      </c>
      <c r="C1964" t="str">
        <f>VLOOKUP(B1964,[1]Sheet1!A$1:C$84,3,FALSE)</f>
        <v>Non-alloy and other alloy cold finished bars</v>
      </c>
      <c r="D1964" t="s">
        <v>74</v>
      </c>
      <c r="E1964" t="s">
        <v>73</v>
      </c>
      <c r="F1964" t="s">
        <v>68</v>
      </c>
      <c r="G1964" t="s">
        <v>67</v>
      </c>
      <c r="H1964" t="s">
        <v>207</v>
      </c>
      <c r="I1964">
        <v>218805</v>
      </c>
      <c r="J1964">
        <v>144280</v>
      </c>
      <c r="K1964">
        <f t="shared" si="60"/>
        <v>144.28</v>
      </c>
      <c r="L1964">
        <f t="shared" si="61"/>
        <v>1516.5303576379263</v>
      </c>
    </row>
    <row r="1965" spans="1:12" x14ac:dyDescent="0.35">
      <c r="A1965" t="s">
        <v>120</v>
      </c>
      <c r="B1965">
        <v>72285061</v>
      </c>
      <c r="C1965" t="str">
        <f>VLOOKUP(B1965,[1]Sheet1!A$1:C$84,3,FALSE)</f>
        <v>Non-alloy and other alloy cold finished bars</v>
      </c>
      <c r="D1965" t="s">
        <v>110</v>
      </c>
      <c r="E1965" t="s">
        <v>109</v>
      </c>
      <c r="F1965" t="s">
        <v>68</v>
      </c>
      <c r="G1965" t="s">
        <v>85</v>
      </c>
      <c r="H1965" t="s">
        <v>207</v>
      </c>
      <c r="I1965">
        <v>262466</v>
      </c>
      <c r="J1965">
        <v>184595</v>
      </c>
      <c r="K1965">
        <f t="shared" si="60"/>
        <v>184.595</v>
      </c>
      <c r="L1965">
        <f t="shared" si="61"/>
        <v>1421.8478290311223</v>
      </c>
    </row>
    <row r="1966" spans="1:12" x14ac:dyDescent="0.35">
      <c r="A1966" t="s">
        <v>120</v>
      </c>
      <c r="B1966">
        <v>72285061</v>
      </c>
      <c r="C1966" t="str">
        <f>VLOOKUP(B1966,[1]Sheet1!A$1:C$84,3,FALSE)</f>
        <v>Non-alloy and other alloy cold finished bars</v>
      </c>
      <c r="D1966" t="s">
        <v>110</v>
      </c>
      <c r="E1966" t="s">
        <v>109</v>
      </c>
      <c r="F1966" t="s">
        <v>68</v>
      </c>
      <c r="G1966" t="s">
        <v>67</v>
      </c>
      <c r="H1966" t="s">
        <v>207</v>
      </c>
      <c r="I1966">
        <v>1132274</v>
      </c>
      <c r="J1966">
        <v>1093963</v>
      </c>
      <c r="K1966">
        <f t="shared" si="60"/>
        <v>1093.963</v>
      </c>
      <c r="L1966">
        <f t="shared" si="61"/>
        <v>1035.0203800311344</v>
      </c>
    </row>
    <row r="1967" spans="1:12" x14ac:dyDescent="0.35">
      <c r="A1967" t="s">
        <v>119</v>
      </c>
      <c r="B1967">
        <v>72285069</v>
      </c>
      <c r="C1967" t="str">
        <f>VLOOKUP(B1967,[1]Sheet1!A$1:C$84,3,FALSE)</f>
        <v>Non-alloy and other alloy cold finished bars</v>
      </c>
      <c r="D1967" t="s">
        <v>67</v>
      </c>
      <c r="E1967" t="s">
        <v>94</v>
      </c>
      <c r="F1967" t="s">
        <v>68</v>
      </c>
      <c r="G1967" t="s">
        <v>85</v>
      </c>
      <c r="H1967" t="s">
        <v>207</v>
      </c>
      <c r="I1967">
        <v>51585</v>
      </c>
      <c r="J1967">
        <v>45069</v>
      </c>
      <c r="K1967">
        <f t="shared" si="60"/>
        <v>45.069000000000003</v>
      </c>
      <c r="L1967">
        <f t="shared" si="61"/>
        <v>1144.5783132530121</v>
      </c>
    </row>
    <row r="1968" spans="1:12" x14ac:dyDescent="0.35">
      <c r="A1968" t="s">
        <v>119</v>
      </c>
      <c r="B1968">
        <v>72285069</v>
      </c>
      <c r="C1968" t="str">
        <f>VLOOKUP(B1968,[1]Sheet1!A$1:C$84,3,FALSE)</f>
        <v>Non-alloy and other alloy cold finished bars</v>
      </c>
      <c r="D1968" t="s">
        <v>67</v>
      </c>
      <c r="E1968" t="s">
        <v>94</v>
      </c>
      <c r="F1968" t="s">
        <v>68</v>
      </c>
      <c r="G1968" t="s">
        <v>67</v>
      </c>
      <c r="H1968" t="s">
        <v>207</v>
      </c>
      <c r="I1968">
        <v>280373</v>
      </c>
      <c r="J1968">
        <v>236657</v>
      </c>
      <c r="K1968">
        <f t="shared" si="60"/>
        <v>236.65700000000001</v>
      </c>
      <c r="L1968">
        <f t="shared" si="61"/>
        <v>1184.7230379832415</v>
      </c>
    </row>
    <row r="1969" spans="1:12" x14ac:dyDescent="0.35">
      <c r="A1969" t="s">
        <v>119</v>
      </c>
      <c r="B1969">
        <v>72285069</v>
      </c>
      <c r="C1969" t="str">
        <f>VLOOKUP(B1969,[1]Sheet1!A$1:C$84,3,FALSE)</f>
        <v>Non-alloy and other alloy cold finished bars</v>
      </c>
      <c r="D1969" t="s">
        <v>72</v>
      </c>
      <c r="E1969" t="s">
        <v>93</v>
      </c>
      <c r="F1969" t="s">
        <v>68</v>
      </c>
      <c r="G1969" t="s">
        <v>85</v>
      </c>
      <c r="H1969" t="s">
        <v>207</v>
      </c>
      <c r="I1969">
        <v>84319</v>
      </c>
      <c r="J1969">
        <v>73668</v>
      </c>
      <c r="K1969">
        <f t="shared" si="60"/>
        <v>73.668000000000006</v>
      </c>
      <c r="L1969">
        <f t="shared" si="61"/>
        <v>1144.5810935548677</v>
      </c>
    </row>
    <row r="1970" spans="1:12" x14ac:dyDescent="0.35">
      <c r="A1970" t="s">
        <v>119</v>
      </c>
      <c r="B1970">
        <v>72285069</v>
      </c>
      <c r="C1970" t="str">
        <f>VLOOKUP(B1970,[1]Sheet1!A$1:C$84,3,FALSE)</f>
        <v>Non-alloy and other alloy cold finished bars</v>
      </c>
      <c r="D1970" t="s">
        <v>72</v>
      </c>
      <c r="E1970" t="s">
        <v>93</v>
      </c>
      <c r="F1970" t="s">
        <v>68</v>
      </c>
      <c r="G1970" t="s">
        <v>67</v>
      </c>
      <c r="H1970" t="s">
        <v>207</v>
      </c>
      <c r="I1970">
        <v>99491</v>
      </c>
      <c r="J1970">
        <v>34249</v>
      </c>
      <c r="K1970">
        <f t="shared" si="60"/>
        <v>34.249000000000002</v>
      </c>
      <c r="L1970">
        <f t="shared" si="61"/>
        <v>2904.9315308476157</v>
      </c>
    </row>
    <row r="1971" spans="1:12" x14ac:dyDescent="0.35">
      <c r="A1971" t="s">
        <v>119</v>
      </c>
      <c r="B1971">
        <v>72285069</v>
      </c>
      <c r="C1971" t="str">
        <f>VLOOKUP(B1971,[1]Sheet1!A$1:C$84,3,FALSE)</f>
        <v>Non-alloy and other alloy cold finished bars</v>
      </c>
      <c r="D1971" t="s">
        <v>92</v>
      </c>
      <c r="E1971" t="s">
        <v>91</v>
      </c>
      <c r="F1971" t="s">
        <v>68</v>
      </c>
      <c r="G1971" t="s">
        <v>85</v>
      </c>
      <c r="H1971" t="s">
        <v>207</v>
      </c>
      <c r="I1971">
        <v>536691</v>
      </c>
      <c r="J1971">
        <v>468903</v>
      </c>
      <c r="K1971">
        <f t="shared" si="60"/>
        <v>468.90300000000002</v>
      </c>
      <c r="L1971">
        <f t="shared" si="61"/>
        <v>1144.5672132615914</v>
      </c>
    </row>
    <row r="1972" spans="1:12" x14ac:dyDescent="0.35">
      <c r="A1972" t="s">
        <v>119</v>
      </c>
      <c r="B1972">
        <v>72285069</v>
      </c>
      <c r="C1972" t="str">
        <f>VLOOKUP(B1972,[1]Sheet1!A$1:C$84,3,FALSE)</f>
        <v>Non-alloy and other alloy cold finished bars</v>
      </c>
      <c r="D1972" t="s">
        <v>92</v>
      </c>
      <c r="E1972" t="s">
        <v>91</v>
      </c>
      <c r="F1972" t="s">
        <v>68</v>
      </c>
      <c r="G1972" t="s">
        <v>67</v>
      </c>
      <c r="H1972" t="s">
        <v>207</v>
      </c>
      <c r="I1972">
        <v>1051145</v>
      </c>
      <c r="J1972">
        <v>429858</v>
      </c>
      <c r="K1972">
        <f t="shared" si="60"/>
        <v>429.858</v>
      </c>
      <c r="L1972">
        <f t="shared" si="61"/>
        <v>2445.3307836541371</v>
      </c>
    </row>
    <row r="1973" spans="1:12" x14ac:dyDescent="0.35">
      <c r="A1973" t="s">
        <v>119</v>
      </c>
      <c r="B1973">
        <v>72285069</v>
      </c>
      <c r="C1973" t="str">
        <f>VLOOKUP(B1973,[1]Sheet1!A$1:C$84,3,FALSE)</f>
        <v>Non-alloy and other alloy cold finished bars</v>
      </c>
      <c r="D1973" t="s">
        <v>89</v>
      </c>
      <c r="E1973" t="s">
        <v>88</v>
      </c>
      <c r="F1973" t="s">
        <v>68</v>
      </c>
      <c r="G1973" t="s">
        <v>85</v>
      </c>
      <c r="H1973" t="s">
        <v>207</v>
      </c>
      <c r="I1973">
        <v>178908</v>
      </c>
      <c r="J1973">
        <v>156311</v>
      </c>
      <c r="K1973">
        <f t="shared" si="60"/>
        <v>156.31100000000001</v>
      </c>
      <c r="L1973">
        <f t="shared" si="61"/>
        <v>1144.5643620730466</v>
      </c>
    </row>
    <row r="1974" spans="1:12" x14ac:dyDescent="0.35">
      <c r="A1974" t="s">
        <v>119</v>
      </c>
      <c r="B1974">
        <v>72285069</v>
      </c>
      <c r="C1974" t="str">
        <f>VLOOKUP(B1974,[1]Sheet1!A$1:C$84,3,FALSE)</f>
        <v>Non-alloy and other alloy cold finished bars</v>
      </c>
      <c r="D1974" t="s">
        <v>89</v>
      </c>
      <c r="E1974" t="s">
        <v>88</v>
      </c>
      <c r="F1974" t="s">
        <v>68</v>
      </c>
      <c r="G1974" t="s">
        <v>67</v>
      </c>
      <c r="H1974" t="s">
        <v>207</v>
      </c>
      <c r="I1974">
        <v>1064955</v>
      </c>
      <c r="J1974">
        <v>1249246</v>
      </c>
      <c r="K1974">
        <f t="shared" si="60"/>
        <v>1249.2460000000001</v>
      </c>
      <c r="L1974">
        <f t="shared" si="61"/>
        <v>852.47821485920304</v>
      </c>
    </row>
    <row r="1975" spans="1:12" x14ac:dyDescent="0.35">
      <c r="A1975" t="s">
        <v>119</v>
      </c>
      <c r="B1975">
        <v>72285069</v>
      </c>
      <c r="C1975" t="str">
        <f>VLOOKUP(B1975,[1]Sheet1!A$1:C$84,3,FALSE)</f>
        <v>Non-alloy and other alloy cold finished bars</v>
      </c>
      <c r="D1975" t="s">
        <v>87</v>
      </c>
      <c r="E1975" t="s">
        <v>86</v>
      </c>
      <c r="F1975" t="s">
        <v>68</v>
      </c>
      <c r="G1975" t="s">
        <v>85</v>
      </c>
      <c r="H1975" t="s">
        <v>207</v>
      </c>
      <c r="I1975">
        <v>804</v>
      </c>
      <c r="J1975">
        <v>702</v>
      </c>
      <c r="K1975">
        <f t="shared" si="60"/>
        <v>0.70199999999999996</v>
      </c>
      <c r="L1975">
        <f t="shared" si="61"/>
        <v>1145.2991452991453</v>
      </c>
    </row>
    <row r="1976" spans="1:12" x14ac:dyDescent="0.35">
      <c r="A1976" t="s">
        <v>119</v>
      </c>
      <c r="B1976">
        <v>72285069</v>
      </c>
      <c r="C1976" t="str">
        <f>VLOOKUP(B1976,[1]Sheet1!A$1:C$84,3,FALSE)</f>
        <v>Non-alloy and other alloy cold finished bars</v>
      </c>
      <c r="D1976" t="s">
        <v>87</v>
      </c>
      <c r="E1976" t="s">
        <v>86</v>
      </c>
      <c r="F1976" t="s">
        <v>68</v>
      </c>
      <c r="G1976" t="s">
        <v>67</v>
      </c>
      <c r="H1976" t="s">
        <v>207</v>
      </c>
      <c r="I1976">
        <v>0</v>
      </c>
      <c r="J1976">
        <v>0</v>
      </c>
      <c r="K1976">
        <f t="shared" si="60"/>
        <v>0</v>
      </c>
      <c r="L1976" t="e">
        <f t="shared" si="61"/>
        <v>#DIV/0!</v>
      </c>
    </row>
    <row r="1977" spans="1:12" x14ac:dyDescent="0.35">
      <c r="A1977" t="s">
        <v>119</v>
      </c>
      <c r="B1977">
        <v>72285069</v>
      </c>
      <c r="C1977" t="str">
        <f>VLOOKUP(B1977,[1]Sheet1!A$1:C$84,3,FALSE)</f>
        <v>Non-alloy and other alloy cold finished bars</v>
      </c>
      <c r="D1977" t="s">
        <v>84</v>
      </c>
      <c r="E1977" t="s">
        <v>83</v>
      </c>
      <c r="F1977" t="s">
        <v>68</v>
      </c>
      <c r="G1977" t="s">
        <v>67</v>
      </c>
      <c r="H1977" t="s">
        <v>207</v>
      </c>
      <c r="I1977">
        <v>172321</v>
      </c>
      <c r="J1977">
        <v>266058</v>
      </c>
      <c r="K1977">
        <f t="shared" si="60"/>
        <v>266.05799999999999</v>
      </c>
      <c r="L1977">
        <f t="shared" si="61"/>
        <v>647.68208435754616</v>
      </c>
    </row>
    <row r="1978" spans="1:12" x14ac:dyDescent="0.35">
      <c r="A1978" t="s">
        <v>119</v>
      </c>
      <c r="B1978">
        <v>72285069</v>
      </c>
      <c r="C1978" t="str">
        <f>VLOOKUP(B1978,[1]Sheet1!A$1:C$84,3,FALSE)</f>
        <v>Non-alloy and other alloy cold finished bars</v>
      </c>
      <c r="D1978" t="s">
        <v>80</v>
      </c>
      <c r="E1978" t="s">
        <v>79</v>
      </c>
      <c r="F1978" t="s">
        <v>68</v>
      </c>
      <c r="G1978" t="s">
        <v>85</v>
      </c>
      <c r="H1978" t="s">
        <v>207</v>
      </c>
      <c r="I1978">
        <v>2215046</v>
      </c>
      <c r="J1978">
        <v>1935271</v>
      </c>
      <c r="K1978">
        <f t="shared" si="60"/>
        <v>1935.271</v>
      </c>
      <c r="L1978">
        <f t="shared" si="61"/>
        <v>1144.5663165520489</v>
      </c>
    </row>
    <row r="1979" spans="1:12" x14ac:dyDescent="0.35">
      <c r="A1979" t="s">
        <v>119</v>
      </c>
      <c r="B1979">
        <v>72285069</v>
      </c>
      <c r="C1979" t="str">
        <f>VLOOKUP(B1979,[1]Sheet1!A$1:C$84,3,FALSE)</f>
        <v>Non-alloy and other alloy cold finished bars</v>
      </c>
      <c r="D1979" t="s">
        <v>80</v>
      </c>
      <c r="E1979" t="s">
        <v>79</v>
      </c>
      <c r="F1979" t="s">
        <v>68</v>
      </c>
      <c r="G1979" t="s">
        <v>67</v>
      </c>
      <c r="H1979" t="s">
        <v>207</v>
      </c>
      <c r="I1979">
        <v>6482575</v>
      </c>
      <c r="J1979">
        <v>6466339</v>
      </c>
      <c r="K1979">
        <f t="shared" si="60"/>
        <v>6466.3389999999999</v>
      </c>
      <c r="L1979">
        <f t="shared" si="61"/>
        <v>1002.5108488744559</v>
      </c>
    </row>
    <row r="1980" spans="1:12" x14ac:dyDescent="0.35">
      <c r="A1980" t="s">
        <v>119</v>
      </c>
      <c r="B1980">
        <v>72285069</v>
      </c>
      <c r="C1980" t="str">
        <f>VLOOKUP(B1980,[1]Sheet1!A$1:C$84,3,FALSE)</f>
        <v>Non-alloy and other alloy cold finished bars</v>
      </c>
      <c r="D1980" t="s">
        <v>78</v>
      </c>
      <c r="E1980" t="s">
        <v>77</v>
      </c>
      <c r="F1980" t="s">
        <v>68</v>
      </c>
      <c r="G1980" t="s">
        <v>85</v>
      </c>
      <c r="H1980" t="s">
        <v>207</v>
      </c>
      <c r="I1980">
        <v>36809</v>
      </c>
      <c r="J1980">
        <v>32159</v>
      </c>
      <c r="K1980">
        <f t="shared" si="60"/>
        <v>32.158999999999999</v>
      </c>
      <c r="L1980">
        <f t="shared" si="61"/>
        <v>1144.5940483223981</v>
      </c>
    </row>
    <row r="1981" spans="1:12" x14ac:dyDescent="0.35">
      <c r="A1981" t="s">
        <v>119</v>
      </c>
      <c r="B1981">
        <v>72285069</v>
      </c>
      <c r="C1981" t="str">
        <f>VLOOKUP(B1981,[1]Sheet1!A$1:C$84,3,FALSE)</f>
        <v>Non-alloy and other alloy cold finished bars</v>
      </c>
      <c r="D1981" t="s">
        <v>78</v>
      </c>
      <c r="E1981" t="s">
        <v>77</v>
      </c>
      <c r="F1981" t="s">
        <v>68</v>
      </c>
      <c r="G1981" t="s">
        <v>67</v>
      </c>
      <c r="H1981" t="s">
        <v>207</v>
      </c>
      <c r="I1981">
        <v>60483</v>
      </c>
      <c r="J1981">
        <v>46402</v>
      </c>
      <c r="K1981">
        <f t="shared" si="60"/>
        <v>46.402000000000001</v>
      </c>
      <c r="L1981">
        <f t="shared" si="61"/>
        <v>1303.4567475539848</v>
      </c>
    </row>
    <row r="1982" spans="1:12" x14ac:dyDescent="0.35">
      <c r="A1982" t="s">
        <v>119</v>
      </c>
      <c r="B1982">
        <v>72285069</v>
      </c>
      <c r="C1982" t="str">
        <f>VLOOKUP(B1982,[1]Sheet1!A$1:C$84,3,FALSE)</f>
        <v>Non-alloy and other alloy cold finished bars</v>
      </c>
      <c r="D1982" t="s">
        <v>76</v>
      </c>
      <c r="E1982" t="s">
        <v>75</v>
      </c>
      <c r="F1982" t="s">
        <v>68</v>
      </c>
      <c r="G1982" t="s">
        <v>85</v>
      </c>
      <c r="H1982" t="s">
        <v>207</v>
      </c>
      <c r="I1982">
        <v>7714</v>
      </c>
      <c r="J1982">
        <v>6740</v>
      </c>
      <c r="K1982">
        <f t="shared" si="60"/>
        <v>6.74</v>
      </c>
      <c r="L1982">
        <f t="shared" si="61"/>
        <v>1144.5103857566764</v>
      </c>
    </row>
    <row r="1983" spans="1:12" x14ac:dyDescent="0.35">
      <c r="A1983" t="s">
        <v>119</v>
      </c>
      <c r="B1983">
        <v>72285069</v>
      </c>
      <c r="C1983" t="str">
        <f>VLOOKUP(B1983,[1]Sheet1!A$1:C$84,3,FALSE)</f>
        <v>Non-alloy and other alloy cold finished bars</v>
      </c>
      <c r="D1983" t="s">
        <v>76</v>
      </c>
      <c r="E1983" t="s">
        <v>75</v>
      </c>
      <c r="F1983" t="s">
        <v>68</v>
      </c>
      <c r="G1983" t="s">
        <v>67</v>
      </c>
      <c r="H1983" t="s">
        <v>207</v>
      </c>
      <c r="I1983">
        <v>27064</v>
      </c>
      <c r="J1983">
        <v>20504</v>
      </c>
      <c r="K1983">
        <f t="shared" si="60"/>
        <v>20.504000000000001</v>
      </c>
      <c r="L1983">
        <f t="shared" si="61"/>
        <v>1319.9375731564571</v>
      </c>
    </row>
    <row r="1984" spans="1:12" x14ac:dyDescent="0.35">
      <c r="A1984" t="s">
        <v>119</v>
      </c>
      <c r="B1984">
        <v>72285069</v>
      </c>
      <c r="C1984" t="str">
        <f>VLOOKUP(B1984,[1]Sheet1!A$1:C$84,3,FALSE)</f>
        <v>Non-alloy and other alloy cold finished bars</v>
      </c>
      <c r="D1984" t="s">
        <v>116</v>
      </c>
      <c r="E1984" t="s">
        <v>115</v>
      </c>
      <c r="F1984" t="s">
        <v>68</v>
      </c>
      <c r="G1984" t="s">
        <v>85</v>
      </c>
      <c r="H1984" t="s">
        <v>207</v>
      </c>
      <c r="I1984">
        <v>417647</v>
      </c>
      <c r="J1984">
        <v>364896</v>
      </c>
      <c r="K1984">
        <f t="shared" si="60"/>
        <v>364.89600000000002</v>
      </c>
      <c r="L1984">
        <f t="shared" si="61"/>
        <v>1144.5644786459702</v>
      </c>
    </row>
    <row r="1985" spans="1:12" x14ac:dyDescent="0.35">
      <c r="A1985" t="s">
        <v>119</v>
      </c>
      <c r="B1985">
        <v>72285069</v>
      </c>
      <c r="C1985" t="str">
        <f>VLOOKUP(B1985,[1]Sheet1!A$1:C$84,3,FALSE)</f>
        <v>Non-alloy and other alloy cold finished bars</v>
      </c>
      <c r="D1985" t="s">
        <v>116</v>
      </c>
      <c r="E1985" t="s">
        <v>115</v>
      </c>
      <c r="F1985" t="s">
        <v>68</v>
      </c>
      <c r="G1985" t="s">
        <v>67</v>
      </c>
      <c r="H1985" t="s">
        <v>207</v>
      </c>
      <c r="I1985">
        <v>2291289</v>
      </c>
      <c r="J1985">
        <v>2132062</v>
      </c>
      <c r="K1985">
        <f t="shared" si="60"/>
        <v>2132.0619999999999</v>
      </c>
      <c r="L1985">
        <f t="shared" si="61"/>
        <v>1074.6821621510069</v>
      </c>
    </row>
    <row r="1986" spans="1:12" x14ac:dyDescent="0.35">
      <c r="A1986" t="s">
        <v>119</v>
      </c>
      <c r="B1986">
        <v>72285069</v>
      </c>
      <c r="C1986" t="str">
        <f>VLOOKUP(B1986,[1]Sheet1!A$1:C$84,3,FALSE)</f>
        <v>Non-alloy and other alloy cold finished bars</v>
      </c>
      <c r="D1986" t="s">
        <v>97</v>
      </c>
      <c r="E1986" t="s">
        <v>96</v>
      </c>
      <c r="F1986" t="s">
        <v>68</v>
      </c>
      <c r="G1986" t="s">
        <v>85</v>
      </c>
      <c r="H1986" t="s">
        <v>207</v>
      </c>
      <c r="I1986">
        <v>1703</v>
      </c>
      <c r="J1986">
        <v>1487</v>
      </c>
      <c r="K1986">
        <f t="shared" ref="K1986:K2049" si="62">J1986/1000</f>
        <v>1.4870000000000001</v>
      </c>
      <c r="L1986">
        <f t="shared" ref="L1986:L2049" si="63">I1986/K1986</f>
        <v>1145.2589105581708</v>
      </c>
    </row>
    <row r="1987" spans="1:12" x14ac:dyDescent="0.35">
      <c r="A1987" t="s">
        <v>119</v>
      </c>
      <c r="B1987">
        <v>72285069</v>
      </c>
      <c r="C1987" t="str">
        <f>VLOOKUP(B1987,[1]Sheet1!A$1:C$84,3,FALSE)</f>
        <v>Non-alloy and other alloy cold finished bars</v>
      </c>
      <c r="D1987" t="s">
        <v>97</v>
      </c>
      <c r="E1987" t="s">
        <v>96</v>
      </c>
      <c r="F1987" t="s">
        <v>68</v>
      </c>
      <c r="G1987" t="s">
        <v>67</v>
      </c>
      <c r="H1987" t="s">
        <v>207</v>
      </c>
      <c r="I1987">
        <v>78996</v>
      </c>
      <c r="J1987">
        <v>36098</v>
      </c>
      <c r="K1987">
        <f t="shared" si="62"/>
        <v>36.097999999999999</v>
      </c>
      <c r="L1987">
        <f t="shared" si="63"/>
        <v>2188.3760873178571</v>
      </c>
    </row>
    <row r="1988" spans="1:12" x14ac:dyDescent="0.35">
      <c r="A1988" t="s">
        <v>119</v>
      </c>
      <c r="B1988">
        <v>72285069</v>
      </c>
      <c r="C1988" t="str">
        <f>VLOOKUP(B1988,[1]Sheet1!A$1:C$84,3,FALSE)</f>
        <v>Non-alloy and other alloy cold finished bars</v>
      </c>
      <c r="D1988" t="s">
        <v>74</v>
      </c>
      <c r="E1988" t="s">
        <v>73</v>
      </c>
      <c r="F1988" t="s">
        <v>68</v>
      </c>
      <c r="G1988" t="s">
        <v>85</v>
      </c>
      <c r="H1988" t="s">
        <v>207</v>
      </c>
      <c r="I1988">
        <v>15736</v>
      </c>
      <c r="J1988">
        <v>13748</v>
      </c>
      <c r="K1988">
        <f t="shared" si="62"/>
        <v>13.747999999999999</v>
      </c>
      <c r="L1988">
        <f t="shared" si="63"/>
        <v>1144.6028513238289</v>
      </c>
    </row>
    <row r="1989" spans="1:12" x14ac:dyDescent="0.35">
      <c r="A1989" t="s">
        <v>119</v>
      </c>
      <c r="B1989">
        <v>72285069</v>
      </c>
      <c r="C1989" t="str">
        <f>VLOOKUP(B1989,[1]Sheet1!A$1:C$84,3,FALSE)</f>
        <v>Non-alloy and other alloy cold finished bars</v>
      </c>
      <c r="D1989" t="s">
        <v>74</v>
      </c>
      <c r="E1989" t="s">
        <v>73</v>
      </c>
      <c r="F1989" t="s">
        <v>68</v>
      </c>
      <c r="G1989" t="s">
        <v>67</v>
      </c>
      <c r="H1989" t="s">
        <v>207</v>
      </c>
      <c r="I1989">
        <v>20165</v>
      </c>
      <c r="J1989">
        <v>24238</v>
      </c>
      <c r="K1989">
        <f t="shared" si="62"/>
        <v>24.238</v>
      </c>
      <c r="L1989">
        <f t="shared" si="63"/>
        <v>831.95808235002892</v>
      </c>
    </row>
    <row r="1990" spans="1:12" x14ac:dyDescent="0.35">
      <c r="A1990" t="s">
        <v>119</v>
      </c>
      <c r="B1990">
        <v>72285069</v>
      </c>
      <c r="C1990" t="str">
        <f>VLOOKUP(B1990,[1]Sheet1!A$1:C$84,3,FALSE)</f>
        <v>Non-alloy and other alloy cold finished bars</v>
      </c>
      <c r="D1990" t="s">
        <v>110</v>
      </c>
      <c r="E1990" t="s">
        <v>109</v>
      </c>
      <c r="F1990" t="s">
        <v>68</v>
      </c>
      <c r="G1990" t="s">
        <v>85</v>
      </c>
      <c r="H1990" t="s">
        <v>207</v>
      </c>
      <c r="I1990">
        <v>5377</v>
      </c>
      <c r="J1990">
        <v>4698</v>
      </c>
      <c r="K1990">
        <f t="shared" si="62"/>
        <v>4.6980000000000004</v>
      </c>
      <c r="L1990">
        <f t="shared" si="63"/>
        <v>1144.5295870583227</v>
      </c>
    </row>
    <row r="1991" spans="1:12" x14ac:dyDescent="0.35">
      <c r="A1991" t="s">
        <v>119</v>
      </c>
      <c r="B1991">
        <v>72285069</v>
      </c>
      <c r="C1991" t="str">
        <f>VLOOKUP(B1991,[1]Sheet1!A$1:C$84,3,FALSE)</f>
        <v>Non-alloy and other alloy cold finished bars</v>
      </c>
      <c r="D1991" t="s">
        <v>110</v>
      </c>
      <c r="E1991" t="s">
        <v>109</v>
      </c>
      <c r="F1991" t="s">
        <v>68</v>
      </c>
      <c r="G1991" t="s">
        <v>67</v>
      </c>
      <c r="H1991" t="s">
        <v>207</v>
      </c>
      <c r="I1991">
        <v>23165</v>
      </c>
      <c r="J1991">
        <v>15441</v>
      </c>
      <c r="K1991">
        <f t="shared" si="62"/>
        <v>15.441000000000001</v>
      </c>
      <c r="L1991">
        <f t="shared" si="63"/>
        <v>1500.2266692571725</v>
      </c>
    </row>
    <row r="1992" spans="1:12" x14ac:dyDescent="0.35">
      <c r="A1992" t="s">
        <v>118</v>
      </c>
      <c r="B1992">
        <v>72285080</v>
      </c>
      <c r="C1992" t="str">
        <f>VLOOKUP(B1992,[1]Sheet1!A$1:C$84,3,FALSE)</f>
        <v>Non-alloy and other alloy cold finished bars</v>
      </c>
      <c r="D1992" t="s">
        <v>72</v>
      </c>
      <c r="E1992" t="s">
        <v>93</v>
      </c>
      <c r="F1992" t="s">
        <v>68</v>
      </c>
      <c r="G1992" t="s">
        <v>85</v>
      </c>
      <c r="H1992" t="s">
        <v>207</v>
      </c>
      <c r="I1992">
        <v>78</v>
      </c>
      <c r="J1992">
        <v>79</v>
      </c>
      <c r="K1992">
        <f t="shared" si="62"/>
        <v>7.9000000000000001E-2</v>
      </c>
      <c r="L1992">
        <f t="shared" si="63"/>
        <v>987.34177215189868</v>
      </c>
    </row>
    <row r="1993" spans="1:12" x14ac:dyDescent="0.35">
      <c r="A1993" t="s">
        <v>118</v>
      </c>
      <c r="B1993">
        <v>72285080</v>
      </c>
      <c r="C1993" t="str">
        <f>VLOOKUP(B1993,[1]Sheet1!A$1:C$84,3,FALSE)</f>
        <v>Non-alloy and other alloy cold finished bars</v>
      </c>
      <c r="D1993" t="s">
        <v>72</v>
      </c>
      <c r="E1993" t="s">
        <v>93</v>
      </c>
      <c r="F1993" t="s">
        <v>68</v>
      </c>
      <c r="G1993" t="s">
        <v>67</v>
      </c>
      <c r="H1993" t="s">
        <v>207</v>
      </c>
      <c r="I1993">
        <v>98</v>
      </c>
      <c r="J1993">
        <v>6</v>
      </c>
      <c r="K1993">
        <f t="shared" si="62"/>
        <v>6.0000000000000001E-3</v>
      </c>
      <c r="L1993">
        <f t="shared" si="63"/>
        <v>16333.333333333332</v>
      </c>
    </row>
    <row r="1994" spans="1:12" x14ac:dyDescent="0.35">
      <c r="A1994" t="s">
        <v>118</v>
      </c>
      <c r="B1994">
        <v>72285080</v>
      </c>
      <c r="C1994" t="str">
        <f>VLOOKUP(B1994,[1]Sheet1!A$1:C$84,3,FALSE)</f>
        <v>Non-alloy and other alloy cold finished bars</v>
      </c>
      <c r="D1994" t="s">
        <v>92</v>
      </c>
      <c r="E1994" t="s">
        <v>91</v>
      </c>
      <c r="F1994" t="s">
        <v>68</v>
      </c>
      <c r="G1994" t="s">
        <v>85</v>
      </c>
      <c r="H1994" t="s">
        <v>207</v>
      </c>
      <c r="I1994">
        <v>7249</v>
      </c>
      <c r="J1994">
        <v>7358</v>
      </c>
      <c r="K1994">
        <f t="shared" si="62"/>
        <v>7.3579999999999997</v>
      </c>
      <c r="L1994">
        <f t="shared" si="63"/>
        <v>985.18619189997287</v>
      </c>
    </row>
    <row r="1995" spans="1:12" x14ac:dyDescent="0.35">
      <c r="A1995" t="s">
        <v>118</v>
      </c>
      <c r="B1995">
        <v>72285080</v>
      </c>
      <c r="C1995" t="str">
        <f>VLOOKUP(B1995,[1]Sheet1!A$1:C$84,3,FALSE)</f>
        <v>Non-alloy and other alloy cold finished bars</v>
      </c>
      <c r="D1995" t="s">
        <v>92</v>
      </c>
      <c r="E1995" t="s">
        <v>91</v>
      </c>
      <c r="F1995" t="s">
        <v>68</v>
      </c>
      <c r="G1995" t="s">
        <v>67</v>
      </c>
      <c r="H1995" t="s">
        <v>207</v>
      </c>
      <c r="I1995">
        <v>13652</v>
      </c>
      <c r="J1995">
        <v>5766</v>
      </c>
      <c r="K1995">
        <f t="shared" si="62"/>
        <v>5.766</v>
      </c>
      <c r="L1995">
        <f t="shared" si="63"/>
        <v>2367.672563302116</v>
      </c>
    </row>
    <row r="1996" spans="1:12" x14ac:dyDescent="0.35">
      <c r="A1996" t="s">
        <v>118</v>
      </c>
      <c r="B1996">
        <v>72285080</v>
      </c>
      <c r="C1996" t="str">
        <f>VLOOKUP(B1996,[1]Sheet1!A$1:C$84,3,FALSE)</f>
        <v>Non-alloy and other alloy cold finished bars</v>
      </c>
      <c r="D1996" t="s">
        <v>89</v>
      </c>
      <c r="E1996" t="s">
        <v>88</v>
      </c>
      <c r="F1996" t="s">
        <v>68</v>
      </c>
      <c r="G1996" t="s">
        <v>85</v>
      </c>
      <c r="H1996" t="s">
        <v>207</v>
      </c>
      <c r="I1996">
        <v>402820</v>
      </c>
      <c r="J1996">
        <v>408821</v>
      </c>
      <c r="K1996">
        <f t="shared" si="62"/>
        <v>408.82100000000003</v>
      </c>
      <c r="L1996">
        <f t="shared" si="63"/>
        <v>985.32120414557949</v>
      </c>
    </row>
    <row r="1997" spans="1:12" x14ac:dyDescent="0.35">
      <c r="A1997" t="s">
        <v>118</v>
      </c>
      <c r="B1997">
        <v>72285080</v>
      </c>
      <c r="C1997" t="str">
        <f>VLOOKUP(B1997,[1]Sheet1!A$1:C$84,3,FALSE)</f>
        <v>Non-alloy and other alloy cold finished bars</v>
      </c>
      <c r="D1997" t="s">
        <v>89</v>
      </c>
      <c r="E1997" t="s">
        <v>88</v>
      </c>
      <c r="F1997" t="s">
        <v>68</v>
      </c>
      <c r="G1997" t="s">
        <v>67</v>
      </c>
      <c r="H1997" t="s">
        <v>207</v>
      </c>
      <c r="I1997">
        <v>1954457</v>
      </c>
      <c r="J1997">
        <v>2330961</v>
      </c>
      <c r="K1997">
        <f t="shared" si="62"/>
        <v>2330.9609999999998</v>
      </c>
      <c r="L1997">
        <f t="shared" si="63"/>
        <v>838.47692003426926</v>
      </c>
    </row>
    <row r="1998" spans="1:12" x14ac:dyDescent="0.35">
      <c r="A1998" t="s">
        <v>118</v>
      </c>
      <c r="B1998">
        <v>72285080</v>
      </c>
      <c r="C1998" t="str">
        <f>VLOOKUP(B1998,[1]Sheet1!A$1:C$84,3,FALSE)</f>
        <v>Non-alloy and other alloy cold finished bars</v>
      </c>
      <c r="D1998" t="s">
        <v>80</v>
      </c>
      <c r="E1998" t="s">
        <v>79</v>
      </c>
      <c r="F1998" t="s">
        <v>68</v>
      </c>
      <c r="G1998" t="s">
        <v>85</v>
      </c>
      <c r="H1998" t="s">
        <v>207</v>
      </c>
      <c r="I1998">
        <v>315196</v>
      </c>
      <c r="J1998">
        <v>319892</v>
      </c>
      <c r="K1998">
        <f t="shared" si="62"/>
        <v>319.892</v>
      </c>
      <c r="L1998">
        <f t="shared" si="63"/>
        <v>985.32004551536147</v>
      </c>
    </row>
    <row r="1999" spans="1:12" x14ac:dyDescent="0.35">
      <c r="A1999" t="s">
        <v>118</v>
      </c>
      <c r="B1999">
        <v>72285080</v>
      </c>
      <c r="C1999" t="str">
        <f>VLOOKUP(B1999,[1]Sheet1!A$1:C$84,3,FALSE)</f>
        <v>Non-alloy and other alloy cold finished bars</v>
      </c>
      <c r="D1999" t="s">
        <v>80</v>
      </c>
      <c r="E1999" t="s">
        <v>79</v>
      </c>
      <c r="F1999" t="s">
        <v>68</v>
      </c>
      <c r="G1999" t="s">
        <v>67</v>
      </c>
      <c r="H1999" t="s">
        <v>207</v>
      </c>
      <c r="I1999">
        <v>916081</v>
      </c>
      <c r="J1999">
        <v>770134</v>
      </c>
      <c r="K1999">
        <f t="shared" si="62"/>
        <v>770.13400000000001</v>
      </c>
      <c r="L1999">
        <f t="shared" si="63"/>
        <v>1189.5085790265071</v>
      </c>
    </row>
    <row r="2000" spans="1:12" x14ac:dyDescent="0.35">
      <c r="A2000" t="s">
        <v>117</v>
      </c>
      <c r="B2000">
        <v>72286020</v>
      </c>
      <c r="C2000" t="str">
        <f>VLOOKUP(B2000,[1]Sheet1!A$1:C$84,3,FALSE)</f>
        <v>Non Alloy and Other Alloy Merchant Bars and Light Sections</v>
      </c>
      <c r="D2000" t="s">
        <v>67</v>
      </c>
      <c r="E2000" t="s">
        <v>94</v>
      </c>
      <c r="F2000" t="s">
        <v>68</v>
      </c>
      <c r="G2000" t="s">
        <v>85</v>
      </c>
      <c r="H2000" t="s">
        <v>207</v>
      </c>
      <c r="I2000">
        <v>1119</v>
      </c>
      <c r="J2000">
        <v>467</v>
      </c>
      <c r="K2000">
        <f t="shared" si="62"/>
        <v>0.46700000000000003</v>
      </c>
      <c r="L2000">
        <f t="shared" si="63"/>
        <v>2396.1456102783723</v>
      </c>
    </row>
    <row r="2001" spans="1:12" x14ac:dyDescent="0.35">
      <c r="A2001" t="s">
        <v>117</v>
      </c>
      <c r="B2001">
        <v>72286020</v>
      </c>
      <c r="C2001" t="str">
        <f>VLOOKUP(B2001,[1]Sheet1!A$1:C$84,3,FALSE)</f>
        <v>Non Alloy and Other Alloy Merchant Bars and Light Sections</v>
      </c>
      <c r="D2001" t="s">
        <v>67</v>
      </c>
      <c r="E2001" t="s">
        <v>94</v>
      </c>
      <c r="F2001" t="s">
        <v>68</v>
      </c>
      <c r="G2001" t="s">
        <v>67</v>
      </c>
      <c r="H2001" t="s">
        <v>207</v>
      </c>
      <c r="I2001">
        <v>5905</v>
      </c>
      <c r="J2001">
        <v>1240</v>
      </c>
      <c r="K2001">
        <f t="shared" si="62"/>
        <v>1.24</v>
      </c>
      <c r="L2001">
        <f t="shared" si="63"/>
        <v>4762.0967741935483</v>
      </c>
    </row>
    <row r="2002" spans="1:12" x14ac:dyDescent="0.35">
      <c r="A2002" t="s">
        <v>117</v>
      </c>
      <c r="B2002">
        <v>72286020</v>
      </c>
      <c r="C2002" t="str">
        <f>VLOOKUP(B2002,[1]Sheet1!A$1:C$84,3,FALSE)</f>
        <v>Non Alloy and Other Alloy Merchant Bars and Light Sections</v>
      </c>
      <c r="D2002" t="s">
        <v>92</v>
      </c>
      <c r="E2002" t="s">
        <v>91</v>
      </c>
      <c r="F2002" t="s">
        <v>68</v>
      </c>
      <c r="G2002" t="s">
        <v>85</v>
      </c>
      <c r="H2002" t="s">
        <v>207</v>
      </c>
      <c r="I2002">
        <v>181168</v>
      </c>
      <c r="J2002">
        <v>75585</v>
      </c>
      <c r="K2002">
        <f t="shared" si="62"/>
        <v>75.584999999999994</v>
      </c>
      <c r="L2002">
        <f t="shared" si="63"/>
        <v>2396.8776873718334</v>
      </c>
    </row>
    <row r="2003" spans="1:12" x14ac:dyDescent="0.35">
      <c r="A2003" t="s">
        <v>117</v>
      </c>
      <c r="B2003">
        <v>72286020</v>
      </c>
      <c r="C2003" t="str">
        <f>VLOOKUP(B2003,[1]Sheet1!A$1:C$84,3,FALSE)</f>
        <v>Non Alloy and Other Alloy Merchant Bars and Light Sections</v>
      </c>
      <c r="D2003" t="s">
        <v>92</v>
      </c>
      <c r="E2003" t="s">
        <v>91</v>
      </c>
      <c r="F2003" t="s">
        <v>68</v>
      </c>
      <c r="G2003" t="s">
        <v>67</v>
      </c>
      <c r="H2003" t="s">
        <v>207</v>
      </c>
      <c r="I2003">
        <v>343097</v>
      </c>
      <c r="J2003">
        <v>160008</v>
      </c>
      <c r="K2003">
        <f t="shared" si="62"/>
        <v>160.00800000000001</v>
      </c>
      <c r="L2003">
        <f t="shared" si="63"/>
        <v>2144.2490375481225</v>
      </c>
    </row>
    <row r="2004" spans="1:12" x14ac:dyDescent="0.35">
      <c r="A2004" t="s">
        <v>117</v>
      </c>
      <c r="B2004">
        <v>72286020</v>
      </c>
      <c r="C2004" t="str">
        <f>VLOOKUP(B2004,[1]Sheet1!A$1:C$84,3,FALSE)</f>
        <v>Non Alloy and Other Alloy Merchant Bars and Light Sections</v>
      </c>
      <c r="D2004" t="s">
        <v>89</v>
      </c>
      <c r="E2004" t="s">
        <v>88</v>
      </c>
      <c r="F2004" t="s">
        <v>68</v>
      </c>
      <c r="G2004" t="s">
        <v>85</v>
      </c>
      <c r="H2004" t="s">
        <v>207</v>
      </c>
      <c r="I2004">
        <v>57186</v>
      </c>
      <c r="J2004">
        <v>23859</v>
      </c>
      <c r="K2004">
        <f t="shared" si="62"/>
        <v>23.859000000000002</v>
      </c>
      <c r="L2004">
        <f t="shared" si="63"/>
        <v>2396.8313843832516</v>
      </c>
    </row>
    <row r="2005" spans="1:12" x14ac:dyDescent="0.35">
      <c r="A2005" t="s">
        <v>117</v>
      </c>
      <c r="B2005">
        <v>72286020</v>
      </c>
      <c r="C2005" t="str">
        <f>VLOOKUP(B2005,[1]Sheet1!A$1:C$84,3,FALSE)</f>
        <v>Non Alloy and Other Alloy Merchant Bars and Light Sections</v>
      </c>
      <c r="D2005" t="s">
        <v>89</v>
      </c>
      <c r="E2005" t="s">
        <v>88</v>
      </c>
      <c r="F2005" t="s">
        <v>68</v>
      </c>
      <c r="G2005" t="s">
        <v>67</v>
      </c>
      <c r="H2005" t="s">
        <v>207</v>
      </c>
      <c r="I2005">
        <v>266734</v>
      </c>
      <c r="J2005">
        <v>198000</v>
      </c>
      <c r="K2005">
        <f t="shared" si="62"/>
        <v>198</v>
      </c>
      <c r="L2005">
        <f t="shared" si="63"/>
        <v>1347.1414141414141</v>
      </c>
    </row>
    <row r="2006" spans="1:12" x14ac:dyDescent="0.35">
      <c r="A2006" t="s">
        <v>117</v>
      </c>
      <c r="B2006">
        <v>72286020</v>
      </c>
      <c r="C2006" t="str">
        <f>VLOOKUP(B2006,[1]Sheet1!A$1:C$84,3,FALSE)</f>
        <v>Non Alloy and Other Alloy Merchant Bars and Light Sections</v>
      </c>
      <c r="D2006" t="s">
        <v>80</v>
      </c>
      <c r="E2006" t="s">
        <v>79</v>
      </c>
      <c r="F2006" t="s">
        <v>68</v>
      </c>
      <c r="G2006" t="s">
        <v>85</v>
      </c>
      <c r="H2006" t="s">
        <v>207</v>
      </c>
      <c r="I2006">
        <v>3426</v>
      </c>
      <c r="J2006">
        <v>1428</v>
      </c>
      <c r="K2006">
        <f t="shared" si="62"/>
        <v>1.4279999999999999</v>
      </c>
      <c r="L2006">
        <f t="shared" si="63"/>
        <v>2399.1596638655465</v>
      </c>
    </row>
    <row r="2007" spans="1:12" x14ac:dyDescent="0.35">
      <c r="A2007" t="s">
        <v>117</v>
      </c>
      <c r="B2007">
        <v>72286020</v>
      </c>
      <c r="C2007" t="str">
        <f>VLOOKUP(B2007,[1]Sheet1!A$1:C$84,3,FALSE)</f>
        <v>Non Alloy and Other Alloy Merchant Bars and Light Sections</v>
      </c>
      <c r="D2007" t="s">
        <v>80</v>
      </c>
      <c r="E2007" t="s">
        <v>79</v>
      </c>
      <c r="F2007" t="s">
        <v>68</v>
      </c>
      <c r="G2007" t="s">
        <v>67</v>
      </c>
      <c r="H2007" t="s">
        <v>207</v>
      </c>
      <c r="I2007">
        <v>9603</v>
      </c>
      <c r="J2007">
        <v>773</v>
      </c>
      <c r="K2007">
        <f t="shared" si="62"/>
        <v>0.77300000000000002</v>
      </c>
      <c r="L2007">
        <f t="shared" si="63"/>
        <v>12423.027166882277</v>
      </c>
    </row>
    <row r="2008" spans="1:12" x14ac:dyDescent="0.35">
      <c r="A2008" t="s">
        <v>114</v>
      </c>
      <c r="B2008">
        <v>72286080</v>
      </c>
      <c r="C2008" t="str">
        <f>VLOOKUP(B2008,[1]Sheet1!A$1:C$84,3,FALSE)</f>
        <v>Non Alloy and Other Alloy Merchant Bars and Light Sections</v>
      </c>
      <c r="D2008" t="s">
        <v>67</v>
      </c>
      <c r="E2008" t="s">
        <v>94</v>
      </c>
      <c r="F2008" t="s">
        <v>68</v>
      </c>
      <c r="G2008" t="s">
        <v>85</v>
      </c>
      <c r="H2008" t="s">
        <v>207</v>
      </c>
      <c r="I2008">
        <v>73090</v>
      </c>
      <c r="J2008">
        <v>95166</v>
      </c>
      <c r="K2008">
        <f t="shared" si="62"/>
        <v>95.165999999999997</v>
      </c>
      <c r="L2008">
        <f t="shared" si="63"/>
        <v>768.02639598175824</v>
      </c>
    </row>
    <row r="2009" spans="1:12" x14ac:dyDescent="0.35">
      <c r="A2009" t="s">
        <v>114</v>
      </c>
      <c r="B2009">
        <v>72286080</v>
      </c>
      <c r="C2009" t="str">
        <f>VLOOKUP(B2009,[1]Sheet1!A$1:C$84,3,FALSE)</f>
        <v>Non Alloy and Other Alloy Merchant Bars and Light Sections</v>
      </c>
      <c r="D2009" t="s">
        <v>67</v>
      </c>
      <c r="E2009" t="s">
        <v>94</v>
      </c>
      <c r="F2009" t="s">
        <v>68</v>
      </c>
      <c r="G2009" t="s">
        <v>67</v>
      </c>
      <c r="H2009" t="s">
        <v>207</v>
      </c>
      <c r="I2009">
        <v>415060</v>
      </c>
      <c r="J2009">
        <v>262541</v>
      </c>
      <c r="K2009">
        <f t="shared" si="62"/>
        <v>262.541</v>
      </c>
      <c r="L2009">
        <f t="shared" si="63"/>
        <v>1580.9340255426771</v>
      </c>
    </row>
    <row r="2010" spans="1:12" x14ac:dyDescent="0.35">
      <c r="A2010" t="s">
        <v>114</v>
      </c>
      <c r="B2010">
        <v>72286080</v>
      </c>
      <c r="C2010" t="str">
        <f>VLOOKUP(B2010,[1]Sheet1!A$1:C$84,3,FALSE)</f>
        <v>Non Alloy and Other Alloy Merchant Bars and Light Sections</v>
      </c>
      <c r="D2010" t="s">
        <v>72</v>
      </c>
      <c r="E2010" t="s">
        <v>93</v>
      </c>
      <c r="F2010" t="s">
        <v>68</v>
      </c>
      <c r="G2010" t="s">
        <v>85</v>
      </c>
      <c r="H2010" t="s">
        <v>207</v>
      </c>
      <c r="I2010">
        <v>914</v>
      </c>
      <c r="J2010">
        <v>1190</v>
      </c>
      <c r="K2010">
        <f t="shared" si="62"/>
        <v>1.19</v>
      </c>
      <c r="L2010">
        <f t="shared" si="63"/>
        <v>768.06722689075639</v>
      </c>
    </row>
    <row r="2011" spans="1:12" x14ac:dyDescent="0.35">
      <c r="A2011" t="s">
        <v>114</v>
      </c>
      <c r="B2011">
        <v>72286080</v>
      </c>
      <c r="C2011" t="str">
        <f>VLOOKUP(B2011,[1]Sheet1!A$1:C$84,3,FALSE)</f>
        <v>Non Alloy and Other Alloy Merchant Bars and Light Sections</v>
      </c>
      <c r="D2011" t="s">
        <v>72</v>
      </c>
      <c r="E2011" t="s">
        <v>93</v>
      </c>
      <c r="F2011" t="s">
        <v>68</v>
      </c>
      <c r="G2011" t="s">
        <v>67</v>
      </c>
      <c r="H2011" t="s">
        <v>207</v>
      </c>
      <c r="I2011">
        <v>1177</v>
      </c>
      <c r="J2011">
        <v>14</v>
      </c>
      <c r="K2011">
        <f t="shared" si="62"/>
        <v>1.4E-2</v>
      </c>
      <c r="L2011">
        <f t="shared" si="63"/>
        <v>84071.428571428565</v>
      </c>
    </row>
    <row r="2012" spans="1:12" x14ac:dyDescent="0.35">
      <c r="A2012" t="s">
        <v>114</v>
      </c>
      <c r="B2012">
        <v>72286080</v>
      </c>
      <c r="C2012" t="str">
        <f>VLOOKUP(B2012,[1]Sheet1!A$1:C$84,3,FALSE)</f>
        <v>Non Alloy and Other Alloy Merchant Bars and Light Sections</v>
      </c>
      <c r="D2012" t="s">
        <v>92</v>
      </c>
      <c r="E2012" t="s">
        <v>91</v>
      </c>
      <c r="F2012" t="s">
        <v>68</v>
      </c>
      <c r="G2012" t="s">
        <v>85</v>
      </c>
      <c r="H2012" t="s">
        <v>207</v>
      </c>
      <c r="I2012">
        <v>29821</v>
      </c>
      <c r="J2012">
        <v>38829</v>
      </c>
      <c r="K2012">
        <f t="shared" si="62"/>
        <v>38.829000000000001</v>
      </c>
      <c r="L2012">
        <f t="shared" si="63"/>
        <v>768.00844729454786</v>
      </c>
    </row>
    <row r="2013" spans="1:12" x14ac:dyDescent="0.35">
      <c r="A2013" t="s">
        <v>114</v>
      </c>
      <c r="B2013">
        <v>72286080</v>
      </c>
      <c r="C2013" t="str">
        <f>VLOOKUP(B2013,[1]Sheet1!A$1:C$84,3,FALSE)</f>
        <v>Non Alloy and Other Alloy Merchant Bars and Light Sections</v>
      </c>
      <c r="D2013" t="s">
        <v>92</v>
      </c>
      <c r="E2013" t="s">
        <v>91</v>
      </c>
      <c r="F2013" t="s">
        <v>68</v>
      </c>
      <c r="G2013" t="s">
        <v>67</v>
      </c>
      <c r="H2013" t="s">
        <v>207</v>
      </c>
      <c r="I2013">
        <v>56042</v>
      </c>
      <c r="J2013">
        <v>8787</v>
      </c>
      <c r="K2013">
        <f t="shared" si="62"/>
        <v>8.7870000000000008</v>
      </c>
      <c r="L2013">
        <f t="shared" si="63"/>
        <v>6377.830886536929</v>
      </c>
    </row>
    <row r="2014" spans="1:12" x14ac:dyDescent="0.35">
      <c r="A2014" t="s">
        <v>114</v>
      </c>
      <c r="B2014">
        <v>72286080</v>
      </c>
      <c r="C2014" t="str">
        <f>VLOOKUP(B2014,[1]Sheet1!A$1:C$84,3,FALSE)</f>
        <v>Non Alloy and Other Alloy Merchant Bars and Light Sections</v>
      </c>
      <c r="D2014" t="s">
        <v>89</v>
      </c>
      <c r="E2014" t="s">
        <v>88</v>
      </c>
      <c r="F2014" t="s">
        <v>68</v>
      </c>
      <c r="G2014" t="s">
        <v>85</v>
      </c>
      <c r="H2014" t="s">
        <v>207</v>
      </c>
      <c r="I2014">
        <v>66737</v>
      </c>
      <c r="J2014">
        <v>86894</v>
      </c>
      <c r="K2014">
        <f t="shared" si="62"/>
        <v>86.894000000000005</v>
      </c>
      <c r="L2014">
        <f t="shared" si="63"/>
        <v>768.02771192487398</v>
      </c>
    </row>
    <row r="2015" spans="1:12" x14ac:dyDescent="0.35">
      <c r="A2015" t="s">
        <v>114</v>
      </c>
      <c r="B2015">
        <v>72286080</v>
      </c>
      <c r="C2015" t="str">
        <f>VLOOKUP(B2015,[1]Sheet1!A$1:C$84,3,FALSE)</f>
        <v>Non Alloy and Other Alloy Merchant Bars and Light Sections</v>
      </c>
      <c r="D2015" t="s">
        <v>89</v>
      </c>
      <c r="E2015" t="s">
        <v>88</v>
      </c>
      <c r="F2015" t="s">
        <v>68</v>
      </c>
      <c r="G2015" t="s">
        <v>67</v>
      </c>
      <c r="H2015" t="s">
        <v>207</v>
      </c>
      <c r="I2015">
        <v>318334</v>
      </c>
      <c r="J2015">
        <v>228755</v>
      </c>
      <c r="K2015">
        <f t="shared" si="62"/>
        <v>228.755</v>
      </c>
      <c r="L2015">
        <f t="shared" si="63"/>
        <v>1391.5936263688225</v>
      </c>
    </row>
    <row r="2016" spans="1:12" x14ac:dyDescent="0.35">
      <c r="A2016" t="s">
        <v>114</v>
      </c>
      <c r="B2016">
        <v>72286080</v>
      </c>
      <c r="C2016" t="str">
        <f>VLOOKUP(B2016,[1]Sheet1!A$1:C$84,3,FALSE)</f>
        <v>Non Alloy and Other Alloy Merchant Bars and Light Sections</v>
      </c>
      <c r="D2016" t="s">
        <v>80</v>
      </c>
      <c r="E2016" t="s">
        <v>79</v>
      </c>
      <c r="F2016" t="s">
        <v>68</v>
      </c>
      <c r="G2016" t="s">
        <v>85</v>
      </c>
      <c r="H2016" t="s">
        <v>207</v>
      </c>
      <c r="I2016">
        <v>99504</v>
      </c>
      <c r="J2016">
        <v>129558</v>
      </c>
      <c r="K2016">
        <f t="shared" si="62"/>
        <v>129.55799999999999</v>
      </c>
      <c r="L2016">
        <f t="shared" si="63"/>
        <v>768.02667531144357</v>
      </c>
    </row>
    <row r="2017" spans="1:12" x14ac:dyDescent="0.35">
      <c r="A2017" t="s">
        <v>114</v>
      </c>
      <c r="B2017">
        <v>72286080</v>
      </c>
      <c r="C2017" t="str">
        <f>VLOOKUP(B2017,[1]Sheet1!A$1:C$84,3,FALSE)</f>
        <v>Non Alloy and Other Alloy Merchant Bars and Light Sections</v>
      </c>
      <c r="D2017" t="s">
        <v>80</v>
      </c>
      <c r="E2017" t="s">
        <v>79</v>
      </c>
      <c r="F2017" t="s">
        <v>68</v>
      </c>
      <c r="G2017" t="s">
        <v>67</v>
      </c>
      <c r="H2017" t="s">
        <v>207</v>
      </c>
      <c r="I2017">
        <v>285847</v>
      </c>
      <c r="J2017">
        <v>263610</v>
      </c>
      <c r="K2017">
        <f t="shared" si="62"/>
        <v>263.61</v>
      </c>
      <c r="L2017">
        <f t="shared" si="63"/>
        <v>1084.3556769470049</v>
      </c>
    </row>
    <row r="2018" spans="1:12" x14ac:dyDescent="0.35">
      <c r="A2018" t="s">
        <v>114</v>
      </c>
      <c r="B2018">
        <v>72286080</v>
      </c>
      <c r="C2018" t="str">
        <f>VLOOKUP(B2018,[1]Sheet1!A$1:C$84,3,FALSE)</f>
        <v>Non Alloy and Other Alloy Merchant Bars and Light Sections</v>
      </c>
      <c r="D2018" t="s">
        <v>116</v>
      </c>
      <c r="E2018" t="s">
        <v>115</v>
      </c>
      <c r="F2018" t="s">
        <v>68</v>
      </c>
      <c r="G2018" t="s">
        <v>85</v>
      </c>
      <c r="H2018" t="s">
        <v>207</v>
      </c>
      <c r="I2018">
        <v>1469</v>
      </c>
      <c r="J2018">
        <v>1913</v>
      </c>
      <c r="K2018">
        <f t="shared" si="62"/>
        <v>1.913</v>
      </c>
      <c r="L2018">
        <f t="shared" si="63"/>
        <v>767.90381599581804</v>
      </c>
    </row>
    <row r="2019" spans="1:12" x14ac:dyDescent="0.35">
      <c r="A2019" t="s">
        <v>114</v>
      </c>
      <c r="B2019">
        <v>72286080</v>
      </c>
      <c r="C2019" t="str">
        <f>VLOOKUP(B2019,[1]Sheet1!A$1:C$84,3,FALSE)</f>
        <v>Non Alloy and Other Alloy Merchant Bars and Light Sections</v>
      </c>
      <c r="D2019" t="s">
        <v>116</v>
      </c>
      <c r="E2019" t="s">
        <v>115</v>
      </c>
      <c r="F2019" t="s">
        <v>68</v>
      </c>
      <c r="G2019" t="s">
        <v>67</v>
      </c>
      <c r="H2019" t="s">
        <v>207</v>
      </c>
      <c r="I2019">
        <v>8052</v>
      </c>
      <c r="J2019">
        <v>8125</v>
      </c>
      <c r="K2019">
        <f t="shared" si="62"/>
        <v>8.125</v>
      </c>
      <c r="L2019">
        <f t="shared" si="63"/>
        <v>991.01538461538462</v>
      </c>
    </row>
    <row r="2020" spans="1:12" x14ac:dyDescent="0.35">
      <c r="A2020" t="s">
        <v>114</v>
      </c>
      <c r="B2020">
        <v>72286080</v>
      </c>
      <c r="C2020" t="str">
        <f>VLOOKUP(B2020,[1]Sheet1!A$1:C$84,3,FALSE)</f>
        <v>Non Alloy and Other Alloy Merchant Bars and Light Sections</v>
      </c>
      <c r="D2020" t="s">
        <v>97</v>
      </c>
      <c r="E2020" t="s">
        <v>96</v>
      </c>
      <c r="F2020" t="s">
        <v>68</v>
      </c>
      <c r="G2020" t="s">
        <v>85</v>
      </c>
      <c r="H2020" t="s">
        <v>207</v>
      </c>
      <c r="I2020">
        <v>10056</v>
      </c>
      <c r="J2020">
        <v>13092</v>
      </c>
      <c r="K2020">
        <f t="shared" si="62"/>
        <v>13.092000000000001</v>
      </c>
      <c r="L2020">
        <f t="shared" si="63"/>
        <v>768.10265811182398</v>
      </c>
    </row>
    <row r="2021" spans="1:12" x14ac:dyDescent="0.35">
      <c r="A2021" t="s">
        <v>114</v>
      </c>
      <c r="B2021">
        <v>72286080</v>
      </c>
      <c r="C2021" t="str">
        <f>VLOOKUP(B2021,[1]Sheet1!A$1:C$84,3,FALSE)</f>
        <v>Non Alloy and Other Alloy Merchant Bars and Light Sections</v>
      </c>
      <c r="D2021" t="s">
        <v>97</v>
      </c>
      <c r="E2021" t="s">
        <v>96</v>
      </c>
      <c r="F2021" t="s">
        <v>68</v>
      </c>
      <c r="G2021" t="s">
        <v>67</v>
      </c>
      <c r="H2021" t="s">
        <v>207</v>
      </c>
      <c r="I2021">
        <v>466598</v>
      </c>
      <c r="J2021">
        <v>85403</v>
      </c>
      <c r="K2021">
        <f t="shared" si="62"/>
        <v>85.403000000000006</v>
      </c>
      <c r="L2021">
        <f t="shared" si="63"/>
        <v>5463.4848892896034</v>
      </c>
    </row>
    <row r="2022" spans="1:12" x14ac:dyDescent="0.35">
      <c r="A2022" t="s">
        <v>114</v>
      </c>
      <c r="B2022">
        <v>72286080</v>
      </c>
      <c r="C2022" t="str">
        <f>VLOOKUP(B2022,[1]Sheet1!A$1:C$84,3,FALSE)</f>
        <v>Non Alloy and Other Alloy Merchant Bars and Light Sections</v>
      </c>
      <c r="D2022" t="s">
        <v>110</v>
      </c>
      <c r="E2022" t="s">
        <v>109</v>
      </c>
      <c r="F2022" t="s">
        <v>68</v>
      </c>
      <c r="G2022" t="s">
        <v>85</v>
      </c>
      <c r="H2022" t="s">
        <v>207</v>
      </c>
      <c r="I2022">
        <v>56501</v>
      </c>
      <c r="J2022">
        <v>73566</v>
      </c>
      <c r="K2022">
        <f t="shared" si="62"/>
        <v>73.566000000000003</v>
      </c>
      <c r="L2022">
        <f t="shared" si="63"/>
        <v>768.03142756164527</v>
      </c>
    </row>
    <row r="2023" spans="1:12" x14ac:dyDescent="0.35">
      <c r="A2023" t="s">
        <v>114</v>
      </c>
      <c r="B2023">
        <v>72286080</v>
      </c>
      <c r="C2023" t="str">
        <f>VLOOKUP(B2023,[1]Sheet1!A$1:C$84,3,FALSE)</f>
        <v>Non Alloy and Other Alloy Merchant Bars and Light Sections</v>
      </c>
      <c r="D2023" t="s">
        <v>110</v>
      </c>
      <c r="E2023" t="s">
        <v>109</v>
      </c>
      <c r="F2023" t="s">
        <v>68</v>
      </c>
      <c r="G2023" t="s">
        <v>67</v>
      </c>
      <c r="H2023" t="s">
        <v>207</v>
      </c>
      <c r="I2023">
        <v>262549</v>
      </c>
      <c r="J2023">
        <v>304275</v>
      </c>
      <c r="K2023">
        <f t="shared" si="62"/>
        <v>304.27499999999998</v>
      </c>
      <c r="L2023">
        <f t="shared" si="63"/>
        <v>862.8674718593378</v>
      </c>
    </row>
    <row r="2024" spans="1:12" x14ac:dyDescent="0.35">
      <c r="A2024" t="s">
        <v>113</v>
      </c>
      <c r="B2024">
        <v>72287010</v>
      </c>
      <c r="C2024" t="str">
        <f>VLOOKUP(B2024,[1]Sheet1!A$1:C$84,3,FALSE)</f>
        <v>Non Alloy and Other Alloy Merchant Bars and Light Sections</v>
      </c>
      <c r="D2024" t="s">
        <v>67</v>
      </c>
      <c r="E2024" t="s">
        <v>94</v>
      </c>
      <c r="F2024" t="s">
        <v>68</v>
      </c>
      <c r="G2024" t="s">
        <v>85</v>
      </c>
      <c r="H2024" t="s">
        <v>207</v>
      </c>
      <c r="I2024">
        <v>5</v>
      </c>
      <c r="J2024">
        <v>6</v>
      </c>
      <c r="K2024">
        <f t="shared" si="62"/>
        <v>6.0000000000000001E-3</v>
      </c>
      <c r="L2024">
        <f t="shared" si="63"/>
        <v>833.33333333333337</v>
      </c>
    </row>
    <row r="2025" spans="1:12" x14ac:dyDescent="0.35">
      <c r="A2025" t="s">
        <v>113</v>
      </c>
      <c r="B2025">
        <v>72287010</v>
      </c>
      <c r="C2025" t="str">
        <f>VLOOKUP(B2025,[1]Sheet1!A$1:C$84,3,FALSE)</f>
        <v>Non Alloy and Other Alloy Merchant Bars and Light Sections</v>
      </c>
      <c r="D2025" t="s">
        <v>67</v>
      </c>
      <c r="E2025" t="s">
        <v>94</v>
      </c>
      <c r="F2025" t="s">
        <v>68</v>
      </c>
      <c r="G2025" t="s">
        <v>67</v>
      </c>
      <c r="H2025" t="s">
        <v>207</v>
      </c>
      <c r="I2025">
        <v>25</v>
      </c>
      <c r="J2025">
        <v>8</v>
      </c>
      <c r="K2025">
        <f t="shared" si="62"/>
        <v>8.0000000000000002E-3</v>
      </c>
      <c r="L2025">
        <f t="shared" si="63"/>
        <v>3125</v>
      </c>
    </row>
    <row r="2026" spans="1:12" x14ac:dyDescent="0.35">
      <c r="A2026" t="s">
        <v>113</v>
      </c>
      <c r="B2026">
        <v>72287010</v>
      </c>
      <c r="C2026" t="str">
        <f>VLOOKUP(B2026,[1]Sheet1!A$1:C$84,3,FALSE)</f>
        <v>Non Alloy and Other Alloy Merchant Bars and Light Sections</v>
      </c>
      <c r="D2026" t="s">
        <v>92</v>
      </c>
      <c r="E2026" t="s">
        <v>91</v>
      </c>
      <c r="F2026" t="s">
        <v>68</v>
      </c>
      <c r="G2026" t="s">
        <v>85</v>
      </c>
      <c r="H2026" t="s">
        <v>207</v>
      </c>
      <c r="I2026">
        <v>84250</v>
      </c>
      <c r="J2026">
        <v>99515</v>
      </c>
      <c r="K2026">
        <f t="shared" si="62"/>
        <v>99.515000000000001</v>
      </c>
      <c r="L2026">
        <f t="shared" si="63"/>
        <v>846.60603929055924</v>
      </c>
    </row>
    <row r="2027" spans="1:12" x14ac:dyDescent="0.35">
      <c r="A2027" t="s">
        <v>113</v>
      </c>
      <c r="B2027">
        <v>72287010</v>
      </c>
      <c r="C2027" t="str">
        <f>VLOOKUP(B2027,[1]Sheet1!A$1:C$84,3,FALSE)</f>
        <v>Non Alloy and Other Alloy Merchant Bars and Light Sections</v>
      </c>
      <c r="D2027" t="s">
        <v>92</v>
      </c>
      <c r="E2027" t="s">
        <v>91</v>
      </c>
      <c r="F2027" t="s">
        <v>68</v>
      </c>
      <c r="G2027" t="s">
        <v>67</v>
      </c>
      <c r="H2027" t="s">
        <v>207</v>
      </c>
      <c r="I2027">
        <v>152048</v>
      </c>
      <c r="J2027">
        <v>132585</v>
      </c>
      <c r="K2027">
        <f t="shared" si="62"/>
        <v>132.58500000000001</v>
      </c>
      <c r="L2027">
        <f t="shared" si="63"/>
        <v>1146.7963947656219</v>
      </c>
    </row>
    <row r="2028" spans="1:12" x14ac:dyDescent="0.35">
      <c r="A2028" t="s">
        <v>113</v>
      </c>
      <c r="B2028">
        <v>72287010</v>
      </c>
      <c r="C2028" t="str">
        <f>VLOOKUP(B2028,[1]Sheet1!A$1:C$84,3,FALSE)</f>
        <v>Non Alloy and Other Alloy Merchant Bars and Light Sections</v>
      </c>
      <c r="D2028" t="s">
        <v>89</v>
      </c>
      <c r="E2028" t="s">
        <v>88</v>
      </c>
      <c r="F2028" t="s">
        <v>68</v>
      </c>
      <c r="G2028" t="s">
        <v>85</v>
      </c>
      <c r="H2028" t="s">
        <v>207</v>
      </c>
      <c r="I2028">
        <v>33873</v>
      </c>
      <c r="J2028">
        <v>40009</v>
      </c>
      <c r="K2028">
        <f t="shared" si="62"/>
        <v>40.009</v>
      </c>
      <c r="L2028">
        <f t="shared" si="63"/>
        <v>846.63450723587187</v>
      </c>
    </row>
    <row r="2029" spans="1:12" x14ac:dyDescent="0.35">
      <c r="A2029" t="s">
        <v>113</v>
      </c>
      <c r="B2029">
        <v>72287010</v>
      </c>
      <c r="C2029" t="str">
        <f>VLOOKUP(B2029,[1]Sheet1!A$1:C$84,3,FALSE)</f>
        <v>Non Alloy and Other Alloy Merchant Bars and Light Sections</v>
      </c>
      <c r="D2029" t="s">
        <v>89</v>
      </c>
      <c r="E2029" t="s">
        <v>88</v>
      </c>
      <c r="F2029" t="s">
        <v>68</v>
      </c>
      <c r="G2029" t="s">
        <v>67</v>
      </c>
      <c r="H2029" t="s">
        <v>207</v>
      </c>
      <c r="I2029">
        <v>164879</v>
      </c>
      <c r="J2029">
        <v>31669</v>
      </c>
      <c r="K2029">
        <f t="shared" si="62"/>
        <v>31.669</v>
      </c>
      <c r="L2029">
        <f t="shared" si="63"/>
        <v>5206.321639458145</v>
      </c>
    </row>
    <row r="2030" spans="1:12" x14ac:dyDescent="0.35">
      <c r="A2030" t="s">
        <v>113</v>
      </c>
      <c r="B2030">
        <v>72287010</v>
      </c>
      <c r="C2030" t="str">
        <f>VLOOKUP(B2030,[1]Sheet1!A$1:C$84,3,FALSE)</f>
        <v>Non Alloy and Other Alloy Merchant Bars and Light Sections</v>
      </c>
      <c r="D2030" t="s">
        <v>76</v>
      </c>
      <c r="E2030" t="s">
        <v>75</v>
      </c>
      <c r="F2030" t="s">
        <v>68</v>
      </c>
      <c r="G2030" t="s">
        <v>85</v>
      </c>
      <c r="H2030" t="s">
        <v>207</v>
      </c>
      <c r="I2030">
        <v>506514</v>
      </c>
      <c r="J2030">
        <v>598282</v>
      </c>
      <c r="K2030">
        <f t="shared" si="62"/>
        <v>598.28200000000004</v>
      </c>
      <c r="L2030">
        <f t="shared" si="63"/>
        <v>846.61413848319012</v>
      </c>
    </row>
    <row r="2031" spans="1:12" x14ac:dyDescent="0.35">
      <c r="A2031" t="s">
        <v>113</v>
      </c>
      <c r="B2031">
        <v>72287010</v>
      </c>
      <c r="C2031" t="str">
        <f>VLOOKUP(B2031,[1]Sheet1!A$1:C$84,3,FALSE)</f>
        <v>Non Alloy and Other Alloy Merchant Bars and Light Sections</v>
      </c>
      <c r="D2031" t="s">
        <v>76</v>
      </c>
      <c r="E2031" t="s">
        <v>75</v>
      </c>
      <c r="F2031" t="s">
        <v>68</v>
      </c>
      <c r="G2031" t="s">
        <v>67</v>
      </c>
      <c r="H2031" t="s">
        <v>207</v>
      </c>
      <c r="I2031">
        <v>1743329</v>
      </c>
      <c r="J2031">
        <v>2162154</v>
      </c>
      <c r="K2031">
        <f t="shared" si="62"/>
        <v>2162.154</v>
      </c>
      <c r="L2031">
        <f t="shared" si="63"/>
        <v>806.29270625496611</v>
      </c>
    </row>
    <row r="2032" spans="1:12" x14ac:dyDescent="0.35">
      <c r="A2032" t="s">
        <v>113</v>
      </c>
      <c r="B2032">
        <v>72287010</v>
      </c>
      <c r="C2032" t="str">
        <f>VLOOKUP(B2032,[1]Sheet1!A$1:C$84,3,FALSE)</f>
        <v>Non Alloy and Other Alloy Merchant Bars and Light Sections</v>
      </c>
      <c r="D2032" t="s">
        <v>97</v>
      </c>
      <c r="E2032" t="s">
        <v>96</v>
      </c>
      <c r="F2032" t="s">
        <v>68</v>
      </c>
      <c r="G2032" t="s">
        <v>85</v>
      </c>
      <c r="H2032" t="s">
        <v>207</v>
      </c>
      <c r="I2032">
        <v>246</v>
      </c>
      <c r="J2032">
        <v>290</v>
      </c>
      <c r="K2032">
        <f t="shared" si="62"/>
        <v>0.28999999999999998</v>
      </c>
      <c r="L2032">
        <f t="shared" si="63"/>
        <v>848.27586206896558</v>
      </c>
    </row>
    <row r="2033" spans="1:12" x14ac:dyDescent="0.35">
      <c r="A2033" t="s">
        <v>113</v>
      </c>
      <c r="B2033">
        <v>72287010</v>
      </c>
      <c r="C2033" t="str">
        <f>VLOOKUP(B2033,[1]Sheet1!A$1:C$84,3,FALSE)</f>
        <v>Non Alloy and Other Alloy Merchant Bars and Light Sections</v>
      </c>
      <c r="D2033" t="s">
        <v>97</v>
      </c>
      <c r="E2033" t="s">
        <v>96</v>
      </c>
      <c r="F2033" t="s">
        <v>68</v>
      </c>
      <c r="G2033" t="s">
        <v>67</v>
      </c>
      <c r="H2033" t="s">
        <v>207</v>
      </c>
      <c r="I2033">
        <v>11304</v>
      </c>
      <c r="J2033">
        <v>7441</v>
      </c>
      <c r="K2033">
        <f t="shared" si="62"/>
        <v>7.4409999999999998</v>
      </c>
      <c r="L2033">
        <f t="shared" si="63"/>
        <v>1519.1506517941136</v>
      </c>
    </row>
    <row r="2034" spans="1:12" x14ac:dyDescent="0.35">
      <c r="A2034" t="s">
        <v>112</v>
      </c>
      <c r="B2034">
        <v>72287090</v>
      </c>
      <c r="C2034" t="str">
        <f>VLOOKUP(B2034,[1]Sheet1!A$1:C$84,3,FALSE)</f>
        <v>Non Alloy and Other Alloy Merchant Bars and Light Sections</v>
      </c>
      <c r="D2034" t="s">
        <v>72</v>
      </c>
      <c r="E2034" t="s">
        <v>93</v>
      </c>
      <c r="F2034" t="s">
        <v>68</v>
      </c>
      <c r="G2034" t="s">
        <v>85</v>
      </c>
      <c r="H2034" t="s">
        <v>207</v>
      </c>
      <c r="I2034">
        <v>29215</v>
      </c>
      <c r="J2034">
        <v>5579</v>
      </c>
      <c r="K2034">
        <f t="shared" si="62"/>
        <v>5.5789999999999997</v>
      </c>
      <c r="L2034">
        <f t="shared" si="63"/>
        <v>5236.6015414948915</v>
      </c>
    </row>
    <row r="2035" spans="1:12" x14ac:dyDescent="0.35">
      <c r="A2035" t="s">
        <v>112</v>
      </c>
      <c r="B2035">
        <v>72287090</v>
      </c>
      <c r="C2035" t="str">
        <f>VLOOKUP(B2035,[1]Sheet1!A$1:C$84,3,FALSE)</f>
        <v>Non Alloy and Other Alloy Merchant Bars and Light Sections</v>
      </c>
      <c r="D2035" t="s">
        <v>72</v>
      </c>
      <c r="E2035" t="s">
        <v>93</v>
      </c>
      <c r="F2035" t="s">
        <v>68</v>
      </c>
      <c r="G2035" t="s">
        <v>67</v>
      </c>
      <c r="H2035" t="s">
        <v>207</v>
      </c>
      <c r="I2035">
        <v>30209</v>
      </c>
      <c r="J2035">
        <v>32378</v>
      </c>
      <c r="K2035">
        <f t="shared" si="62"/>
        <v>32.378</v>
      </c>
      <c r="L2035">
        <f t="shared" si="63"/>
        <v>933.01006856507502</v>
      </c>
    </row>
    <row r="2036" spans="1:12" x14ac:dyDescent="0.35">
      <c r="A2036" t="s">
        <v>112</v>
      </c>
      <c r="B2036">
        <v>72287090</v>
      </c>
      <c r="C2036" t="str">
        <f>VLOOKUP(B2036,[1]Sheet1!A$1:C$84,3,FALSE)</f>
        <v>Non Alloy and Other Alloy Merchant Bars and Light Sections</v>
      </c>
      <c r="D2036" t="s">
        <v>92</v>
      </c>
      <c r="E2036" t="s">
        <v>91</v>
      </c>
      <c r="F2036" t="s">
        <v>68</v>
      </c>
      <c r="G2036" t="s">
        <v>85</v>
      </c>
      <c r="H2036" t="s">
        <v>207</v>
      </c>
      <c r="I2036">
        <v>164265</v>
      </c>
      <c r="J2036">
        <v>31374</v>
      </c>
      <c r="K2036">
        <f t="shared" si="62"/>
        <v>31.373999999999999</v>
      </c>
      <c r="L2036">
        <f t="shared" si="63"/>
        <v>5235.7047236565313</v>
      </c>
    </row>
    <row r="2037" spans="1:12" x14ac:dyDescent="0.35">
      <c r="A2037" t="s">
        <v>112</v>
      </c>
      <c r="B2037">
        <v>72287090</v>
      </c>
      <c r="C2037" t="str">
        <f>VLOOKUP(B2037,[1]Sheet1!A$1:C$84,3,FALSE)</f>
        <v>Non Alloy and Other Alloy Merchant Bars and Light Sections</v>
      </c>
      <c r="D2037" t="s">
        <v>92</v>
      </c>
      <c r="E2037" t="s">
        <v>91</v>
      </c>
      <c r="F2037" t="s">
        <v>68</v>
      </c>
      <c r="G2037" t="s">
        <v>67</v>
      </c>
      <c r="H2037" t="s">
        <v>207</v>
      </c>
      <c r="I2037">
        <v>312575</v>
      </c>
      <c r="J2037">
        <v>65506</v>
      </c>
      <c r="K2037">
        <f t="shared" si="62"/>
        <v>65.506</v>
      </c>
      <c r="L2037">
        <f t="shared" si="63"/>
        <v>4771.7003022623885</v>
      </c>
    </row>
    <row r="2038" spans="1:12" x14ac:dyDescent="0.35">
      <c r="A2038" t="s">
        <v>112</v>
      </c>
      <c r="B2038">
        <v>72287090</v>
      </c>
      <c r="C2038" t="str">
        <f>VLOOKUP(B2038,[1]Sheet1!A$1:C$84,3,FALSE)</f>
        <v>Non Alloy and Other Alloy Merchant Bars and Light Sections</v>
      </c>
      <c r="D2038" t="s">
        <v>89</v>
      </c>
      <c r="E2038" t="s">
        <v>88</v>
      </c>
      <c r="F2038" t="s">
        <v>68</v>
      </c>
      <c r="G2038" t="s">
        <v>85</v>
      </c>
      <c r="H2038" t="s">
        <v>207</v>
      </c>
      <c r="I2038">
        <v>12528</v>
      </c>
      <c r="J2038">
        <v>2393</v>
      </c>
      <c r="K2038">
        <f t="shared" si="62"/>
        <v>2.3929999999999998</v>
      </c>
      <c r="L2038">
        <f t="shared" si="63"/>
        <v>5235.269536147096</v>
      </c>
    </row>
    <row r="2039" spans="1:12" x14ac:dyDescent="0.35">
      <c r="A2039" t="s">
        <v>112</v>
      </c>
      <c r="B2039">
        <v>72287090</v>
      </c>
      <c r="C2039" t="str">
        <f>VLOOKUP(B2039,[1]Sheet1!A$1:C$84,3,FALSE)</f>
        <v>Non Alloy and Other Alloy Merchant Bars and Light Sections</v>
      </c>
      <c r="D2039" t="s">
        <v>89</v>
      </c>
      <c r="E2039" t="s">
        <v>88</v>
      </c>
      <c r="F2039" t="s">
        <v>68</v>
      </c>
      <c r="G2039" t="s">
        <v>67</v>
      </c>
      <c r="H2039" t="s">
        <v>207</v>
      </c>
      <c r="I2039">
        <v>60324</v>
      </c>
      <c r="J2039">
        <v>13036</v>
      </c>
      <c r="K2039">
        <f t="shared" si="62"/>
        <v>13.036</v>
      </c>
      <c r="L2039">
        <f t="shared" si="63"/>
        <v>4627.4930960417305</v>
      </c>
    </row>
    <row r="2040" spans="1:12" x14ac:dyDescent="0.35">
      <c r="A2040" t="s">
        <v>112</v>
      </c>
      <c r="B2040">
        <v>72287090</v>
      </c>
      <c r="C2040" t="str">
        <f>VLOOKUP(B2040,[1]Sheet1!A$1:C$84,3,FALSE)</f>
        <v>Non Alloy and Other Alloy Merchant Bars and Light Sections</v>
      </c>
      <c r="D2040" t="s">
        <v>87</v>
      </c>
      <c r="E2040" t="s">
        <v>86</v>
      </c>
      <c r="F2040" t="s">
        <v>68</v>
      </c>
      <c r="G2040" t="s">
        <v>85</v>
      </c>
      <c r="H2040" t="s">
        <v>207</v>
      </c>
      <c r="I2040">
        <v>106</v>
      </c>
      <c r="J2040">
        <v>20</v>
      </c>
      <c r="K2040">
        <f t="shared" si="62"/>
        <v>0.02</v>
      </c>
      <c r="L2040">
        <f t="shared" si="63"/>
        <v>5300</v>
      </c>
    </row>
    <row r="2041" spans="1:12" x14ac:dyDescent="0.35">
      <c r="A2041" t="s">
        <v>112</v>
      </c>
      <c r="B2041">
        <v>72287090</v>
      </c>
      <c r="C2041" t="str">
        <f>VLOOKUP(B2041,[1]Sheet1!A$1:C$84,3,FALSE)</f>
        <v>Non Alloy and Other Alloy Merchant Bars and Light Sections</v>
      </c>
      <c r="D2041" t="s">
        <v>87</v>
      </c>
      <c r="E2041" t="s">
        <v>86</v>
      </c>
      <c r="F2041" t="s">
        <v>68</v>
      </c>
      <c r="G2041" t="s">
        <v>67</v>
      </c>
      <c r="H2041" t="s">
        <v>207</v>
      </c>
      <c r="I2041">
        <v>77</v>
      </c>
      <c r="J2041">
        <v>8</v>
      </c>
      <c r="K2041">
        <f t="shared" si="62"/>
        <v>8.0000000000000002E-3</v>
      </c>
      <c r="L2041">
        <f t="shared" si="63"/>
        <v>9625</v>
      </c>
    </row>
    <row r="2042" spans="1:12" x14ac:dyDescent="0.35">
      <c r="A2042" t="s">
        <v>112</v>
      </c>
      <c r="B2042">
        <v>72287090</v>
      </c>
      <c r="C2042" t="str">
        <f>VLOOKUP(B2042,[1]Sheet1!A$1:C$84,3,FALSE)</f>
        <v>Non Alloy and Other Alloy Merchant Bars and Light Sections</v>
      </c>
      <c r="D2042" t="s">
        <v>84</v>
      </c>
      <c r="E2042" t="s">
        <v>83</v>
      </c>
      <c r="F2042" t="s">
        <v>68</v>
      </c>
      <c r="G2042" t="s">
        <v>67</v>
      </c>
      <c r="H2042" t="s">
        <v>207</v>
      </c>
      <c r="I2042">
        <v>525</v>
      </c>
      <c r="J2042">
        <v>4</v>
      </c>
      <c r="K2042">
        <f t="shared" si="62"/>
        <v>4.0000000000000001E-3</v>
      </c>
      <c r="L2042">
        <f t="shared" si="63"/>
        <v>131250</v>
      </c>
    </row>
    <row r="2043" spans="1:12" x14ac:dyDescent="0.35">
      <c r="A2043" t="s">
        <v>112</v>
      </c>
      <c r="B2043">
        <v>72287090</v>
      </c>
      <c r="C2043" t="str">
        <f>VLOOKUP(B2043,[1]Sheet1!A$1:C$84,3,FALSE)</f>
        <v>Non Alloy and Other Alloy Merchant Bars and Light Sections</v>
      </c>
      <c r="D2043" t="s">
        <v>80</v>
      </c>
      <c r="E2043" t="s">
        <v>79</v>
      </c>
      <c r="F2043" t="s">
        <v>68</v>
      </c>
      <c r="G2043" t="s">
        <v>67</v>
      </c>
      <c r="H2043" t="s">
        <v>207</v>
      </c>
      <c r="I2043">
        <v>1</v>
      </c>
      <c r="J2043">
        <v>8</v>
      </c>
      <c r="K2043">
        <f t="shared" si="62"/>
        <v>8.0000000000000002E-3</v>
      </c>
      <c r="L2043">
        <f t="shared" si="63"/>
        <v>125</v>
      </c>
    </row>
    <row r="2044" spans="1:12" x14ac:dyDescent="0.35">
      <c r="A2044" t="s">
        <v>112</v>
      </c>
      <c r="B2044">
        <v>72287090</v>
      </c>
      <c r="C2044" t="str">
        <f>VLOOKUP(B2044,[1]Sheet1!A$1:C$84,3,FALSE)</f>
        <v>Non Alloy and Other Alloy Merchant Bars and Light Sections</v>
      </c>
      <c r="D2044" t="s">
        <v>78</v>
      </c>
      <c r="E2044" t="s">
        <v>77</v>
      </c>
      <c r="F2044" t="s">
        <v>68</v>
      </c>
      <c r="G2044" t="s">
        <v>85</v>
      </c>
      <c r="H2044" t="s">
        <v>207</v>
      </c>
      <c r="I2044">
        <v>28757</v>
      </c>
      <c r="J2044">
        <v>5492</v>
      </c>
      <c r="K2044">
        <f t="shared" si="62"/>
        <v>5.492</v>
      </c>
      <c r="L2044">
        <f t="shared" si="63"/>
        <v>5236.1616897305175</v>
      </c>
    </row>
    <row r="2045" spans="1:12" x14ac:dyDescent="0.35">
      <c r="A2045" t="s">
        <v>112</v>
      </c>
      <c r="B2045">
        <v>72287090</v>
      </c>
      <c r="C2045" t="str">
        <f>VLOOKUP(B2045,[1]Sheet1!A$1:C$84,3,FALSE)</f>
        <v>Non Alloy and Other Alloy Merchant Bars and Light Sections</v>
      </c>
      <c r="D2045" t="s">
        <v>78</v>
      </c>
      <c r="E2045" t="s">
        <v>77</v>
      </c>
      <c r="F2045" t="s">
        <v>68</v>
      </c>
      <c r="G2045" t="s">
        <v>67</v>
      </c>
      <c r="H2045" t="s">
        <v>207</v>
      </c>
      <c r="I2045">
        <v>48971</v>
      </c>
      <c r="J2045">
        <v>3960</v>
      </c>
      <c r="K2045">
        <f t="shared" si="62"/>
        <v>3.96</v>
      </c>
      <c r="L2045">
        <f t="shared" si="63"/>
        <v>12366.414141414141</v>
      </c>
    </row>
    <row r="2046" spans="1:12" x14ac:dyDescent="0.35">
      <c r="A2046" t="s">
        <v>112</v>
      </c>
      <c r="B2046">
        <v>72287090</v>
      </c>
      <c r="C2046" t="str">
        <f>VLOOKUP(B2046,[1]Sheet1!A$1:C$84,3,FALSE)</f>
        <v>Non Alloy and Other Alloy Merchant Bars and Light Sections</v>
      </c>
      <c r="D2046" t="s">
        <v>97</v>
      </c>
      <c r="E2046" t="s">
        <v>96</v>
      </c>
      <c r="F2046" t="s">
        <v>68</v>
      </c>
      <c r="G2046" t="s">
        <v>85</v>
      </c>
      <c r="H2046" t="s">
        <v>207</v>
      </c>
      <c r="I2046">
        <v>242</v>
      </c>
      <c r="J2046">
        <v>46</v>
      </c>
      <c r="K2046">
        <f t="shared" si="62"/>
        <v>4.5999999999999999E-2</v>
      </c>
      <c r="L2046">
        <f t="shared" si="63"/>
        <v>5260.869565217391</v>
      </c>
    </row>
    <row r="2047" spans="1:12" x14ac:dyDescent="0.35">
      <c r="A2047" t="s">
        <v>112</v>
      </c>
      <c r="B2047">
        <v>72287090</v>
      </c>
      <c r="C2047" t="str">
        <f>VLOOKUP(B2047,[1]Sheet1!A$1:C$84,3,FALSE)</f>
        <v>Non Alloy and Other Alloy Merchant Bars and Light Sections</v>
      </c>
      <c r="D2047" t="s">
        <v>97</v>
      </c>
      <c r="E2047" t="s">
        <v>96</v>
      </c>
      <c r="F2047" t="s">
        <v>68</v>
      </c>
      <c r="G2047" t="s">
        <v>67</v>
      </c>
      <c r="H2047" t="s">
        <v>207</v>
      </c>
      <c r="I2047">
        <v>11516</v>
      </c>
      <c r="J2047">
        <v>2392</v>
      </c>
      <c r="K2047">
        <f t="shared" si="62"/>
        <v>2.3919999999999999</v>
      </c>
      <c r="L2047">
        <f t="shared" si="63"/>
        <v>4814.3812709030099</v>
      </c>
    </row>
    <row r="2048" spans="1:12" x14ac:dyDescent="0.35">
      <c r="A2048" t="s">
        <v>112</v>
      </c>
      <c r="B2048">
        <v>72287090</v>
      </c>
      <c r="C2048" t="str">
        <f>VLOOKUP(B2048,[1]Sheet1!A$1:C$84,3,FALSE)</f>
        <v>Non Alloy and Other Alloy Merchant Bars and Light Sections</v>
      </c>
      <c r="D2048" t="s">
        <v>97</v>
      </c>
      <c r="E2048" t="s">
        <v>96</v>
      </c>
      <c r="F2048" t="s">
        <v>68</v>
      </c>
      <c r="G2048" t="s">
        <v>92</v>
      </c>
      <c r="H2048" t="s">
        <v>207</v>
      </c>
      <c r="I2048">
        <v>6421</v>
      </c>
      <c r="J2048">
        <v>990</v>
      </c>
      <c r="K2048">
        <f t="shared" si="62"/>
        <v>0.99</v>
      </c>
      <c r="L2048">
        <f t="shared" si="63"/>
        <v>6485.8585858585857</v>
      </c>
    </row>
    <row r="2049" spans="1:12" x14ac:dyDescent="0.35">
      <c r="A2049" t="s">
        <v>112</v>
      </c>
      <c r="B2049">
        <v>72287090</v>
      </c>
      <c r="C2049" t="str">
        <f>VLOOKUP(B2049,[1]Sheet1!A$1:C$84,3,FALSE)</f>
        <v>Non Alloy and Other Alloy Merchant Bars and Light Sections</v>
      </c>
      <c r="D2049" t="s">
        <v>145</v>
      </c>
      <c r="E2049" t="s">
        <v>144</v>
      </c>
      <c r="F2049" t="s">
        <v>68</v>
      </c>
      <c r="G2049" t="s">
        <v>85</v>
      </c>
      <c r="H2049" t="s">
        <v>207</v>
      </c>
      <c r="I2049">
        <v>9339</v>
      </c>
      <c r="J2049">
        <v>1784</v>
      </c>
      <c r="K2049">
        <f t="shared" si="62"/>
        <v>1.784</v>
      </c>
      <c r="L2049">
        <f t="shared" si="63"/>
        <v>5234.865470852018</v>
      </c>
    </row>
    <row r="2050" spans="1:12" x14ac:dyDescent="0.35">
      <c r="A2050" t="s">
        <v>112</v>
      </c>
      <c r="B2050">
        <v>72287090</v>
      </c>
      <c r="C2050" t="str">
        <f>VLOOKUP(B2050,[1]Sheet1!A$1:C$84,3,FALSE)</f>
        <v>Non Alloy and Other Alloy Merchant Bars and Light Sections</v>
      </c>
      <c r="D2050" t="s">
        <v>145</v>
      </c>
      <c r="E2050" t="s">
        <v>144</v>
      </c>
      <c r="F2050" t="s">
        <v>68</v>
      </c>
      <c r="G2050" t="s">
        <v>67</v>
      </c>
      <c r="H2050" t="s">
        <v>207</v>
      </c>
      <c r="I2050">
        <v>7931</v>
      </c>
      <c r="J2050">
        <v>9</v>
      </c>
      <c r="K2050">
        <f t="shared" ref="K2050:K2113" si="64">J2050/1000</f>
        <v>8.9999999999999993E-3</v>
      </c>
      <c r="L2050">
        <f t="shared" ref="L2050:L2113" si="65">I2050/K2050</f>
        <v>881222.22222222225</v>
      </c>
    </row>
    <row r="2051" spans="1:12" x14ac:dyDescent="0.35">
      <c r="A2051" t="s">
        <v>111</v>
      </c>
      <c r="B2051">
        <v>72288000</v>
      </c>
      <c r="C2051" t="str">
        <f>VLOOKUP(B2051,[1]Sheet1!A$1:C$84,3,FALSE)</f>
        <v>Non Alloy and Other Alloy Merchant Bars and Light Sections</v>
      </c>
      <c r="D2051" t="s">
        <v>72</v>
      </c>
      <c r="E2051" t="s">
        <v>93</v>
      </c>
      <c r="F2051" t="s">
        <v>68</v>
      </c>
      <c r="G2051" t="s">
        <v>85</v>
      </c>
      <c r="H2051" t="s">
        <v>207</v>
      </c>
      <c r="I2051">
        <v>3870</v>
      </c>
      <c r="J2051">
        <v>442</v>
      </c>
      <c r="K2051">
        <f t="shared" si="64"/>
        <v>0.442</v>
      </c>
      <c r="L2051">
        <f t="shared" si="65"/>
        <v>8755.6561085972844</v>
      </c>
    </row>
    <row r="2052" spans="1:12" x14ac:dyDescent="0.35">
      <c r="A2052" t="s">
        <v>111</v>
      </c>
      <c r="B2052">
        <v>72288000</v>
      </c>
      <c r="C2052" t="str">
        <f>VLOOKUP(B2052,[1]Sheet1!A$1:C$84,3,FALSE)</f>
        <v>Non Alloy and Other Alloy Merchant Bars and Light Sections</v>
      </c>
      <c r="D2052" t="s">
        <v>72</v>
      </c>
      <c r="E2052" t="s">
        <v>93</v>
      </c>
      <c r="F2052" t="s">
        <v>68</v>
      </c>
      <c r="G2052" t="s">
        <v>67</v>
      </c>
      <c r="H2052" t="s">
        <v>207</v>
      </c>
      <c r="I2052">
        <v>5725</v>
      </c>
      <c r="J2052">
        <v>801</v>
      </c>
      <c r="K2052">
        <f t="shared" si="64"/>
        <v>0.80100000000000005</v>
      </c>
      <c r="L2052">
        <f t="shared" si="65"/>
        <v>7147.3158551810229</v>
      </c>
    </row>
    <row r="2053" spans="1:12" x14ac:dyDescent="0.35">
      <c r="A2053" t="s">
        <v>111</v>
      </c>
      <c r="B2053">
        <v>72288000</v>
      </c>
      <c r="C2053" t="str">
        <f>VLOOKUP(B2053,[1]Sheet1!A$1:C$84,3,FALSE)</f>
        <v>Non Alloy and Other Alloy Merchant Bars and Light Sections</v>
      </c>
      <c r="D2053" t="s">
        <v>92</v>
      </c>
      <c r="E2053" t="s">
        <v>91</v>
      </c>
      <c r="F2053" t="s">
        <v>68</v>
      </c>
      <c r="G2053" t="s">
        <v>85</v>
      </c>
      <c r="H2053" t="s">
        <v>207</v>
      </c>
      <c r="I2053">
        <v>9693</v>
      </c>
      <c r="J2053">
        <v>1104</v>
      </c>
      <c r="K2053">
        <f t="shared" si="64"/>
        <v>1.1040000000000001</v>
      </c>
      <c r="L2053">
        <f t="shared" si="65"/>
        <v>8779.891304347826</v>
      </c>
    </row>
    <row r="2054" spans="1:12" x14ac:dyDescent="0.35">
      <c r="A2054" t="s">
        <v>111</v>
      </c>
      <c r="B2054">
        <v>72288000</v>
      </c>
      <c r="C2054" t="str">
        <f>VLOOKUP(B2054,[1]Sheet1!A$1:C$84,3,FALSE)</f>
        <v>Non Alloy and Other Alloy Merchant Bars and Light Sections</v>
      </c>
      <c r="D2054" t="s">
        <v>92</v>
      </c>
      <c r="E2054" t="s">
        <v>91</v>
      </c>
      <c r="F2054" t="s">
        <v>68</v>
      </c>
      <c r="G2054" t="s">
        <v>67</v>
      </c>
      <c r="H2054" t="s">
        <v>207</v>
      </c>
      <c r="I2054">
        <v>18269</v>
      </c>
      <c r="J2054">
        <v>130</v>
      </c>
      <c r="K2054">
        <f t="shared" si="64"/>
        <v>0.13</v>
      </c>
      <c r="L2054">
        <f t="shared" si="65"/>
        <v>140530.76923076922</v>
      </c>
    </row>
    <row r="2055" spans="1:12" x14ac:dyDescent="0.35">
      <c r="A2055" t="s">
        <v>111</v>
      </c>
      <c r="B2055">
        <v>72288000</v>
      </c>
      <c r="C2055" t="str">
        <f>VLOOKUP(B2055,[1]Sheet1!A$1:C$84,3,FALSE)</f>
        <v>Non Alloy and Other Alloy Merchant Bars and Light Sections</v>
      </c>
      <c r="D2055" t="s">
        <v>74</v>
      </c>
      <c r="E2055" t="s">
        <v>73</v>
      </c>
      <c r="F2055" t="s">
        <v>68</v>
      </c>
      <c r="G2055" t="s">
        <v>85</v>
      </c>
      <c r="H2055" t="s">
        <v>207</v>
      </c>
      <c r="I2055">
        <v>226</v>
      </c>
      <c r="J2055">
        <v>26</v>
      </c>
      <c r="K2055">
        <f t="shared" si="64"/>
        <v>2.5999999999999999E-2</v>
      </c>
      <c r="L2055">
        <f t="shared" si="65"/>
        <v>8692.3076923076933</v>
      </c>
    </row>
    <row r="2056" spans="1:12" x14ac:dyDescent="0.35">
      <c r="A2056" t="s">
        <v>111</v>
      </c>
      <c r="B2056">
        <v>72288000</v>
      </c>
      <c r="C2056" t="str">
        <f>VLOOKUP(B2056,[1]Sheet1!A$1:C$84,3,FALSE)</f>
        <v>Non Alloy and Other Alloy Merchant Bars and Light Sections</v>
      </c>
      <c r="D2056" t="s">
        <v>74</v>
      </c>
      <c r="E2056" t="s">
        <v>73</v>
      </c>
      <c r="F2056" t="s">
        <v>68</v>
      </c>
      <c r="G2056" t="s">
        <v>67</v>
      </c>
      <c r="H2056" t="s">
        <v>207</v>
      </c>
      <c r="I2056">
        <v>291</v>
      </c>
      <c r="J2056">
        <v>1</v>
      </c>
      <c r="K2056">
        <f t="shared" si="64"/>
        <v>1E-3</v>
      </c>
      <c r="L2056">
        <f t="shared" si="65"/>
        <v>291000</v>
      </c>
    </row>
    <row r="2057" spans="1:12" x14ac:dyDescent="0.35">
      <c r="A2057" t="s">
        <v>111</v>
      </c>
      <c r="B2057">
        <v>72288000</v>
      </c>
      <c r="C2057" t="str">
        <f>VLOOKUP(B2057,[1]Sheet1!A$1:C$84,3,FALSE)</f>
        <v>Non Alloy and Other Alloy Merchant Bars and Light Sections</v>
      </c>
      <c r="D2057" t="s">
        <v>110</v>
      </c>
      <c r="E2057" t="s">
        <v>109</v>
      </c>
      <c r="F2057" t="s">
        <v>68</v>
      </c>
      <c r="G2057" t="s">
        <v>85</v>
      </c>
      <c r="H2057" t="s">
        <v>207</v>
      </c>
      <c r="I2057">
        <v>17</v>
      </c>
      <c r="J2057">
        <v>2</v>
      </c>
      <c r="K2057">
        <f t="shared" si="64"/>
        <v>2E-3</v>
      </c>
      <c r="L2057">
        <f t="shared" si="65"/>
        <v>8500</v>
      </c>
    </row>
    <row r="2058" spans="1:12" x14ac:dyDescent="0.35">
      <c r="A2058" t="s">
        <v>111</v>
      </c>
      <c r="B2058">
        <v>72288000</v>
      </c>
      <c r="C2058" t="str">
        <f>VLOOKUP(B2058,[1]Sheet1!A$1:C$84,3,FALSE)</f>
        <v>Non Alloy and Other Alloy Merchant Bars and Light Sections</v>
      </c>
      <c r="D2058" t="s">
        <v>110</v>
      </c>
      <c r="E2058" t="s">
        <v>109</v>
      </c>
      <c r="F2058" t="s">
        <v>68</v>
      </c>
      <c r="G2058" t="s">
        <v>90</v>
      </c>
      <c r="H2058" t="s">
        <v>207</v>
      </c>
      <c r="I2058">
        <v>73</v>
      </c>
      <c r="J2058">
        <v>3</v>
      </c>
      <c r="K2058">
        <f t="shared" si="64"/>
        <v>3.0000000000000001E-3</v>
      </c>
      <c r="L2058">
        <f t="shared" si="65"/>
        <v>24333.333333333332</v>
      </c>
    </row>
    <row r="2059" spans="1:12" x14ac:dyDescent="0.35">
      <c r="A2059" t="s">
        <v>108</v>
      </c>
      <c r="B2059">
        <v>73051100</v>
      </c>
      <c r="C2059" t="str">
        <f>VLOOKUP(B2059,[1]Sheet1!A$1:C$84,3,FALSE)</f>
        <v>Large welded tubes</v>
      </c>
      <c r="D2059" t="s">
        <v>72</v>
      </c>
      <c r="E2059" t="s">
        <v>93</v>
      </c>
      <c r="F2059" t="s">
        <v>68</v>
      </c>
      <c r="G2059" t="s">
        <v>85</v>
      </c>
      <c r="H2059" t="s">
        <v>207</v>
      </c>
      <c r="I2059">
        <v>387479</v>
      </c>
      <c r="J2059">
        <v>323545</v>
      </c>
      <c r="K2059">
        <f t="shared" si="64"/>
        <v>323.54500000000002</v>
      </c>
      <c r="L2059">
        <f t="shared" si="65"/>
        <v>1197.6046608663401</v>
      </c>
    </row>
    <row r="2060" spans="1:12" x14ac:dyDescent="0.35">
      <c r="A2060" t="s">
        <v>108</v>
      </c>
      <c r="B2060">
        <v>73051100</v>
      </c>
      <c r="C2060" t="str">
        <f>VLOOKUP(B2060,[1]Sheet1!A$1:C$84,3,FALSE)</f>
        <v>Large welded tubes</v>
      </c>
      <c r="D2060" t="s">
        <v>72</v>
      </c>
      <c r="E2060" t="s">
        <v>93</v>
      </c>
      <c r="F2060" t="s">
        <v>68</v>
      </c>
      <c r="G2060" t="s">
        <v>67</v>
      </c>
      <c r="H2060" t="s">
        <v>207</v>
      </c>
      <c r="I2060">
        <v>974002</v>
      </c>
      <c r="J2060">
        <v>2037228</v>
      </c>
      <c r="K2060">
        <f t="shared" si="64"/>
        <v>2037.2280000000001</v>
      </c>
      <c r="L2060">
        <f t="shared" si="65"/>
        <v>478.10161651027767</v>
      </c>
    </row>
    <row r="2061" spans="1:12" x14ac:dyDescent="0.35">
      <c r="A2061" t="s">
        <v>108</v>
      </c>
      <c r="B2061">
        <v>73051100</v>
      </c>
      <c r="C2061" t="str">
        <f>VLOOKUP(B2061,[1]Sheet1!A$1:C$84,3,FALSE)</f>
        <v>Large welded tubes</v>
      </c>
      <c r="D2061" t="s">
        <v>92</v>
      </c>
      <c r="E2061" t="s">
        <v>91</v>
      </c>
      <c r="F2061" t="s">
        <v>68</v>
      </c>
      <c r="G2061" t="s">
        <v>85</v>
      </c>
      <c r="H2061" t="s">
        <v>207</v>
      </c>
      <c r="I2061">
        <v>1984700</v>
      </c>
      <c r="J2061">
        <v>1657230</v>
      </c>
      <c r="K2061">
        <f t="shared" si="64"/>
        <v>1657.23</v>
      </c>
      <c r="L2061">
        <f t="shared" si="65"/>
        <v>1197.600815819168</v>
      </c>
    </row>
    <row r="2062" spans="1:12" x14ac:dyDescent="0.35">
      <c r="A2062" t="s">
        <v>108</v>
      </c>
      <c r="B2062">
        <v>73051100</v>
      </c>
      <c r="C2062" t="str">
        <f>VLOOKUP(B2062,[1]Sheet1!A$1:C$84,3,FALSE)</f>
        <v>Large welded tubes</v>
      </c>
      <c r="D2062" t="s">
        <v>92</v>
      </c>
      <c r="E2062" t="s">
        <v>91</v>
      </c>
      <c r="F2062" t="s">
        <v>68</v>
      </c>
      <c r="G2062" t="s">
        <v>67</v>
      </c>
      <c r="H2062" t="s">
        <v>207</v>
      </c>
      <c r="I2062">
        <v>758962</v>
      </c>
      <c r="J2062">
        <v>656252</v>
      </c>
      <c r="K2062">
        <f t="shared" si="64"/>
        <v>656.25199999999995</v>
      </c>
      <c r="L2062">
        <f t="shared" si="65"/>
        <v>1156.5099992076216</v>
      </c>
    </row>
    <row r="2063" spans="1:12" x14ac:dyDescent="0.35">
      <c r="A2063" t="s">
        <v>108</v>
      </c>
      <c r="B2063">
        <v>73051100</v>
      </c>
      <c r="C2063" t="str">
        <f>VLOOKUP(B2063,[1]Sheet1!A$1:C$84,3,FALSE)</f>
        <v>Large welded tubes</v>
      </c>
      <c r="D2063" t="s">
        <v>92</v>
      </c>
      <c r="E2063" t="s">
        <v>91</v>
      </c>
      <c r="F2063" t="s">
        <v>68</v>
      </c>
      <c r="G2063" t="s">
        <v>92</v>
      </c>
      <c r="H2063" t="s">
        <v>207</v>
      </c>
      <c r="I2063">
        <v>21811460</v>
      </c>
      <c r="J2063">
        <v>24069663</v>
      </c>
      <c r="K2063">
        <f t="shared" si="64"/>
        <v>24069.663</v>
      </c>
      <c r="L2063">
        <f t="shared" si="65"/>
        <v>906.18053106933814</v>
      </c>
    </row>
    <row r="2064" spans="1:12" x14ac:dyDescent="0.35">
      <c r="A2064" t="s">
        <v>108</v>
      </c>
      <c r="B2064">
        <v>73051100</v>
      </c>
      <c r="C2064" t="str">
        <f>VLOOKUP(B2064,[1]Sheet1!A$1:C$84,3,FALSE)</f>
        <v>Large welded tubes</v>
      </c>
      <c r="D2064" t="s">
        <v>92</v>
      </c>
      <c r="E2064" t="s">
        <v>91</v>
      </c>
      <c r="F2064" t="s">
        <v>68</v>
      </c>
      <c r="G2064" t="s">
        <v>99</v>
      </c>
      <c r="H2064" t="s">
        <v>207</v>
      </c>
      <c r="I2064">
        <v>16400</v>
      </c>
      <c r="J2064">
        <v>7996</v>
      </c>
      <c r="K2064">
        <f t="shared" si="64"/>
        <v>7.9960000000000004</v>
      </c>
      <c r="L2064">
        <f t="shared" si="65"/>
        <v>2051.0255127563782</v>
      </c>
    </row>
    <row r="2065" spans="1:12" x14ac:dyDescent="0.35">
      <c r="A2065" t="s">
        <v>108</v>
      </c>
      <c r="B2065">
        <v>73051100</v>
      </c>
      <c r="C2065" t="str">
        <f>VLOOKUP(B2065,[1]Sheet1!A$1:C$84,3,FALSE)</f>
        <v>Large welded tubes</v>
      </c>
      <c r="D2065" t="s">
        <v>89</v>
      </c>
      <c r="E2065" t="s">
        <v>88</v>
      </c>
      <c r="F2065" t="s">
        <v>68</v>
      </c>
      <c r="G2065" t="s">
        <v>85</v>
      </c>
      <c r="H2065" t="s">
        <v>207</v>
      </c>
      <c r="I2065">
        <v>333422</v>
      </c>
      <c r="J2065">
        <v>278409</v>
      </c>
      <c r="K2065">
        <f t="shared" si="64"/>
        <v>278.40899999999999</v>
      </c>
      <c r="L2065">
        <f t="shared" si="65"/>
        <v>1197.5977788074381</v>
      </c>
    </row>
    <row r="2066" spans="1:12" x14ac:dyDescent="0.35">
      <c r="A2066" t="s">
        <v>108</v>
      </c>
      <c r="B2066">
        <v>73051100</v>
      </c>
      <c r="C2066" t="str">
        <f>VLOOKUP(B2066,[1]Sheet1!A$1:C$84,3,FALSE)</f>
        <v>Large welded tubes</v>
      </c>
      <c r="D2066" t="s">
        <v>89</v>
      </c>
      <c r="E2066" t="s">
        <v>88</v>
      </c>
      <c r="F2066" t="s">
        <v>68</v>
      </c>
      <c r="G2066" t="s">
        <v>67</v>
      </c>
      <c r="H2066" t="s">
        <v>207</v>
      </c>
      <c r="I2066">
        <v>460551</v>
      </c>
      <c r="J2066">
        <v>297133</v>
      </c>
      <c r="K2066">
        <f t="shared" si="64"/>
        <v>297.13299999999998</v>
      </c>
      <c r="L2066">
        <f t="shared" si="65"/>
        <v>1549.982667694265</v>
      </c>
    </row>
    <row r="2067" spans="1:12" x14ac:dyDescent="0.35">
      <c r="A2067" t="s">
        <v>108</v>
      </c>
      <c r="B2067">
        <v>73051100</v>
      </c>
      <c r="C2067" t="str">
        <f>VLOOKUP(B2067,[1]Sheet1!A$1:C$84,3,FALSE)</f>
        <v>Large welded tubes</v>
      </c>
      <c r="D2067" t="s">
        <v>99</v>
      </c>
      <c r="E2067" t="s">
        <v>105</v>
      </c>
      <c r="F2067" t="s">
        <v>68</v>
      </c>
      <c r="G2067" t="s">
        <v>67</v>
      </c>
      <c r="H2067" t="s">
        <v>207</v>
      </c>
      <c r="I2067">
        <v>1709922</v>
      </c>
      <c r="J2067">
        <v>1024550</v>
      </c>
      <c r="K2067">
        <f t="shared" si="64"/>
        <v>1024.55</v>
      </c>
      <c r="L2067">
        <f t="shared" si="65"/>
        <v>1668.9492948123568</v>
      </c>
    </row>
    <row r="2068" spans="1:12" x14ac:dyDescent="0.35">
      <c r="A2068" t="s">
        <v>108</v>
      </c>
      <c r="B2068">
        <v>73051100</v>
      </c>
      <c r="C2068" t="str">
        <f>VLOOKUP(B2068,[1]Sheet1!A$1:C$84,3,FALSE)</f>
        <v>Large welded tubes</v>
      </c>
      <c r="D2068" t="s">
        <v>78</v>
      </c>
      <c r="E2068" t="s">
        <v>77</v>
      </c>
      <c r="F2068" t="s">
        <v>204</v>
      </c>
      <c r="G2068" t="s">
        <v>67</v>
      </c>
      <c r="H2068" t="s">
        <v>207</v>
      </c>
      <c r="I2068">
        <v>25097</v>
      </c>
      <c r="J2068">
        <v>19370</v>
      </c>
      <c r="K2068">
        <f t="shared" si="64"/>
        <v>19.37</v>
      </c>
      <c r="L2068">
        <f t="shared" si="65"/>
        <v>1295.6633970056789</v>
      </c>
    </row>
    <row r="2069" spans="1:12" x14ac:dyDescent="0.35">
      <c r="A2069" t="s">
        <v>104</v>
      </c>
      <c r="B2069">
        <v>73051200</v>
      </c>
      <c r="C2069" t="str">
        <f>VLOOKUP(B2069,[1]Sheet1!A$1:C$84,3,FALSE)</f>
        <v>Large welded tubes</v>
      </c>
      <c r="D2069" t="s">
        <v>67</v>
      </c>
      <c r="E2069" t="s">
        <v>94</v>
      </c>
      <c r="F2069" t="s">
        <v>68</v>
      </c>
      <c r="G2069" t="s">
        <v>85</v>
      </c>
      <c r="H2069" t="s">
        <v>207</v>
      </c>
      <c r="I2069">
        <v>8108</v>
      </c>
      <c r="J2069">
        <v>7035</v>
      </c>
      <c r="K2069">
        <f t="shared" si="64"/>
        <v>7.0350000000000001</v>
      </c>
      <c r="L2069">
        <f t="shared" si="65"/>
        <v>1152.5230987917555</v>
      </c>
    </row>
    <row r="2070" spans="1:12" x14ac:dyDescent="0.35">
      <c r="A2070" t="s">
        <v>104</v>
      </c>
      <c r="B2070">
        <v>73051200</v>
      </c>
      <c r="C2070" t="str">
        <f>VLOOKUP(B2070,[1]Sheet1!A$1:C$84,3,FALSE)</f>
        <v>Large welded tubes</v>
      </c>
      <c r="D2070" t="s">
        <v>67</v>
      </c>
      <c r="E2070" t="s">
        <v>94</v>
      </c>
      <c r="F2070" t="s">
        <v>68</v>
      </c>
      <c r="G2070" t="s">
        <v>67</v>
      </c>
      <c r="H2070" t="s">
        <v>207</v>
      </c>
      <c r="I2070">
        <v>7776</v>
      </c>
      <c r="J2070">
        <v>1540</v>
      </c>
      <c r="K2070">
        <f t="shared" si="64"/>
        <v>1.54</v>
      </c>
      <c r="L2070">
        <f t="shared" si="65"/>
        <v>5049.3506493506493</v>
      </c>
    </row>
    <row r="2071" spans="1:12" x14ac:dyDescent="0.35">
      <c r="A2071" t="s">
        <v>104</v>
      </c>
      <c r="B2071">
        <v>73051200</v>
      </c>
      <c r="C2071" t="str">
        <f>VLOOKUP(B2071,[1]Sheet1!A$1:C$84,3,FALSE)</f>
        <v>Large welded tubes</v>
      </c>
      <c r="D2071" t="s">
        <v>72</v>
      </c>
      <c r="E2071" t="s">
        <v>93</v>
      </c>
      <c r="F2071" t="s">
        <v>68</v>
      </c>
      <c r="G2071" t="s">
        <v>85</v>
      </c>
      <c r="H2071" t="s">
        <v>207</v>
      </c>
      <c r="I2071">
        <v>13172</v>
      </c>
      <c r="J2071">
        <v>11428</v>
      </c>
      <c r="K2071">
        <f t="shared" si="64"/>
        <v>11.428000000000001</v>
      </c>
      <c r="L2071">
        <f t="shared" si="65"/>
        <v>1152.6076303815189</v>
      </c>
    </row>
    <row r="2072" spans="1:12" x14ac:dyDescent="0.35">
      <c r="A2072" t="s">
        <v>104</v>
      </c>
      <c r="B2072">
        <v>73051200</v>
      </c>
      <c r="C2072" t="str">
        <f>VLOOKUP(B2072,[1]Sheet1!A$1:C$84,3,FALSE)</f>
        <v>Large welded tubes</v>
      </c>
      <c r="D2072" t="s">
        <v>72</v>
      </c>
      <c r="E2072" t="s">
        <v>93</v>
      </c>
      <c r="F2072" t="s">
        <v>68</v>
      </c>
      <c r="G2072" t="s">
        <v>67</v>
      </c>
      <c r="H2072" t="s">
        <v>207</v>
      </c>
      <c r="I2072">
        <v>31014</v>
      </c>
      <c r="J2072">
        <v>55266</v>
      </c>
      <c r="K2072">
        <f t="shared" si="64"/>
        <v>55.265999999999998</v>
      </c>
      <c r="L2072">
        <f t="shared" si="65"/>
        <v>561.17685376180657</v>
      </c>
    </row>
    <row r="2073" spans="1:12" x14ac:dyDescent="0.35">
      <c r="A2073" t="s">
        <v>104</v>
      </c>
      <c r="B2073">
        <v>73051200</v>
      </c>
      <c r="C2073" t="str">
        <f>VLOOKUP(B2073,[1]Sheet1!A$1:C$84,3,FALSE)</f>
        <v>Large welded tubes</v>
      </c>
      <c r="D2073" t="s">
        <v>92</v>
      </c>
      <c r="E2073" t="s">
        <v>91</v>
      </c>
      <c r="F2073" t="s">
        <v>68</v>
      </c>
      <c r="G2073" t="s">
        <v>85</v>
      </c>
      <c r="H2073" t="s">
        <v>207</v>
      </c>
      <c r="I2073">
        <v>418187</v>
      </c>
      <c r="J2073">
        <v>362835</v>
      </c>
      <c r="K2073">
        <f t="shared" si="64"/>
        <v>362.83499999999998</v>
      </c>
      <c r="L2073">
        <f t="shared" si="65"/>
        <v>1152.5541912990755</v>
      </c>
    </row>
    <row r="2074" spans="1:12" x14ac:dyDescent="0.35">
      <c r="A2074" t="s">
        <v>104</v>
      </c>
      <c r="B2074">
        <v>73051200</v>
      </c>
      <c r="C2074" t="str">
        <f>VLOOKUP(B2074,[1]Sheet1!A$1:C$84,3,FALSE)</f>
        <v>Large welded tubes</v>
      </c>
      <c r="D2074" t="s">
        <v>92</v>
      </c>
      <c r="E2074" t="s">
        <v>91</v>
      </c>
      <c r="F2074" t="s">
        <v>68</v>
      </c>
      <c r="G2074" t="s">
        <v>67</v>
      </c>
      <c r="H2074" t="s">
        <v>207</v>
      </c>
      <c r="I2074">
        <v>4898941</v>
      </c>
      <c r="J2074">
        <v>5631507</v>
      </c>
      <c r="K2074">
        <f t="shared" si="64"/>
        <v>5631.5069999999996</v>
      </c>
      <c r="L2074">
        <f t="shared" si="65"/>
        <v>869.91652500831492</v>
      </c>
    </row>
    <row r="2075" spans="1:12" x14ac:dyDescent="0.35">
      <c r="A2075" t="s">
        <v>104</v>
      </c>
      <c r="B2075">
        <v>73051200</v>
      </c>
      <c r="C2075" t="str">
        <f>VLOOKUP(B2075,[1]Sheet1!A$1:C$84,3,FALSE)</f>
        <v>Large welded tubes</v>
      </c>
      <c r="D2075" t="s">
        <v>89</v>
      </c>
      <c r="E2075" t="s">
        <v>88</v>
      </c>
      <c r="F2075" t="s">
        <v>68</v>
      </c>
      <c r="G2075" t="s">
        <v>85</v>
      </c>
      <c r="H2075" t="s">
        <v>207</v>
      </c>
      <c r="I2075">
        <v>143408</v>
      </c>
      <c r="J2075">
        <v>124427</v>
      </c>
      <c r="K2075">
        <f t="shared" si="64"/>
        <v>124.42700000000001</v>
      </c>
      <c r="L2075">
        <f t="shared" si="65"/>
        <v>1152.5472767164683</v>
      </c>
    </row>
    <row r="2076" spans="1:12" x14ac:dyDescent="0.35">
      <c r="A2076" t="s">
        <v>104</v>
      </c>
      <c r="B2076">
        <v>73051200</v>
      </c>
      <c r="C2076" t="str">
        <f>VLOOKUP(B2076,[1]Sheet1!A$1:C$84,3,FALSE)</f>
        <v>Large welded tubes</v>
      </c>
      <c r="D2076" t="s">
        <v>89</v>
      </c>
      <c r="E2076" t="s">
        <v>88</v>
      </c>
      <c r="F2076" t="s">
        <v>68</v>
      </c>
      <c r="G2076" t="s">
        <v>67</v>
      </c>
      <c r="H2076" t="s">
        <v>207</v>
      </c>
      <c r="I2076">
        <v>178559</v>
      </c>
      <c r="J2076">
        <v>117157</v>
      </c>
      <c r="K2076">
        <f t="shared" si="64"/>
        <v>117.157</v>
      </c>
      <c r="L2076">
        <f t="shared" si="65"/>
        <v>1524.1001391295442</v>
      </c>
    </row>
    <row r="2077" spans="1:12" x14ac:dyDescent="0.35">
      <c r="A2077" t="s">
        <v>104</v>
      </c>
      <c r="B2077">
        <v>73051200</v>
      </c>
      <c r="C2077" t="str">
        <f>VLOOKUP(B2077,[1]Sheet1!A$1:C$84,3,FALSE)</f>
        <v>Large welded tubes</v>
      </c>
      <c r="D2077" t="s">
        <v>99</v>
      </c>
      <c r="E2077" t="s">
        <v>105</v>
      </c>
      <c r="F2077" t="s">
        <v>68</v>
      </c>
      <c r="G2077" t="s">
        <v>67</v>
      </c>
      <c r="H2077" t="s">
        <v>207</v>
      </c>
      <c r="I2077">
        <v>2124479</v>
      </c>
      <c r="J2077">
        <v>2906695</v>
      </c>
      <c r="K2077">
        <f t="shared" si="64"/>
        <v>2906.6950000000002</v>
      </c>
      <c r="L2077">
        <f t="shared" si="65"/>
        <v>730.89161401523029</v>
      </c>
    </row>
    <row r="2078" spans="1:12" x14ac:dyDescent="0.35">
      <c r="A2078" t="s">
        <v>104</v>
      </c>
      <c r="B2078">
        <v>73051200</v>
      </c>
      <c r="C2078" t="str">
        <f>VLOOKUP(B2078,[1]Sheet1!A$1:C$84,3,FALSE)</f>
        <v>Large welded tubes</v>
      </c>
      <c r="D2078" t="s">
        <v>80</v>
      </c>
      <c r="E2078" t="s">
        <v>79</v>
      </c>
      <c r="F2078" t="s">
        <v>68</v>
      </c>
      <c r="G2078" t="s">
        <v>85</v>
      </c>
      <c r="H2078" t="s">
        <v>207</v>
      </c>
      <c r="I2078">
        <v>38228</v>
      </c>
      <c r="J2078">
        <v>33166</v>
      </c>
      <c r="K2078">
        <f t="shared" si="64"/>
        <v>33.165999999999997</v>
      </c>
      <c r="L2078">
        <f t="shared" si="65"/>
        <v>1152.6261834408733</v>
      </c>
    </row>
    <row r="2079" spans="1:12" x14ac:dyDescent="0.35">
      <c r="A2079" t="s">
        <v>104</v>
      </c>
      <c r="B2079">
        <v>73051200</v>
      </c>
      <c r="C2079" t="str">
        <f>VLOOKUP(B2079,[1]Sheet1!A$1:C$84,3,FALSE)</f>
        <v>Large welded tubes</v>
      </c>
      <c r="D2079" t="s">
        <v>80</v>
      </c>
      <c r="E2079" t="s">
        <v>79</v>
      </c>
      <c r="F2079" t="s">
        <v>68</v>
      </c>
      <c r="G2079" t="s">
        <v>67</v>
      </c>
      <c r="H2079" t="s">
        <v>207</v>
      </c>
      <c r="I2079">
        <v>24985</v>
      </c>
      <c r="J2079">
        <v>13433</v>
      </c>
      <c r="K2079">
        <f t="shared" si="64"/>
        <v>13.433</v>
      </c>
      <c r="L2079">
        <f t="shared" si="65"/>
        <v>1859.97171145686</v>
      </c>
    </row>
    <row r="2080" spans="1:12" x14ac:dyDescent="0.35">
      <c r="A2080" t="s">
        <v>103</v>
      </c>
      <c r="B2080">
        <v>73051900</v>
      </c>
      <c r="C2080" t="str">
        <f>VLOOKUP(B2080,[1]Sheet1!A$1:C$84,3,FALSE)</f>
        <v>Large welded tubes</v>
      </c>
      <c r="D2080" t="s">
        <v>72</v>
      </c>
      <c r="E2080" t="s">
        <v>93</v>
      </c>
      <c r="F2080" t="s">
        <v>68</v>
      </c>
      <c r="G2080" t="s">
        <v>85</v>
      </c>
      <c r="H2080" t="s">
        <v>207</v>
      </c>
      <c r="I2080">
        <v>10412</v>
      </c>
      <c r="J2080">
        <v>5494</v>
      </c>
      <c r="K2080">
        <f t="shared" si="64"/>
        <v>5.4939999999999998</v>
      </c>
      <c r="L2080">
        <f t="shared" si="65"/>
        <v>1895.1583545686203</v>
      </c>
    </row>
    <row r="2081" spans="1:12" x14ac:dyDescent="0.35">
      <c r="A2081" t="s">
        <v>103</v>
      </c>
      <c r="B2081">
        <v>73051900</v>
      </c>
      <c r="C2081" t="str">
        <f>VLOOKUP(B2081,[1]Sheet1!A$1:C$84,3,FALSE)</f>
        <v>Large welded tubes</v>
      </c>
      <c r="D2081" t="s">
        <v>72</v>
      </c>
      <c r="E2081" t="s">
        <v>93</v>
      </c>
      <c r="F2081" t="s">
        <v>68</v>
      </c>
      <c r="G2081" t="s">
        <v>67</v>
      </c>
      <c r="H2081" t="s">
        <v>207</v>
      </c>
      <c r="I2081">
        <v>26551</v>
      </c>
      <c r="J2081">
        <v>51890</v>
      </c>
      <c r="K2081">
        <f t="shared" si="64"/>
        <v>51.89</v>
      </c>
      <c r="L2081">
        <f t="shared" si="65"/>
        <v>511.67855078049718</v>
      </c>
    </row>
    <row r="2082" spans="1:12" x14ac:dyDescent="0.35">
      <c r="A2082" t="s">
        <v>103</v>
      </c>
      <c r="B2082">
        <v>73051900</v>
      </c>
      <c r="C2082" t="str">
        <f>VLOOKUP(B2082,[1]Sheet1!A$1:C$84,3,FALSE)</f>
        <v>Large welded tubes</v>
      </c>
      <c r="D2082" t="s">
        <v>92</v>
      </c>
      <c r="E2082" t="s">
        <v>91</v>
      </c>
      <c r="F2082" t="s">
        <v>68</v>
      </c>
      <c r="G2082" t="s">
        <v>67</v>
      </c>
      <c r="H2082" t="s">
        <v>207</v>
      </c>
      <c r="I2082">
        <v>3452577</v>
      </c>
      <c r="J2082">
        <v>5843018</v>
      </c>
      <c r="K2082">
        <f t="shared" si="64"/>
        <v>5843.018</v>
      </c>
      <c r="L2082">
        <f t="shared" si="65"/>
        <v>590.88933150642356</v>
      </c>
    </row>
    <row r="2083" spans="1:12" x14ac:dyDescent="0.35">
      <c r="A2083" t="s">
        <v>103</v>
      </c>
      <c r="B2083">
        <v>73051900</v>
      </c>
      <c r="C2083" t="str">
        <f>VLOOKUP(B2083,[1]Sheet1!A$1:C$84,3,FALSE)</f>
        <v>Large welded tubes</v>
      </c>
      <c r="D2083" t="s">
        <v>89</v>
      </c>
      <c r="E2083" t="s">
        <v>88</v>
      </c>
      <c r="F2083" t="s">
        <v>68</v>
      </c>
      <c r="G2083" t="s">
        <v>85</v>
      </c>
      <c r="H2083" t="s">
        <v>207</v>
      </c>
      <c r="I2083">
        <v>40</v>
      </c>
      <c r="J2083">
        <v>21</v>
      </c>
      <c r="K2083">
        <f t="shared" si="64"/>
        <v>2.1000000000000001E-2</v>
      </c>
      <c r="L2083">
        <f t="shared" si="65"/>
        <v>1904.7619047619046</v>
      </c>
    </row>
    <row r="2084" spans="1:12" x14ac:dyDescent="0.35">
      <c r="A2084" t="s">
        <v>103</v>
      </c>
      <c r="B2084">
        <v>73051900</v>
      </c>
      <c r="C2084" t="str">
        <f>VLOOKUP(B2084,[1]Sheet1!A$1:C$84,3,FALSE)</f>
        <v>Large welded tubes</v>
      </c>
      <c r="D2084" t="s">
        <v>89</v>
      </c>
      <c r="E2084" t="s">
        <v>88</v>
      </c>
      <c r="F2084" t="s">
        <v>68</v>
      </c>
      <c r="G2084" t="s">
        <v>67</v>
      </c>
      <c r="H2084" t="s">
        <v>207</v>
      </c>
      <c r="I2084">
        <v>51</v>
      </c>
      <c r="J2084">
        <v>90</v>
      </c>
      <c r="K2084">
        <f t="shared" si="64"/>
        <v>0.09</v>
      </c>
      <c r="L2084">
        <f t="shared" si="65"/>
        <v>566.66666666666674</v>
      </c>
    </row>
    <row r="2085" spans="1:12" x14ac:dyDescent="0.35">
      <c r="A2085" t="s">
        <v>102</v>
      </c>
      <c r="B2085">
        <v>73052000</v>
      </c>
      <c r="C2085" t="str">
        <f>VLOOKUP(B2085,[1]Sheet1!A$1:C$84,3,FALSE)</f>
        <v>Large welded tubes</v>
      </c>
      <c r="D2085" t="s">
        <v>72</v>
      </c>
      <c r="E2085" t="s">
        <v>93</v>
      </c>
      <c r="F2085" t="s">
        <v>68</v>
      </c>
      <c r="G2085" t="s">
        <v>85</v>
      </c>
      <c r="H2085" t="s">
        <v>207</v>
      </c>
      <c r="I2085">
        <v>50342</v>
      </c>
      <c r="J2085">
        <v>23314</v>
      </c>
      <c r="K2085">
        <f t="shared" si="64"/>
        <v>23.314</v>
      </c>
      <c r="L2085">
        <f t="shared" si="65"/>
        <v>2159.3034228360643</v>
      </c>
    </row>
    <row r="2086" spans="1:12" x14ac:dyDescent="0.35">
      <c r="A2086" t="s">
        <v>102</v>
      </c>
      <c r="B2086">
        <v>73052000</v>
      </c>
      <c r="C2086" t="str">
        <f>VLOOKUP(B2086,[1]Sheet1!A$1:C$84,3,FALSE)</f>
        <v>Large welded tubes</v>
      </c>
      <c r="D2086" t="s">
        <v>72</v>
      </c>
      <c r="E2086" t="s">
        <v>93</v>
      </c>
      <c r="F2086" t="s">
        <v>68</v>
      </c>
      <c r="G2086" t="s">
        <v>67</v>
      </c>
      <c r="H2086" t="s">
        <v>207</v>
      </c>
      <c r="I2086">
        <v>140653</v>
      </c>
      <c r="J2086">
        <v>344844</v>
      </c>
      <c r="K2086">
        <f t="shared" si="64"/>
        <v>344.84399999999999</v>
      </c>
      <c r="L2086">
        <f t="shared" si="65"/>
        <v>407.87428518402527</v>
      </c>
    </row>
    <row r="2087" spans="1:12" x14ac:dyDescent="0.35">
      <c r="A2087" t="s">
        <v>102</v>
      </c>
      <c r="B2087">
        <v>73052000</v>
      </c>
      <c r="C2087" t="str">
        <f>VLOOKUP(B2087,[1]Sheet1!A$1:C$84,3,FALSE)</f>
        <v>Large welded tubes</v>
      </c>
      <c r="D2087" t="s">
        <v>97</v>
      </c>
      <c r="E2087" t="s">
        <v>96</v>
      </c>
      <c r="F2087" t="s">
        <v>68</v>
      </c>
      <c r="G2087" t="s">
        <v>67</v>
      </c>
      <c r="H2087" t="s">
        <v>207</v>
      </c>
      <c r="I2087">
        <v>11257</v>
      </c>
      <c r="J2087">
        <v>5022</v>
      </c>
      <c r="K2087">
        <f t="shared" si="64"/>
        <v>5.0220000000000002</v>
      </c>
      <c r="L2087">
        <f t="shared" si="65"/>
        <v>2241.537236160892</v>
      </c>
    </row>
    <row r="2088" spans="1:12" x14ac:dyDescent="0.35">
      <c r="A2088" t="s">
        <v>102</v>
      </c>
      <c r="B2088">
        <v>73052000</v>
      </c>
      <c r="C2088" t="str">
        <f>VLOOKUP(B2088,[1]Sheet1!A$1:C$84,3,FALSE)</f>
        <v>Large welded tubes</v>
      </c>
      <c r="D2088" t="s">
        <v>167</v>
      </c>
      <c r="E2088" t="s">
        <v>166</v>
      </c>
      <c r="F2088" t="s">
        <v>68</v>
      </c>
      <c r="G2088" t="s">
        <v>92</v>
      </c>
      <c r="H2088" t="s">
        <v>207</v>
      </c>
      <c r="I2088">
        <v>5670</v>
      </c>
      <c r="J2088">
        <v>325</v>
      </c>
      <c r="K2088">
        <f t="shared" si="64"/>
        <v>0.32500000000000001</v>
      </c>
      <c r="L2088">
        <f t="shared" si="65"/>
        <v>17446.153846153844</v>
      </c>
    </row>
    <row r="2089" spans="1:12" x14ac:dyDescent="0.35">
      <c r="A2089" t="s">
        <v>98</v>
      </c>
      <c r="B2089">
        <v>73053100</v>
      </c>
      <c r="C2089" t="str">
        <f>VLOOKUP(B2089,[1]Sheet1!A$1:C$84,3,FALSE)</f>
        <v>Large welded tubes</v>
      </c>
      <c r="D2089" t="s">
        <v>67</v>
      </c>
      <c r="E2089" t="s">
        <v>94</v>
      </c>
      <c r="F2089" t="s">
        <v>68</v>
      </c>
      <c r="G2089" t="s">
        <v>85</v>
      </c>
      <c r="H2089" t="s">
        <v>207</v>
      </c>
      <c r="I2089">
        <v>26059</v>
      </c>
      <c r="J2089">
        <v>22506</v>
      </c>
      <c r="K2089">
        <f t="shared" si="64"/>
        <v>22.506</v>
      </c>
      <c r="L2089">
        <f t="shared" si="65"/>
        <v>1157.8690127077223</v>
      </c>
    </row>
    <row r="2090" spans="1:12" x14ac:dyDescent="0.35">
      <c r="A2090" t="s">
        <v>98</v>
      </c>
      <c r="B2090">
        <v>73053100</v>
      </c>
      <c r="C2090" t="str">
        <f>VLOOKUP(B2090,[1]Sheet1!A$1:C$84,3,FALSE)</f>
        <v>Large welded tubes</v>
      </c>
      <c r="D2090" t="s">
        <v>67</v>
      </c>
      <c r="E2090" t="s">
        <v>94</v>
      </c>
      <c r="F2090" t="s">
        <v>68</v>
      </c>
      <c r="G2090" t="s">
        <v>67</v>
      </c>
      <c r="H2090" t="s">
        <v>207</v>
      </c>
      <c r="I2090">
        <v>23080</v>
      </c>
      <c r="J2090">
        <v>15804</v>
      </c>
      <c r="K2090">
        <f t="shared" si="64"/>
        <v>15.804</v>
      </c>
      <c r="L2090">
        <f t="shared" si="65"/>
        <v>1460.389774740572</v>
      </c>
    </row>
    <row r="2091" spans="1:12" x14ac:dyDescent="0.35">
      <c r="A2091" t="s">
        <v>98</v>
      </c>
      <c r="B2091">
        <v>73053100</v>
      </c>
      <c r="C2091" t="str">
        <f>VLOOKUP(B2091,[1]Sheet1!A$1:C$84,3,FALSE)</f>
        <v>Large welded tubes</v>
      </c>
      <c r="D2091" t="s">
        <v>72</v>
      </c>
      <c r="E2091" t="s">
        <v>93</v>
      </c>
      <c r="F2091" t="s">
        <v>68</v>
      </c>
      <c r="G2091" t="s">
        <v>85</v>
      </c>
      <c r="H2091" t="s">
        <v>207</v>
      </c>
      <c r="I2091">
        <v>6732475</v>
      </c>
      <c r="J2091">
        <v>5814498</v>
      </c>
      <c r="K2091">
        <f t="shared" si="64"/>
        <v>5814.4979999999996</v>
      </c>
      <c r="L2091">
        <f t="shared" si="65"/>
        <v>1157.8772578475391</v>
      </c>
    </row>
    <row r="2092" spans="1:12" x14ac:dyDescent="0.35">
      <c r="A2092" t="s">
        <v>98</v>
      </c>
      <c r="B2092">
        <v>73053100</v>
      </c>
      <c r="C2092" t="str">
        <f>VLOOKUP(B2092,[1]Sheet1!A$1:C$84,3,FALSE)</f>
        <v>Large welded tubes</v>
      </c>
      <c r="D2092" t="s">
        <v>72</v>
      </c>
      <c r="E2092" t="s">
        <v>93</v>
      </c>
      <c r="F2092" t="s">
        <v>68</v>
      </c>
      <c r="G2092" t="s">
        <v>67</v>
      </c>
      <c r="H2092" t="s">
        <v>207</v>
      </c>
      <c r="I2092">
        <v>30988717</v>
      </c>
      <c r="J2092">
        <v>13225175</v>
      </c>
      <c r="K2092">
        <f t="shared" si="64"/>
        <v>13225.174999999999</v>
      </c>
      <c r="L2092">
        <f t="shared" si="65"/>
        <v>2343.1612058063506</v>
      </c>
    </row>
    <row r="2093" spans="1:12" x14ac:dyDescent="0.35">
      <c r="A2093" t="s">
        <v>98</v>
      </c>
      <c r="B2093">
        <v>73053100</v>
      </c>
      <c r="C2093" t="str">
        <f>VLOOKUP(B2093,[1]Sheet1!A$1:C$84,3,FALSE)</f>
        <v>Large welded tubes</v>
      </c>
      <c r="D2093" t="s">
        <v>92</v>
      </c>
      <c r="E2093" t="s">
        <v>91</v>
      </c>
      <c r="F2093" t="s">
        <v>68</v>
      </c>
      <c r="G2093" t="s">
        <v>85</v>
      </c>
      <c r="H2093" t="s">
        <v>207</v>
      </c>
      <c r="I2093">
        <v>641542</v>
      </c>
      <c r="J2093">
        <v>554067</v>
      </c>
      <c r="K2093">
        <f t="shared" si="64"/>
        <v>554.06700000000001</v>
      </c>
      <c r="L2093">
        <f t="shared" si="65"/>
        <v>1157.8780183624001</v>
      </c>
    </row>
    <row r="2094" spans="1:12" x14ac:dyDescent="0.35">
      <c r="A2094" t="s">
        <v>98</v>
      </c>
      <c r="B2094">
        <v>73053100</v>
      </c>
      <c r="C2094" t="str">
        <f>VLOOKUP(B2094,[1]Sheet1!A$1:C$84,3,FALSE)</f>
        <v>Large welded tubes</v>
      </c>
      <c r="D2094" t="s">
        <v>92</v>
      </c>
      <c r="E2094" t="s">
        <v>91</v>
      </c>
      <c r="F2094" t="s">
        <v>68</v>
      </c>
      <c r="G2094" t="s">
        <v>67</v>
      </c>
      <c r="H2094" t="s">
        <v>207</v>
      </c>
      <c r="I2094">
        <v>7633777</v>
      </c>
      <c r="J2094">
        <v>9007759</v>
      </c>
      <c r="K2094">
        <f t="shared" si="64"/>
        <v>9007.759</v>
      </c>
      <c r="L2094">
        <f t="shared" si="65"/>
        <v>847.46683387066639</v>
      </c>
    </row>
    <row r="2095" spans="1:12" x14ac:dyDescent="0.35">
      <c r="A2095" t="s">
        <v>98</v>
      </c>
      <c r="B2095">
        <v>73053100</v>
      </c>
      <c r="C2095" t="str">
        <f>VLOOKUP(B2095,[1]Sheet1!A$1:C$84,3,FALSE)</f>
        <v>Large welded tubes</v>
      </c>
      <c r="D2095" t="s">
        <v>89</v>
      </c>
      <c r="E2095" t="s">
        <v>88</v>
      </c>
      <c r="F2095" t="s">
        <v>68</v>
      </c>
      <c r="G2095" t="s">
        <v>85</v>
      </c>
      <c r="H2095" t="s">
        <v>207</v>
      </c>
      <c r="I2095">
        <v>544749</v>
      </c>
      <c r="J2095">
        <v>470472</v>
      </c>
      <c r="K2095">
        <f t="shared" si="64"/>
        <v>470.47199999999998</v>
      </c>
      <c r="L2095">
        <f t="shared" si="65"/>
        <v>1157.8776207723308</v>
      </c>
    </row>
    <row r="2096" spans="1:12" x14ac:dyDescent="0.35">
      <c r="A2096" t="s">
        <v>98</v>
      </c>
      <c r="B2096">
        <v>73053100</v>
      </c>
      <c r="C2096" t="str">
        <f>VLOOKUP(B2096,[1]Sheet1!A$1:C$84,3,FALSE)</f>
        <v>Large welded tubes</v>
      </c>
      <c r="D2096" t="s">
        <v>89</v>
      </c>
      <c r="E2096" t="s">
        <v>88</v>
      </c>
      <c r="F2096" t="s">
        <v>68</v>
      </c>
      <c r="G2096" t="s">
        <v>67</v>
      </c>
      <c r="H2096" t="s">
        <v>207</v>
      </c>
      <c r="I2096">
        <v>733795</v>
      </c>
      <c r="J2096">
        <v>1027557</v>
      </c>
      <c r="K2096">
        <f t="shared" si="64"/>
        <v>1027.557</v>
      </c>
      <c r="L2096">
        <f t="shared" si="65"/>
        <v>714.11610256170707</v>
      </c>
    </row>
    <row r="2097" spans="1:12" x14ac:dyDescent="0.35">
      <c r="A2097" t="s">
        <v>98</v>
      </c>
      <c r="B2097">
        <v>73053100</v>
      </c>
      <c r="C2097" t="str">
        <f>VLOOKUP(B2097,[1]Sheet1!A$1:C$84,3,FALSE)</f>
        <v>Large welded tubes</v>
      </c>
      <c r="D2097" t="s">
        <v>78</v>
      </c>
      <c r="E2097" t="s">
        <v>77</v>
      </c>
      <c r="F2097" t="s">
        <v>68</v>
      </c>
      <c r="G2097" t="s">
        <v>85</v>
      </c>
      <c r="H2097" t="s">
        <v>207</v>
      </c>
      <c r="I2097">
        <v>12396</v>
      </c>
      <c r="J2097">
        <v>10704</v>
      </c>
      <c r="K2097">
        <f t="shared" si="64"/>
        <v>10.704000000000001</v>
      </c>
      <c r="L2097">
        <f t="shared" si="65"/>
        <v>1158.0717488789237</v>
      </c>
    </row>
    <row r="2098" spans="1:12" x14ac:dyDescent="0.35">
      <c r="A2098" t="s">
        <v>98</v>
      </c>
      <c r="B2098">
        <v>73053100</v>
      </c>
      <c r="C2098" t="str">
        <f>VLOOKUP(B2098,[1]Sheet1!A$1:C$84,3,FALSE)</f>
        <v>Large welded tubes</v>
      </c>
      <c r="D2098" t="s">
        <v>78</v>
      </c>
      <c r="E2098" t="s">
        <v>77</v>
      </c>
      <c r="F2098" t="s">
        <v>68</v>
      </c>
      <c r="G2098" t="s">
        <v>67</v>
      </c>
      <c r="H2098" t="s">
        <v>207</v>
      </c>
      <c r="I2098">
        <v>7863</v>
      </c>
      <c r="J2098">
        <v>1690</v>
      </c>
      <c r="K2098">
        <f t="shared" si="64"/>
        <v>1.69</v>
      </c>
      <c r="L2098">
        <f t="shared" si="65"/>
        <v>4652.6627218934909</v>
      </c>
    </row>
    <row r="2099" spans="1:12" x14ac:dyDescent="0.35">
      <c r="A2099" t="s">
        <v>98</v>
      </c>
      <c r="B2099">
        <v>73053100</v>
      </c>
      <c r="C2099" t="str">
        <f>VLOOKUP(B2099,[1]Sheet1!A$1:C$84,3,FALSE)</f>
        <v>Large welded tubes</v>
      </c>
      <c r="D2099" t="s">
        <v>97</v>
      </c>
      <c r="E2099" t="s">
        <v>96</v>
      </c>
      <c r="F2099" t="s">
        <v>68</v>
      </c>
      <c r="G2099" t="s">
        <v>67</v>
      </c>
      <c r="H2099" t="s">
        <v>207</v>
      </c>
      <c r="I2099">
        <v>3</v>
      </c>
      <c r="J2099">
        <v>1</v>
      </c>
      <c r="K2099">
        <f t="shared" si="64"/>
        <v>1E-3</v>
      </c>
      <c r="L2099">
        <f t="shared" si="65"/>
        <v>3000</v>
      </c>
    </row>
    <row r="2100" spans="1:12" x14ac:dyDescent="0.35">
      <c r="A2100" t="s">
        <v>95</v>
      </c>
      <c r="B2100">
        <v>73053900</v>
      </c>
      <c r="C2100" t="str">
        <f>VLOOKUP(B2100,[1]Sheet1!A$1:C$84,3,FALSE)</f>
        <v>Large welded tubes</v>
      </c>
      <c r="D2100" t="s">
        <v>67</v>
      </c>
      <c r="E2100" t="s">
        <v>94</v>
      </c>
      <c r="F2100" t="s">
        <v>68</v>
      </c>
      <c r="G2100" t="s">
        <v>85</v>
      </c>
      <c r="H2100" t="s">
        <v>207</v>
      </c>
      <c r="I2100">
        <v>121830</v>
      </c>
      <c r="J2100">
        <v>167321</v>
      </c>
      <c r="K2100">
        <f t="shared" si="64"/>
        <v>167.321</v>
      </c>
      <c r="L2100">
        <f t="shared" si="65"/>
        <v>728.1213954016531</v>
      </c>
    </row>
    <row r="2101" spans="1:12" x14ac:dyDescent="0.35">
      <c r="A2101" t="s">
        <v>95</v>
      </c>
      <c r="B2101">
        <v>73053900</v>
      </c>
      <c r="C2101" t="str">
        <f>VLOOKUP(B2101,[1]Sheet1!A$1:C$84,3,FALSE)</f>
        <v>Large welded tubes</v>
      </c>
      <c r="D2101" t="s">
        <v>67</v>
      </c>
      <c r="E2101" t="s">
        <v>94</v>
      </c>
      <c r="F2101" t="s">
        <v>68</v>
      </c>
      <c r="G2101" t="s">
        <v>67</v>
      </c>
      <c r="H2101" t="s">
        <v>207</v>
      </c>
      <c r="I2101">
        <v>117491</v>
      </c>
      <c r="J2101">
        <v>56942</v>
      </c>
      <c r="K2101">
        <f t="shared" si="64"/>
        <v>56.942</v>
      </c>
      <c r="L2101">
        <f t="shared" si="65"/>
        <v>2063.3451582311827</v>
      </c>
    </row>
    <row r="2102" spans="1:12" x14ac:dyDescent="0.35">
      <c r="A2102" t="s">
        <v>95</v>
      </c>
      <c r="B2102">
        <v>73053900</v>
      </c>
      <c r="C2102" t="str">
        <f>VLOOKUP(B2102,[1]Sheet1!A$1:C$84,3,FALSE)</f>
        <v>Large welded tubes</v>
      </c>
      <c r="D2102" t="s">
        <v>72</v>
      </c>
      <c r="E2102" t="s">
        <v>93</v>
      </c>
      <c r="F2102" t="s">
        <v>68</v>
      </c>
      <c r="G2102" t="s">
        <v>85</v>
      </c>
      <c r="H2102" t="s">
        <v>207</v>
      </c>
      <c r="I2102">
        <v>1765822</v>
      </c>
      <c r="J2102">
        <v>2425169</v>
      </c>
      <c r="K2102">
        <f t="shared" si="64"/>
        <v>2425.1689999999999</v>
      </c>
      <c r="L2102">
        <f t="shared" si="65"/>
        <v>728.12327718192012</v>
      </c>
    </row>
    <row r="2103" spans="1:12" x14ac:dyDescent="0.35">
      <c r="A2103" t="s">
        <v>95</v>
      </c>
      <c r="B2103">
        <v>73053900</v>
      </c>
      <c r="C2103" t="str">
        <f>VLOOKUP(B2103,[1]Sheet1!A$1:C$84,3,FALSE)</f>
        <v>Large welded tubes</v>
      </c>
      <c r="D2103" t="s">
        <v>72</v>
      </c>
      <c r="E2103" t="s">
        <v>93</v>
      </c>
      <c r="F2103" t="s">
        <v>68</v>
      </c>
      <c r="G2103" t="s">
        <v>67</v>
      </c>
      <c r="H2103" t="s">
        <v>207</v>
      </c>
      <c r="I2103">
        <v>5982449</v>
      </c>
      <c r="J2103">
        <v>9153268</v>
      </c>
      <c r="K2103">
        <f t="shared" si="64"/>
        <v>9153.268</v>
      </c>
      <c r="L2103">
        <f t="shared" si="65"/>
        <v>653.58612901971185</v>
      </c>
    </row>
    <row r="2104" spans="1:12" x14ac:dyDescent="0.35">
      <c r="A2104" t="s">
        <v>95</v>
      </c>
      <c r="B2104">
        <v>73053900</v>
      </c>
      <c r="C2104" t="str">
        <f>VLOOKUP(B2104,[1]Sheet1!A$1:C$84,3,FALSE)</f>
        <v>Large welded tubes</v>
      </c>
      <c r="D2104" t="s">
        <v>87</v>
      </c>
      <c r="E2104" t="s">
        <v>86</v>
      </c>
      <c r="F2104" t="s">
        <v>68</v>
      </c>
      <c r="G2104" t="s">
        <v>67</v>
      </c>
      <c r="H2104" t="s">
        <v>207</v>
      </c>
      <c r="I2104">
        <v>23640</v>
      </c>
      <c r="J2104">
        <v>6000</v>
      </c>
      <c r="K2104">
        <f t="shared" si="64"/>
        <v>6</v>
      </c>
      <c r="L2104">
        <f t="shared" si="65"/>
        <v>3940</v>
      </c>
    </row>
    <row r="2105" spans="1:12" x14ac:dyDescent="0.35">
      <c r="A2105" t="s">
        <v>95</v>
      </c>
      <c r="B2105">
        <v>73053900</v>
      </c>
      <c r="C2105" t="str">
        <f>VLOOKUP(B2105,[1]Sheet1!A$1:C$84,3,FALSE)</f>
        <v>Large welded tubes</v>
      </c>
      <c r="D2105" t="s">
        <v>116</v>
      </c>
      <c r="E2105" t="s">
        <v>115</v>
      </c>
      <c r="F2105" t="s">
        <v>68</v>
      </c>
      <c r="G2105" t="s">
        <v>67</v>
      </c>
      <c r="H2105" t="s">
        <v>207</v>
      </c>
      <c r="I2105">
        <v>60514</v>
      </c>
      <c r="J2105">
        <v>163510</v>
      </c>
      <c r="K2105">
        <f t="shared" si="64"/>
        <v>163.51</v>
      </c>
      <c r="L2105">
        <f t="shared" si="65"/>
        <v>370.09357225857747</v>
      </c>
    </row>
    <row r="2106" spans="1:12" x14ac:dyDescent="0.35">
      <c r="A2106" t="s">
        <v>71</v>
      </c>
      <c r="B2106">
        <v>73059000</v>
      </c>
      <c r="C2106" t="str">
        <f>VLOOKUP(B2106,[1]Sheet1!A$1:C$84,3,FALSE)</f>
        <v>Large welded tubes</v>
      </c>
      <c r="D2106" t="s">
        <v>67</v>
      </c>
      <c r="E2106" t="s">
        <v>94</v>
      </c>
      <c r="F2106" t="s">
        <v>68</v>
      </c>
      <c r="G2106" t="s">
        <v>85</v>
      </c>
      <c r="H2106" t="s">
        <v>207</v>
      </c>
      <c r="I2106">
        <v>12171</v>
      </c>
      <c r="J2106">
        <v>2759</v>
      </c>
      <c r="K2106">
        <f t="shared" si="64"/>
        <v>2.7589999999999999</v>
      </c>
      <c r="L2106">
        <f t="shared" si="65"/>
        <v>4411.3809351214213</v>
      </c>
    </row>
    <row r="2107" spans="1:12" x14ac:dyDescent="0.35">
      <c r="A2107" t="s">
        <v>71</v>
      </c>
      <c r="B2107">
        <v>73059000</v>
      </c>
      <c r="C2107" t="str">
        <f>VLOOKUP(B2107,[1]Sheet1!A$1:C$84,3,FALSE)</f>
        <v>Large welded tubes</v>
      </c>
      <c r="D2107" t="s">
        <v>67</v>
      </c>
      <c r="E2107" t="s">
        <v>94</v>
      </c>
      <c r="F2107" t="s">
        <v>68</v>
      </c>
      <c r="G2107" t="s">
        <v>67</v>
      </c>
      <c r="H2107" t="s">
        <v>207</v>
      </c>
      <c r="I2107">
        <v>11083</v>
      </c>
      <c r="J2107">
        <v>41</v>
      </c>
      <c r="K2107">
        <f t="shared" si="64"/>
        <v>4.1000000000000002E-2</v>
      </c>
      <c r="L2107">
        <f t="shared" si="65"/>
        <v>270317.07317073172</v>
      </c>
    </row>
    <row r="2108" spans="1:12" x14ac:dyDescent="0.35">
      <c r="A2108" t="s">
        <v>71</v>
      </c>
      <c r="B2108">
        <v>73059000</v>
      </c>
      <c r="C2108" t="str">
        <f>VLOOKUP(B2108,[1]Sheet1!A$1:C$84,3,FALSE)</f>
        <v>Large welded tubes</v>
      </c>
      <c r="D2108" t="s">
        <v>92</v>
      </c>
      <c r="E2108" t="s">
        <v>91</v>
      </c>
      <c r="F2108" t="s">
        <v>68</v>
      </c>
      <c r="G2108" t="s">
        <v>85</v>
      </c>
      <c r="H2108" t="s">
        <v>207</v>
      </c>
      <c r="I2108">
        <v>7</v>
      </c>
      <c r="J2108">
        <v>2</v>
      </c>
      <c r="K2108">
        <f t="shared" si="64"/>
        <v>2E-3</v>
      </c>
      <c r="L2108">
        <f t="shared" si="65"/>
        <v>3500</v>
      </c>
    </row>
    <row r="2109" spans="1:12" x14ac:dyDescent="0.35">
      <c r="A2109" t="s">
        <v>71</v>
      </c>
      <c r="B2109">
        <v>73059000</v>
      </c>
      <c r="C2109" t="str">
        <f>VLOOKUP(B2109,[1]Sheet1!A$1:C$84,3,FALSE)</f>
        <v>Large welded tubes</v>
      </c>
      <c r="D2109" t="s">
        <v>92</v>
      </c>
      <c r="E2109" t="s">
        <v>91</v>
      </c>
      <c r="F2109" t="s">
        <v>68</v>
      </c>
      <c r="G2109" t="s">
        <v>67</v>
      </c>
      <c r="H2109" t="s">
        <v>207</v>
      </c>
      <c r="I2109">
        <v>72</v>
      </c>
      <c r="J2109">
        <v>2</v>
      </c>
      <c r="K2109">
        <f t="shared" si="64"/>
        <v>2E-3</v>
      </c>
      <c r="L2109">
        <f t="shared" si="65"/>
        <v>36000</v>
      </c>
    </row>
    <row r="2110" spans="1:12" x14ac:dyDescent="0.35">
      <c r="A2110" t="s">
        <v>71</v>
      </c>
      <c r="B2110">
        <v>73059000</v>
      </c>
      <c r="C2110" t="str">
        <f>VLOOKUP(B2110,[1]Sheet1!A$1:C$84,3,FALSE)</f>
        <v>Large welded tubes</v>
      </c>
      <c r="D2110" t="s">
        <v>89</v>
      </c>
      <c r="E2110" t="s">
        <v>88</v>
      </c>
      <c r="F2110" t="s">
        <v>68</v>
      </c>
      <c r="G2110" t="s">
        <v>85</v>
      </c>
      <c r="H2110" t="s">
        <v>207</v>
      </c>
      <c r="I2110">
        <v>34602</v>
      </c>
      <c r="J2110">
        <v>7845</v>
      </c>
      <c r="K2110">
        <f t="shared" si="64"/>
        <v>7.8449999999999998</v>
      </c>
      <c r="L2110">
        <f t="shared" si="65"/>
        <v>4410.7074569789675</v>
      </c>
    </row>
    <row r="2111" spans="1:12" x14ac:dyDescent="0.35">
      <c r="A2111" t="s">
        <v>71</v>
      </c>
      <c r="B2111">
        <v>73059000</v>
      </c>
      <c r="C2111" t="str">
        <f>VLOOKUP(B2111,[1]Sheet1!A$1:C$84,3,FALSE)</f>
        <v>Large welded tubes</v>
      </c>
      <c r="D2111" t="s">
        <v>89</v>
      </c>
      <c r="E2111" t="s">
        <v>88</v>
      </c>
      <c r="F2111" t="s">
        <v>68</v>
      </c>
      <c r="G2111" t="s">
        <v>67</v>
      </c>
      <c r="H2111" t="s">
        <v>207</v>
      </c>
      <c r="I2111">
        <v>34829</v>
      </c>
      <c r="J2111">
        <v>1447</v>
      </c>
      <c r="K2111">
        <f t="shared" si="64"/>
        <v>1.4470000000000001</v>
      </c>
      <c r="L2111">
        <f t="shared" si="65"/>
        <v>24069.799585348996</v>
      </c>
    </row>
    <row r="2112" spans="1:12" x14ac:dyDescent="0.35">
      <c r="A2112" t="s">
        <v>71</v>
      </c>
      <c r="B2112">
        <v>73059000</v>
      </c>
      <c r="C2112" t="str">
        <f>VLOOKUP(B2112,[1]Sheet1!A$1:C$84,3,FALSE)</f>
        <v>Large welded tubes</v>
      </c>
      <c r="D2112" t="s">
        <v>89</v>
      </c>
      <c r="E2112" t="s">
        <v>88</v>
      </c>
      <c r="F2112" t="s">
        <v>68</v>
      </c>
      <c r="G2112" t="s">
        <v>72</v>
      </c>
      <c r="H2112" t="s">
        <v>207</v>
      </c>
      <c r="I2112">
        <v>12609</v>
      </c>
      <c r="J2112">
        <v>16</v>
      </c>
      <c r="K2112">
        <f t="shared" si="64"/>
        <v>1.6E-2</v>
      </c>
      <c r="L2112">
        <f t="shared" si="65"/>
        <v>788062.5</v>
      </c>
    </row>
    <row r="2113" spans="1:12" x14ac:dyDescent="0.35">
      <c r="A2113" t="s">
        <v>71</v>
      </c>
      <c r="B2113">
        <v>73059000</v>
      </c>
      <c r="C2113" t="str">
        <f>VLOOKUP(B2113,[1]Sheet1!A$1:C$84,3,FALSE)</f>
        <v>Large welded tubes</v>
      </c>
      <c r="D2113" t="s">
        <v>84</v>
      </c>
      <c r="E2113" t="s">
        <v>83</v>
      </c>
      <c r="F2113" t="s">
        <v>68</v>
      </c>
      <c r="G2113" t="s">
        <v>85</v>
      </c>
      <c r="H2113" t="s">
        <v>207</v>
      </c>
      <c r="I2113">
        <v>422</v>
      </c>
      <c r="J2113">
        <v>96</v>
      </c>
      <c r="K2113">
        <f t="shared" si="64"/>
        <v>9.6000000000000002E-2</v>
      </c>
      <c r="L2113">
        <f t="shared" si="65"/>
        <v>4395.833333333333</v>
      </c>
    </row>
    <row r="2114" spans="1:12" x14ac:dyDescent="0.35">
      <c r="A2114" t="s">
        <v>71</v>
      </c>
      <c r="B2114">
        <v>73059000</v>
      </c>
      <c r="C2114" t="str">
        <f>VLOOKUP(B2114,[1]Sheet1!A$1:C$84,3,FALSE)</f>
        <v>Large welded tubes</v>
      </c>
      <c r="D2114" t="s">
        <v>84</v>
      </c>
      <c r="E2114" t="s">
        <v>83</v>
      </c>
      <c r="F2114" t="s">
        <v>68</v>
      </c>
      <c r="G2114" t="s">
        <v>67</v>
      </c>
      <c r="H2114" t="s">
        <v>207</v>
      </c>
      <c r="I2114">
        <v>283</v>
      </c>
      <c r="J2114">
        <v>7</v>
      </c>
      <c r="K2114">
        <f t="shared" ref="K2114:K2177" si="66">J2114/1000</f>
        <v>7.0000000000000001E-3</v>
      </c>
      <c r="L2114">
        <f t="shared" ref="L2114:L2177" si="67">I2114/K2114</f>
        <v>40428.571428571428</v>
      </c>
    </row>
    <row r="2115" spans="1:12" x14ac:dyDescent="0.35">
      <c r="A2115" t="s">
        <v>71</v>
      </c>
      <c r="B2115">
        <v>73059000</v>
      </c>
      <c r="C2115" t="str">
        <f>VLOOKUP(B2115,[1]Sheet1!A$1:C$84,3,FALSE)</f>
        <v>Large welded tubes</v>
      </c>
      <c r="D2115" t="s">
        <v>84</v>
      </c>
      <c r="E2115" t="s">
        <v>83</v>
      </c>
      <c r="F2115" t="s">
        <v>210</v>
      </c>
      <c r="G2115" t="s">
        <v>67</v>
      </c>
      <c r="H2115" t="s">
        <v>207</v>
      </c>
      <c r="I2115">
        <v>8184</v>
      </c>
      <c r="J2115">
        <v>133</v>
      </c>
      <c r="K2115">
        <f t="shared" si="66"/>
        <v>0.13300000000000001</v>
      </c>
      <c r="L2115">
        <f t="shared" si="67"/>
        <v>61533.834586466161</v>
      </c>
    </row>
    <row r="2116" spans="1:12" x14ac:dyDescent="0.35">
      <c r="A2116" t="s">
        <v>71</v>
      </c>
      <c r="B2116">
        <v>73059000</v>
      </c>
      <c r="C2116" t="str">
        <f>VLOOKUP(B2116,[1]Sheet1!A$1:C$84,3,FALSE)</f>
        <v>Large welded tubes</v>
      </c>
      <c r="D2116" t="s">
        <v>84</v>
      </c>
      <c r="E2116" t="s">
        <v>83</v>
      </c>
      <c r="F2116" t="s">
        <v>204</v>
      </c>
      <c r="G2116" t="s">
        <v>67</v>
      </c>
      <c r="H2116" t="s">
        <v>207</v>
      </c>
      <c r="I2116">
        <v>2399</v>
      </c>
      <c r="J2116">
        <v>35</v>
      </c>
      <c r="K2116">
        <f t="shared" si="66"/>
        <v>3.5000000000000003E-2</v>
      </c>
      <c r="L2116">
        <f t="shared" si="67"/>
        <v>68542.85714285713</v>
      </c>
    </row>
    <row r="2117" spans="1:12" x14ac:dyDescent="0.35">
      <c r="A2117" t="s">
        <v>71</v>
      </c>
      <c r="B2117">
        <v>73059000</v>
      </c>
      <c r="C2117" t="str">
        <f>VLOOKUP(B2117,[1]Sheet1!A$1:C$84,3,FALSE)</f>
        <v>Large welded tubes</v>
      </c>
      <c r="D2117" t="s">
        <v>84</v>
      </c>
      <c r="E2117" t="s">
        <v>83</v>
      </c>
      <c r="F2117" t="s">
        <v>204</v>
      </c>
      <c r="G2117" t="s">
        <v>92</v>
      </c>
      <c r="H2117" t="s">
        <v>207</v>
      </c>
      <c r="I2117">
        <v>2110</v>
      </c>
      <c r="J2117">
        <v>31</v>
      </c>
      <c r="K2117">
        <f t="shared" si="66"/>
        <v>3.1E-2</v>
      </c>
      <c r="L2117">
        <f t="shared" si="67"/>
        <v>68064.516129032258</v>
      </c>
    </row>
    <row r="2118" spans="1:12" x14ac:dyDescent="0.35">
      <c r="A2118" t="s">
        <v>71</v>
      </c>
      <c r="B2118">
        <v>73059000</v>
      </c>
      <c r="C2118" t="str">
        <f>VLOOKUP(B2118,[1]Sheet1!A$1:C$84,3,FALSE)</f>
        <v>Large welded tubes</v>
      </c>
      <c r="D2118" t="s">
        <v>80</v>
      </c>
      <c r="E2118" t="s">
        <v>79</v>
      </c>
      <c r="F2118" t="s">
        <v>68</v>
      </c>
      <c r="G2118" t="s">
        <v>85</v>
      </c>
      <c r="H2118" t="s">
        <v>207</v>
      </c>
      <c r="I2118">
        <v>180</v>
      </c>
      <c r="J2118">
        <v>41</v>
      </c>
      <c r="K2118">
        <f t="shared" si="66"/>
        <v>4.1000000000000002E-2</v>
      </c>
      <c r="L2118">
        <f t="shared" si="67"/>
        <v>4390.2439024390242</v>
      </c>
    </row>
    <row r="2119" spans="1:12" x14ac:dyDescent="0.35">
      <c r="A2119" t="s">
        <v>71</v>
      </c>
      <c r="B2119">
        <v>73059000</v>
      </c>
      <c r="C2119" t="str">
        <f>VLOOKUP(B2119,[1]Sheet1!A$1:C$84,3,FALSE)</f>
        <v>Large welded tubes</v>
      </c>
      <c r="D2119" t="s">
        <v>80</v>
      </c>
      <c r="E2119" t="s">
        <v>79</v>
      </c>
      <c r="F2119" t="s">
        <v>68</v>
      </c>
      <c r="G2119" t="s">
        <v>67</v>
      </c>
      <c r="H2119" t="s">
        <v>207</v>
      </c>
      <c r="I2119">
        <v>119</v>
      </c>
      <c r="J2119">
        <v>696</v>
      </c>
      <c r="K2119">
        <f t="shared" si="66"/>
        <v>0.69599999999999995</v>
      </c>
      <c r="L2119">
        <f t="shared" si="67"/>
        <v>170.97701149425288</v>
      </c>
    </row>
    <row r="2120" spans="1:12" x14ac:dyDescent="0.35">
      <c r="A2120" t="s">
        <v>71</v>
      </c>
      <c r="B2120">
        <v>73059000</v>
      </c>
      <c r="C2120" t="str">
        <f>VLOOKUP(B2120,[1]Sheet1!A$1:C$84,3,FALSE)</f>
        <v>Large welded tubes</v>
      </c>
      <c r="D2120" t="s">
        <v>209</v>
      </c>
      <c r="E2120" t="s">
        <v>208</v>
      </c>
      <c r="F2120" t="s">
        <v>68</v>
      </c>
      <c r="G2120" t="s">
        <v>67</v>
      </c>
      <c r="H2120" t="s">
        <v>207</v>
      </c>
      <c r="I2120">
        <v>155713</v>
      </c>
      <c r="J2120">
        <v>61208</v>
      </c>
      <c r="K2120">
        <f t="shared" si="66"/>
        <v>61.207999999999998</v>
      </c>
      <c r="L2120">
        <f t="shared" si="67"/>
        <v>2543.9975166644886</v>
      </c>
    </row>
    <row r="2121" spans="1:12" x14ac:dyDescent="0.35">
      <c r="A2121" t="s">
        <v>71</v>
      </c>
      <c r="B2121">
        <v>73059000</v>
      </c>
      <c r="C2121" t="str">
        <f>VLOOKUP(B2121,[1]Sheet1!A$1:C$84,3,FALSE)</f>
        <v>Large welded tubes</v>
      </c>
      <c r="D2121" t="s">
        <v>74</v>
      </c>
      <c r="E2121" t="s">
        <v>73</v>
      </c>
      <c r="F2121" t="s">
        <v>68</v>
      </c>
      <c r="G2121" t="s">
        <v>85</v>
      </c>
      <c r="H2121" t="s">
        <v>207</v>
      </c>
      <c r="I2121">
        <v>517</v>
      </c>
      <c r="J2121">
        <v>117</v>
      </c>
      <c r="K2121">
        <f t="shared" si="66"/>
        <v>0.11700000000000001</v>
      </c>
      <c r="L2121">
        <f t="shared" si="67"/>
        <v>4418.8034188034189</v>
      </c>
    </row>
    <row r="2122" spans="1:12" x14ac:dyDescent="0.35">
      <c r="A2122" t="s">
        <v>71</v>
      </c>
      <c r="B2122">
        <v>73059000</v>
      </c>
      <c r="C2122" t="str">
        <f>VLOOKUP(B2122,[1]Sheet1!A$1:C$84,3,FALSE)</f>
        <v>Large welded tubes</v>
      </c>
      <c r="D2122" t="s">
        <v>74</v>
      </c>
      <c r="E2122" t="s">
        <v>73</v>
      </c>
      <c r="F2122" t="s">
        <v>68</v>
      </c>
      <c r="G2122" t="s">
        <v>67</v>
      </c>
      <c r="H2122" t="s">
        <v>207</v>
      </c>
      <c r="I2122">
        <v>347</v>
      </c>
      <c r="J2122">
        <v>1</v>
      </c>
      <c r="K2122">
        <f t="shared" si="66"/>
        <v>1E-3</v>
      </c>
      <c r="L2122">
        <f t="shared" si="67"/>
        <v>347000</v>
      </c>
    </row>
    <row r="2123" spans="1:12" x14ac:dyDescent="0.35">
      <c r="A2123" t="s">
        <v>71</v>
      </c>
      <c r="B2123">
        <v>73059000</v>
      </c>
      <c r="C2123" t="str">
        <f>VLOOKUP(B2123,[1]Sheet1!A$1:C$84,3,FALSE)</f>
        <v>Large welded tubes</v>
      </c>
      <c r="D2123" t="s">
        <v>70</v>
      </c>
      <c r="E2123" t="s">
        <v>69</v>
      </c>
      <c r="F2123" t="s">
        <v>68</v>
      </c>
      <c r="G2123" t="s">
        <v>67</v>
      </c>
      <c r="H2123" t="s">
        <v>207</v>
      </c>
      <c r="I2123">
        <v>666782</v>
      </c>
      <c r="J2123">
        <v>270698</v>
      </c>
      <c r="K2123">
        <f t="shared" si="66"/>
        <v>270.69799999999998</v>
      </c>
      <c r="L2123">
        <f t="shared" si="67"/>
        <v>2463.1951473597887</v>
      </c>
    </row>
    <row r="2124" spans="1:12" x14ac:dyDescent="0.35">
      <c r="A2124" t="s">
        <v>202</v>
      </c>
      <c r="B2124">
        <v>72091899</v>
      </c>
      <c r="C2124" t="str">
        <f>VLOOKUP(B2124,[1]Sheet1!A$1:C$84,3,FALSE)</f>
        <v>Tin Mill products</v>
      </c>
      <c r="D2124" t="s">
        <v>92</v>
      </c>
      <c r="E2124" t="s">
        <v>91</v>
      </c>
      <c r="F2124" t="s">
        <v>68</v>
      </c>
      <c r="G2124" t="s">
        <v>85</v>
      </c>
      <c r="H2124" t="s">
        <v>205</v>
      </c>
      <c r="I2124">
        <v>2647</v>
      </c>
      <c r="J2124">
        <v>1</v>
      </c>
      <c r="K2124">
        <f t="shared" si="66"/>
        <v>1E-3</v>
      </c>
      <c r="L2124">
        <f t="shared" si="67"/>
        <v>2647000</v>
      </c>
    </row>
    <row r="2125" spans="1:12" x14ac:dyDescent="0.35">
      <c r="A2125" t="s">
        <v>202</v>
      </c>
      <c r="B2125">
        <v>72091899</v>
      </c>
      <c r="C2125" t="str">
        <f>VLOOKUP(B2125,[1]Sheet1!A$1:C$84,3,FALSE)</f>
        <v>Tin Mill products</v>
      </c>
      <c r="D2125" t="s">
        <v>92</v>
      </c>
      <c r="E2125" t="s">
        <v>91</v>
      </c>
      <c r="F2125" t="s">
        <v>68</v>
      </c>
      <c r="G2125" t="s">
        <v>67</v>
      </c>
      <c r="H2125" t="s">
        <v>205</v>
      </c>
      <c r="I2125">
        <v>78532</v>
      </c>
      <c r="J2125">
        <v>64368</v>
      </c>
      <c r="K2125">
        <f t="shared" si="66"/>
        <v>64.367999999999995</v>
      </c>
      <c r="L2125">
        <f t="shared" si="67"/>
        <v>1220.0472284364903</v>
      </c>
    </row>
    <row r="2126" spans="1:12" x14ac:dyDescent="0.35">
      <c r="A2126" t="s">
        <v>202</v>
      </c>
      <c r="B2126">
        <v>72091899</v>
      </c>
      <c r="C2126" t="str">
        <f>VLOOKUP(B2126,[1]Sheet1!A$1:C$84,3,FALSE)</f>
        <v>Tin Mill products</v>
      </c>
      <c r="D2126" t="s">
        <v>80</v>
      </c>
      <c r="E2126" t="s">
        <v>79</v>
      </c>
      <c r="F2126" t="s">
        <v>68</v>
      </c>
      <c r="G2126" t="s">
        <v>85</v>
      </c>
      <c r="H2126" t="s">
        <v>205</v>
      </c>
      <c r="I2126">
        <v>124</v>
      </c>
      <c r="J2126">
        <v>0</v>
      </c>
      <c r="K2126">
        <f t="shared" si="66"/>
        <v>0</v>
      </c>
      <c r="L2126" t="e">
        <f t="shared" si="67"/>
        <v>#DIV/0!</v>
      </c>
    </row>
    <row r="2127" spans="1:12" x14ac:dyDescent="0.35">
      <c r="A2127" t="s">
        <v>202</v>
      </c>
      <c r="B2127">
        <v>72091899</v>
      </c>
      <c r="C2127" t="str">
        <f>VLOOKUP(B2127,[1]Sheet1!A$1:C$84,3,FALSE)</f>
        <v>Tin Mill products</v>
      </c>
      <c r="D2127" t="s">
        <v>80</v>
      </c>
      <c r="E2127" t="s">
        <v>79</v>
      </c>
      <c r="F2127" t="s">
        <v>68</v>
      </c>
      <c r="G2127" t="s">
        <v>67</v>
      </c>
      <c r="H2127" t="s">
        <v>205</v>
      </c>
      <c r="I2127">
        <v>9515</v>
      </c>
      <c r="J2127">
        <v>13</v>
      </c>
      <c r="K2127">
        <f t="shared" si="66"/>
        <v>1.2999999999999999E-2</v>
      </c>
      <c r="L2127">
        <f t="shared" si="67"/>
        <v>731923.07692307699</v>
      </c>
    </row>
    <row r="2128" spans="1:12" x14ac:dyDescent="0.35">
      <c r="A2128" t="s">
        <v>200</v>
      </c>
      <c r="B2128">
        <v>72101100</v>
      </c>
      <c r="C2128" t="str">
        <f>VLOOKUP(B2128,[1]Sheet1!A$1:C$84,3,FALSE)</f>
        <v>Tin Mill products</v>
      </c>
      <c r="D2128" t="s">
        <v>92</v>
      </c>
      <c r="E2128" t="s">
        <v>91</v>
      </c>
      <c r="F2128" t="s">
        <v>68</v>
      </c>
      <c r="G2128" t="s">
        <v>85</v>
      </c>
      <c r="H2128" t="s">
        <v>205</v>
      </c>
      <c r="I2128">
        <v>1427</v>
      </c>
      <c r="J2128">
        <v>1904</v>
      </c>
      <c r="K2128">
        <f t="shared" si="66"/>
        <v>1.9039999999999999</v>
      </c>
      <c r="L2128">
        <f t="shared" si="67"/>
        <v>749.47478991596643</v>
      </c>
    </row>
    <row r="2129" spans="1:12" x14ac:dyDescent="0.35">
      <c r="A2129" t="s">
        <v>200</v>
      </c>
      <c r="B2129">
        <v>72101100</v>
      </c>
      <c r="C2129" t="str">
        <f>VLOOKUP(B2129,[1]Sheet1!A$1:C$84,3,FALSE)</f>
        <v>Tin Mill products</v>
      </c>
      <c r="D2129" t="s">
        <v>92</v>
      </c>
      <c r="E2129" t="s">
        <v>91</v>
      </c>
      <c r="F2129" t="s">
        <v>68</v>
      </c>
      <c r="G2129" t="s">
        <v>67</v>
      </c>
      <c r="H2129" t="s">
        <v>205</v>
      </c>
      <c r="I2129">
        <v>272269</v>
      </c>
      <c r="J2129">
        <v>508703</v>
      </c>
      <c r="K2129">
        <f t="shared" si="66"/>
        <v>508.70299999999997</v>
      </c>
      <c r="L2129">
        <f t="shared" si="67"/>
        <v>535.22192713626623</v>
      </c>
    </row>
    <row r="2130" spans="1:12" x14ac:dyDescent="0.35">
      <c r="A2130" t="s">
        <v>200</v>
      </c>
      <c r="B2130">
        <v>72101100</v>
      </c>
      <c r="C2130" t="str">
        <f>VLOOKUP(B2130,[1]Sheet1!A$1:C$84,3,FALSE)</f>
        <v>Tin Mill products</v>
      </c>
      <c r="D2130" t="s">
        <v>89</v>
      </c>
      <c r="E2130" t="s">
        <v>88</v>
      </c>
      <c r="F2130" t="s">
        <v>68</v>
      </c>
      <c r="G2130" t="s">
        <v>85</v>
      </c>
      <c r="H2130" t="s">
        <v>205</v>
      </c>
      <c r="I2130">
        <v>100</v>
      </c>
      <c r="J2130">
        <v>133</v>
      </c>
      <c r="K2130">
        <f t="shared" si="66"/>
        <v>0.13300000000000001</v>
      </c>
      <c r="L2130">
        <f t="shared" si="67"/>
        <v>751.87969924812023</v>
      </c>
    </row>
    <row r="2131" spans="1:12" x14ac:dyDescent="0.35">
      <c r="A2131" t="s">
        <v>200</v>
      </c>
      <c r="B2131">
        <v>72101100</v>
      </c>
      <c r="C2131" t="str">
        <f>VLOOKUP(B2131,[1]Sheet1!A$1:C$84,3,FALSE)</f>
        <v>Tin Mill products</v>
      </c>
      <c r="D2131" t="s">
        <v>89</v>
      </c>
      <c r="E2131" t="s">
        <v>88</v>
      </c>
      <c r="F2131" t="s">
        <v>68</v>
      </c>
      <c r="G2131" t="s">
        <v>67</v>
      </c>
      <c r="H2131" t="s">
        <v>205</v>
      </c>
      <c r="I2131">
        <v>1118</v>
      </c>
      <c r="J2131">
        <v>720</v>
      </c>
      <c r="K2131">
        <f t="shared" si="66"/>
        <v>0.72</v>
      </c>
      <c r="L2131">
        <f t="shared" si="67"/>
        <v>1552.7777777777778</v>
      </c>
    </row>
    <row r="2132" spans="1:12" x14ac:dyDescent="0.35">
      <c r="A2132" t="s">
        <v>200</v>
      </c>
      <c r="B2132">
        <v>72101100</v>
      </c>
      <c r="C2132" t="str">
        <f>VLOOKUP(B2132,[1]Sheet1!A$1:C$84,3,FALSE)</f>
        <v>Tin Mill products</v>
      </c>
      <c r="D2132" t="s">
        <v>87</v>
      </c>
      <c r="E2132" t="s">
        <v>86</v>
      </c>
      <c r="F2132" t="s">
        <v>68</v>
      </c>
      <c r="G2132" t="s">
        <v>67</v>
      </c>
      <c r="H2132" t="s">
        <v>205</v>
      </c>
      <c r="I2132">
        <v>5186</v>
      </c>
      <c r="J2132">
        <v>15000</v>
      </c>
      <c r="K2132">
        <f t="shared" si="66"/>
        <v>15</v>
      </c>
      <c r="L2132">
        <f t="shared" si="67"/>
        <v>345.73333333333335</v>
      </c>
    </row>
    <row r="2133" spans="1:12" x14ac:dyDescent="0.35">
      <c r="A2133" t="s">
        <v>200</v>
      </c>
      <c r="B2133">
        <v>72101100</v>
      </c>
      <c r="C2133" t="str">
        <f>VLOOKUP(B2133,[1]Sheet1!A$1:C$84,3,FALSE)</f>
        <v>Tin Mill products</v>
      </c>
      <c r="D2133" t="s">
        <v>82</v>
      </c>
      <c r="E2133" t="s">
        <v>81</v>
      </c>
      <c r="F2133" t="s">
        <v>68</v>
      </c>
      <c r="G2133" t="s">
        <v>85</v>
      </c>
      <c r="H2133" t="s">
        <v>205</v>
      </c>
      <c r="I2133">
        <v>488211</v>
      </c>
      <c r="J2133">
        <v>651629</v>
      </c>
      <c r="K2133">
        <f t="shared" si="66"/>
        <v>651.62900000000002</v>
      </c>
      <c r="L2133">
        <f t="shared" si="67"/>
        <v>749.21619510488324</v>
      </c>
    </row>
    <row r="2134" spans="1:12" x14ac:dyDescent="0.35">
      <c r="A2134" t="s">
        <v>200</v>
      </c>
      <c r="B2134">
        <v>72101100</v>
      </c>
      <c r="C2134" t="str">
        <f>VLOOKUP(B2134,[1]Sheet1!A$1:C$84,3,FALSE)</f>
        <v>Tin Mill products</v>
      </c>
      <c r="D2134" t="s">
        <v>82</v>
      </c>
      <c r="E2134" t="s">
        <v>81</v>
      </c>
      <c r="F2134" t="s">
        <v>68</v>
      </c>
      <c r="G2134" t="s">
        <v>67</v>
      </c>
      <c r="H2134" t="s">
        <v>205</v>
      </c>
      <c r="I2134">
        <v>670352</v>
      </c>
      <c r="J2134">
        <v>644307</v>
      </c>
      <c r="K2134">
        <f t="shared" si="66"/>
        <v>644.30700000000002</v>
      </c>
      <c r="L2134">
        <f t="shared" si="67"/>
        <v>1040.4232764815531</v>
      </c>
    </row>
    <row r="2135" spans="1:12" x14ac:dyDescent="0.35">
      <c r="A2135" t="s">
        <v>200</v>
      </c>
      <c r="B2135">
        <v>72101100</v>
      </c>
      <c r="C2135" t="str">
        <f>VLOOKUP(B2135,[1]Sheet1!A$1:C$84,3,FALSE)</f>
        <v>Tin Mill products</v>
      </c>
      <c r="D2135" t="s">
        <v>80</v>
      </c>
      <c r="E2135" t="s">
        <v>79</v>
      </c>
      <c r="F2135" t="s">
        <v>68</v>
      </c>
      <c r="G2135" t="s">
        <v>67</v>
      </c>
      <c r="H2135" t="s">
        <v>205</v>
      </c>
      <c r="I2135">
        <v>63058</v>
      </c>
      <c r="J2135">
        <v>133574</v>
      </c>
      <c r="K2135">
        <f t="shared" si="66"/>
        <v>133.57400000000001</v>
      </c>
      <c r="L2135">
        <f t="shared" si="67"/>
        <v>472.08289038285892</v>
      </c>
    </row>
    <row r="2136" spans="1:12" x14ac:dyDescent="0.35">
      <c r="A2136" t="s">
        <v>200</v>
      </c>
      <c r="B2136">
        <v>72101100</v>
      </c>
      <c r="C2136" t="str">
        <f>VLOOKUP(B2136,[1]Sheet1!A$1:C$84,3,FALSE)</f>
        <v>Tin Mill products</v>
      </c>
      <c r="D2136" t="s">
        <v>76</v>
      </c>
      <c r="E2136" t="s">
        <v>75</v>
      </c>
      <c r="F2136" t="s">
        <v>68</v>
      </c>
      <c r="G2136" t="s">
        <v>67</v>
      </c>
      <c r="H2136" t="s">
        <v>205</v>
      </c>
      <c r="I2136">
        <v>21978</v>
      </c>
      <c r="J2136">
        <v>490</v>
      </c>
      <c r="K2136">
        <f t="shared" si="66"/>
        <v>0.49</v>
      </c>
      <c r="L2136">
        <f t="shared" si="67"/>
        <v>44853.0612244898</v>
      </c>
    </row>
    <row r="2137" spans="1:12" x14ac:dyDescent="0.35">
      <c r="A2137" t="s">
        <v>199</v>
      </c>
      <c r="B2137">
        <v>72101220</v>
      </c>
      <c r="C2137" t="str">
        <f>VLOOKUP(B2137,[1]Sheet1!A$1:C$84,3,FALSE)</f>
        <v>Tin Mill products</v>
      </c>
      <c r="D2137" t="s">
        <v>67</v>
      </c>
      <c r="E2137" t="s">
        <v>94</v>
      </c>
      <c r="F2137" t="s">
        <v>68</v>
      </c>
      <c r="G2137" t="s">
        <v>85</v>
      </c>
      <c r="H2137" t="s">
        <v>205</v>
      </c>
      <c r="I2137">
        <v>78096</v>
      </c>
      <c r="J2137">
        <v>124383</v>
      </c>
      <c r="K2137">
        <f t="shared" si="66"/>
        <v>124.383</v>
      </c>
      <c r="L2137">
        <f t="shared" si="67"/>
        <v>627.86715226357308</v>
      </c>
    </row>
    <row r="2138" spans="1:12" x14ac:dyDescent="0.35">
      <c r="A2138" t="s">
        <v>199</v>
      </c>
      <c r="B2138">
        <v>72101220</v>
      </c>
      <c r="C2138" t="str">
        <f>VLOOKUP(B2138,[1]Sheet1!A$1:C$84,3,FALSE)</f>
        <v>Tin Mill products</v>
      </c>
      <c r="D2138" t="s">
        <v>67</v>
      </c>
      <c r="E2138" t="s">
        <v>94</v>
      </c>
      <c r="F2138" t="s">
        <v>68</v>
      </c>
      <c r="G2138" t="s">
        <v>67</v>
      </c>
      <c r="H2138" t="s">
        <v>205</v>
      </c>
      <c r="I2138">
        <v>4851825</v>
      </c>
      <c r="J2138">
        <v>7424484</v>
      </c>
      <c r="K2138">
        <f t="shared" si="66"/>
        <v>7424.4840000000004</v>
      </c>
      <c r="L2138">
        <f t="shared" si="67"/>
        <v>653.48985868916952</v>
      </c>
    </row>
    <row r="2139" spans="1:12" x14ac:dyDescent="0.35">
      <c r="A2139" t="s">
        <v>199</v>
      </c>
      <c r="B2139">
        <v>72101220</v>
      </c>
      <c r="C2139" t="str">
        <f>VLOOKUP(B2139,[1]Sheet1!A$1:C$84,3,FALSE)</f>
        <v>Tin Mill products</v>
      </c>
      <c r="D2139" t="s">
        <v>72</v>
      </c>
      <c r="E2139" t="s">
        <v>93</v>
      </c>
      <c r="F2139" t="s">
        <v>68</v>
      </c>
      <c r="G2139" t="s">
        <v>85</v>
      </c>
      <c r="H2139" t="s">
        <v>205</v>
      </c>
      <c r="I2139">
        <v>123499</v>
      </c>
      <c r="J2139">
        <v>196696</v>
      </c>
      <c r="K2139">
        <f t="shared" si="66"/>
        <v>196.696</v>
      </c>
      <c r="L2139">
        <f t="shared" si="67"/>
        <v>627.86736893480293</v>
      </c>
    </row>
    <row r="2140" spans="1:12" x14ac:dyDescent="0.35">
      <c r="A2140" t="s">
        <v>199</v>
      </c>
      <c r="B2140">
        <v>72101220</v>
      </c>
      <c r="C2140" t="str">
        <f>VLOOKUP(B2140,[1]Sheet1!A$1:C$84,3,FALSE)</f>
        <v>Tin Mill products</v>
      </c>
      <c r="D2140" t="s">
        <v>72</v>
      </c>
      <c r="E2140" t="s">
        <v>93</v>
      </c>
      <c r="F2140" t="s">
        <v>68</v>
      </c>
      <c r="G2140" t="s">
        <v>67</v>
      </c>
      <c r="H2140" t="s">
        <v>205</v>
      </c>
      <c r="I2140">
        <v>7732209</v>
      </c>
      <c r="J2140">
        <v>11486475</v>
      </c>
      <c r="K2140">
        <f t="shared" si="66"/>
        <v>11486.475</v>
      </c>
      <c r="L2140">
        <f t="shared" si="67"/>
        <v>673.15769198122132</v>
      </c>
    </row>
    <row r="2141" spans="1:12" x14ac:dyDescent="0.35">
      <c r="A2141" t="s">
        <v>199</v>
      </c>
      <c r="B2141">
        <v>72101220</v>
      </c>
      <c r="C2141" t="str">
        <f>VLOOKUP(B2141,[1]Sheet1!A$1:C$84,3,FALSE)</f>
        <v>Tin Mill products</v>
      </c>
      <c r="D2141" t="s">
        <v>92</v>
      </c>
      <c r="E2141" t="s">
        <v>91</v>
      </c>
      <c r="F2141" t="s">
        <v>68</v>
      </c>
      <c r="G2141" t="s">
        <v>85</v>
      </c>
      <c r="H2141" t="s">
        <v>205</v>
      </c>
      <c r="I2141">
        <v>519168</v>
      </c>
      <c r="J2141">
        <v>826854</v>
      </c>
      <c r="K2141">
        <f t="shared" si="66"/>
        <v>826.85400000000004</v>
      </c>
      <c r="L2141">
        <f t="shared" si="67"/>
        <v>627.88351994427069</v>
      </c>
    </row>
    <row r="2142" spans="1:12" x14ac:dyDescent="0.35">
      <c r="A2142" t="s">
        <v>199</v>
      </c>
      <c r="B2142">
        <v>72101220</v>
      </c>
      <c r="C2142" t="str">
        <f>VLOOKUP(B2142,[1]Sheet1!A$1:C$84,3,FALSE)</f>
        <v>Tin Mill products</v>
      </c>
      <c r="D2142" t="s">
        <v>92</v>
      </c>
      <c r="E2142" t="s">
        <v>91</v>
      </c>
      <c r="F2142" t="s">
        <v>68</v>
      </c>
      <c r="G2142" t="s">
        <v>67</v>
      </c>
      <c r="H2142" t="s">
        <v>205</v>
      </c>
      <c r="I2142">
        <v>37710784</v>
      </c>
      <c r="J2142">
        <v>77303033</v>
      </c>
      <c r="K2142">
        <f t="shared" si="66"/>
        <v>77303.032999999996</v>
      </c>
      <c r="L2142">
        <f t="shared" si="67"/>
        <v>487.83058744926609</v>
      </c>
    </row>
    <row r="2143" spans="1:12" x14ac:dyDescent="0.35">
      <c r="A2143" t="s">
        <v>199</v>
      </c>
      <c r="B2143">
        <v>72101220</v>
      </c>
      <c r="C2143" t="str">
        <f>VLOOKUP(B2143,[1]Sheet1!A$1:C$84,3,FALSE)</f>
        <v>Tin Mill products</v>
      </c>
      <c r="D2143" t="s">
        <v>89</v>
      </c>
      <c r="E2143" t="s">
        <v>88</v>
      </c>
      <c r="F2143" t="s">
        <v>68</v>
      </c>
      <c r="G2143" t="s">
        <v>85</v>
      </c>
      <c r="H2143" t="s">
        <v>205</v>
      </c>
      <c r="I2143">
        <v>1478</v>
      </c>
      <c r="J2143">
        <v>2354</v>
      </c>
      <c r="K2143">
        <f t="shared" si="66"/>
        <v>2.3540000000000001</v>
      </c>
      <c r="L2143">
        <f t="shared" si="67"/>
        <v>627.8674596431606</v>
      </c>
    </row>
    <row r="2144" spans="1:12" x14ac:dyDescent="0.35">
      <c r="A2144" t="s">
        <v>199</v>
      </c>
      <c r="B2144">
        <v>72101220</v>
      </c>
      <c r="C2144" t="str">
        <f>VLOOKUP(B2144,[1]Sheet1!A$1:C$84,3,FALSE)</f>
        <v>Tin Mill products</v>
      </c>
      <c r="D2144" t="s">
        <v>89</v>
      </c>
      <c r="E2144" t="s">
        <v>88</v>
      </c>
      <c r="F2144" t="s">
        <v>68</v>
      </c>
      <c r="G2144" t="s">
        <v>67</v>
      </c>
      <c r="H2144" t="s">
        <v>205</v>
      </c>
      <c r="I2144">
        <v>116517</v>
      </c>
      <c r="J2144">
        <v>163730</v>
      </c>
      <c r="K2144">
        <f t="shared" si="66"/>
        <v>163.72999999999999</v>
      </c>
      <c r="L2144">
        <f t="shared" si="67"/>
        <v>711.64111647224092</v>
      </c>
    </row>
    <row r="2145" spans="1:12" x14ac:dyDescent="0.35">
      <c r="A2145" t="s">
        <v>199</v>
      </c>
      <c r="B2145">
        <v>72101220</v>
      </c>
      <c r="C2145" t="str">
        <f>VLOOKUP(B2145,[1]Sheet1!A$1:C$84,3,FALSE)</f>
        <v>Tin Mill products</v>
      </c>
      <c r="D2145" t="s">
        <v>78</v>
      </c>
      <c r="E2145" t="s">
        <v>77</v>
      </c>
      <c r="F2145" t="s">
        <v>68</v>
      </c>
      <c r="G2145" t="s">
        <v>85</v>
      </c>
      <c r="H2145" t="s">
        <v>205</v>
      </c>
      <c r="I2145">
        <v>266</v>
      </c>
      <c r="J2145">
        <v>423</v>
      </c>
      <c r="K2145">
        <f t="shared" si="66"/>
        <v>0.42299999999999999</v>
      </c>
      <c r="L2145">
        <f t="shared" si="67"/>
        <v>628.84160756501183</v>
      </c>
    </row>
    <row r="2146" spans="1:12" x14ac:dyDescent="0.35">
      <c r="A2146" t="s">
        <v>199</v>
      </c>
      <c r="B2146">
        <v>72101220</v>
      </c>
      <c r="C2146" t="str">
        <f>VLOOKUP(B2146,[1]Sheet1!A$1:C$84,3,FALSE)</f>
        <v>Tin Mill products</v>
      </c>
      <c r="D2146" t="s">
        <v>78</v>
      </c>
      <c r="E2146" t="s">
        <v>77</v>
      </c>
      <c r="F2146" t="s">
        <v>68</v>
      </c>
      <c r="G2146" t="s">
        <v>67</v>
      </c>
      <c r="H2146" t="s">
        <v>205</v>
      </c>
      <c r="I2146">
        <v>629973</v>
      </c>
      <c r="J2146">
        <v>973071</v>
      </c>
      <c r="K2146">
        <f t="shared" si="66"/>
        <v>973.07100000000003</v>
      </c>
      <c r="L2146">
        <f t="shared" si="67"/>
        <v>647.40702374235798</v>
      </c>
    </row>
    <row r="2147" spans="1:12" x14ac:dyDescent="0.35">
      <c r="A2147" t="s">
        <v>199</v>
      </c>
      <c r="B2147">
        <v>72101220</v>
      </c>
      <c r="C2147" t="str">
        <f>VLOOKUP(B2147,[1]Sheet1!A$1:C$84,3,FALSE)</f>
        <v>Tin Mill products</v>
      </c>
      <c r="D2147" t="s">
        <v>135</v>
      </c>
      <c r="E2147" t="s">
        <v>134</v>
      </c>
      <c r="F2147" t="s">
        <v>68</v>
      </c>
      <c r="G2147" t="s">
        <v>67</v>
      </c>
      <c r="H2147" t="s">
        <v>205</v>
      </c>
      <c r="I2147">
        <v>3451512</v>
      </c>
      <c r="J2147">
        <v>4833056</v>
      </c>
      <c r="K2147">
        <f t="shared" si="66"/>
        <v>4833.0559999999996</v>
      </c>
      <c r="L2147">
        <f t="shared" si="67"/>
        <v>714.14690829156552</v>
      </c>
    </row>
    <row r="2148" spans="1:12" x14ac:dyDescent="0.35">
      <c r="A2148" t="s">
        <v>199</v>
      </c>
      <c r="B2148">
        <v>72101220</v>
      </c>
      <c r="C2148" t="str">
        <f>VLOOKUP(B2148,[1]Sheet1!A$1:C$84,3,FALSE)</f>
        <v>Tin Mill products</v>
      </c>
      <c r="D2148" t="s">
        <v>76</v>
      </c>
      <c r="E2148" t="s">
        <v>75</v>
      </c>
      <c r="F2148" t="s">
        <v>68</v>
      </c>
      <c r="G2148" t="s">
        <v>85</v>
      </c>
      <c r="H2148" t="s">
        <v>205</v>
      </c>
      <c r="I2148">
        <v>4</v>
      </c>
      <c r="J2148">
        <v>6</v>
      </c>
      <c r="K2148">
        <f t="shared" si="66"/>
        <v>6.0000000000000001E-3</v>
      </c>
      <c r="L2148">
        <f t="shared" si="67"/>
        <v>666.66666666666663</v>
      </c>
    </row>
    <row r="2149" spans="1:12" x14ac:dyDescent="0.35">
      <c r="A2149" t="s">
        <v>199</v>
      </c>
      <c r="B2149">
        <v>72101220</v>
      </c>
      <c r="C2149" t="str">
        <f>VLOOKUP(B2149,[1]Sheet1!A$1:C$84,3,FALSE)</f>
        <v>Tin Mill products</v>
      </c>
      <c r="D2149" t="s">
        <v>76</v>
      </c>
      <c r="E2149" t="s">
        <v>75</v>
      </c>
      <c r="F2149" t="s">
        <v>68</v>
      </c>
      <c r="G2149" t="s">
        <v>67</v>
      </c>
      <c r="H2149" t="s">
        <v>205</v>
      </c>
      <c r="I2149">
        <v>26295</v>
      </c>
      <c r="J2149">
        <v>40307</v>
      </c>
      <c r="K2149">
        <f t="shared" si="66"/>
        <v>40.307000000000002</v>
      </c>
      <c r="L2149">
        <f t="shared" si="67"/>
        <v>652.36807502418935</v>
      </c>
    </row>
    <row r="2150" spans="1:12" x14ac:dyDescent="0.35">
      <c r="A2150" t="s">
        <v>199</v>
      </c>
      <c r="B2150">
        <v>72101220</v>
      </c>
      <c r="C2150" t="str">
        <f>VLOOKUP(B2150,[1]Sheet1!A$1:C$84,3,FALSE)</f>
        <v>Tin Mill products</v>
      </c>
      <c r="D2150" t="s">
        <v>110</v>
      </c>
      <c r="E2150" t="s">
        <v>109</v>
      </c>
      <c r="F2150" t="s">
        <v>68</v>
      </c>
      <c r="G2150" t="s">
        <v>67</v>
      </c>
      <c r="H2150" t="s">
        <v>205</v>
      </c>
      <c r="I2150">
        <v>7157</v>
      </c>
      <c r="J2150">
        <v>33176</v>
      </c>
      <c r="K2150">
        <f t="shared" si="66"/>
        <v>33.176000000000002</v>
      </c>
      <c r="L2150">
        <f t="shared" si="67"/>
        <v>215.72823727996141</v>
      </c>
    </row>
    <row r="2151" spans="1:12" x14ac:dyDescent="0.35">
      <c r="A2151" t="s">
        <v>199</v>
      </c>
      <c r="B2151">
        <v>72101220</v>
      </c>
      <c r="C2151" t="str">
        <f>VLOOKUP(B2151,[1]Sheet1!A$1:C$84,3,FALSE)</f>
        <v>Tin Mill products</v>
      </c>
      <c r="D2151" t="s">
        <v>70</v>
      </c>
      <c r="E2151" t="s">
        <v>69</v>
      </c>
      <c r="F2151" t="s">
        <v>68</v>
      </c>
      <c r="G2151" t="s">
        <v>67</v>
      </c>
      <c r="H2151" t="s">
        <v>205</v>
      </c>
      <c r="I2151">
        <v>37216</v>
      </c>
      <c r="J2151">
        <v>59677</v>
      </c>
      <c r="K2151">
        <f t="shared" si="66"/>
        <v>59.677</v>
      </c>
      <c r="L2151">
        <f t="shared" si="67"/>
        <v>623.62384168104961</v>
      </c>
    </row>
    <row r="2152" spans="1:12" x14ac:dyDescent="0.35">
      <c r="A2152" t="s">
        <v>198</v>
      </c>
      <c r="B2152">
        <v>72101280</v>
      </c>
      <c r="C2152" t="str">
        <f>VLOOKUP(B2152,[1]Sheet1!A$1:C$84,3,FALSE)</f>
        <v>Tin Mill products</v>
      </c>
      <c r="D2152" t="s">
        <v>67</v>
      </c>
      <c r="E2152" t="s">
        <v>94</v>
      </c>
      <c r="F2152" t="s">
        <v>68</v>
      </c>
      <c r="G2152" t="s">
        <v>85</v>
      </c>
      <c r="H2152" t="s">
        <v>205</v>
      </c>
      <c r="I2152">
        <v>527</v>
      </c>
      <c r="J2152">
        <v>451</v>
      </c>
      <c r="K2152">
        <f t="shared" si="66"/>
        <v>0.45100000000000001</v>
      </c>
      <c r="L2152">
        <f t="shared" si="67"/>
        <v>1168.5144124168514</v>
      </c>
    </row>
    <row r="2153" spans="1:12" x14ac:dyDescent="0.35">
      <c r="A2153" t="s">
        <v>198</v>
      </c>
      <c r="B2153">
        <v>72101280</v>
      </c>
      <c r="C2153" t="str">
        <f>VLOOKUP(B2153,[1]Sheet1!A$1:C$84,3,FALSE)</f>
        <v>Tin Mill products</v>
      </c>
      <c r="D2153" t="s">
        <v>67</v>
      </c>
      <c r="E2153" t="s">
        <v>94</v>
      </c>
      <c r="F2153" t="s">
        <v>68</v>
      </c>
      <c r="G2153" t="s">
        <v>67</v>
      </c>
      <c r="H2153" t="s">
        <v>205</v>
      </c>
      <c r="I2153">
        <v>14074</v>
      </c>
      <c r="J2153">
        <v>23458</v>
      </c>
      <c r="K2153">
        <f t="shared" si="66"/>
        <v>23.457999999999998</v>
      </c>
      <c r="L2153">
        <f t="shared" si="67"/>
        <v>599.96589649586497</v>
      </c>
    </row>
    <row r="2154" spans="1:12" x14ac:dyDescent="0.35">
      <c r="A2154" t="s">
        <v>197</v>
      </c>
      <c r="B2154">
        <v>72105000</v>
      </c>
      <c r="C2154" t="str">
        <f>VLOOKUP(B2154,[1]Sheet1!A$1:C$84,3,FALSE)</f>
        <v>Tin Mill products</v>
      </c>
      <c r="D2154" t="s">
        <v>67</v>
      </c>
      <c r="E2154" t="s">
        <v>94</v>
      </c>
      <c r="F2154" t="s">
        <v>68</v>
      </c>
      <c r="G2154" t="s">
        <v>85</v>
      </c>
      <c r="H2154" t="s">
        <v>205</v>
      </c>
      <c r="I2154">
        <v>62080</v>
      </c>
      <c r="J2154">
        <v>98998</v>
      </c>
      <c r="K2154">
        <f t="shared" si="66"/>
        <v>98.998000000000005</v>
      </c>
      <c r="L2154">
        <f t="shared" si="67"/>
        <v>627.08337542172569</v>
      </c>
    </row>
    <row r="2155" spans="1:12" x14ac:dyDescent="0.35">
      <c r="A2155" t="s">
        <v>197</v>
      </c>
      <c r="B2155">
        <v>72105000</v>
      </c>
      <c r="C2155" t="str">
        <f>VLOOKUP(B2155,[1]Sheet1!A$1:C$84,3,FALSE)</f>
        <v>Tin Mill products</v>
      </c>
      <c r="D2155" t="s">
        <v>67</v>
      </c>
      <c r="E2155" t="s">
        <v>94</v>
      </c>
      <c r="F2155" t="s">
        <v>68</v>
      </c>
      <c r="G2155" t="s">
        <v>67</v>
      </c>
      <c r="H2155" t="s">
        <v>205</v>
      </c>
      <c r="I2155">
        <v>3759481</v>
      </c>
      <c r="J2155">
        <v>6240438</v>
      </c>
      <c r="K2155">
        <f t="shared" si="66"/>
        <v>6240.4380000000001</v>
      </c>
      <c r="L2155">
        <f t="shared" si="67"/>
        <v>602.43864292858927</v>
      </c>
    </row>
    <row r="2156" spans="1:12" x14ac:dyDescent="0.35">
      <c r="A2156" t="s">
        <v>197</v>
      </c>
      <c r="B2156">
        <v>72105000</v>
      </c>
      <c r="C2156" t="str">
        <f>VLOOKUP(B2156,[1]Sheet1!A$1:C$84,3,FALSE)</f>
        <v>Tin Mill products</v>
      </c>
      <c r="D2156" t="s">
        <v>92</v>
      </c>
      <c r="E2156" t="s">
        <v>91</v>
      </c>
      <c r="F2156" t="s">
        <v>68</v>
      </c>
      <c r="G2156" t="s">
        <v>85</v>
      </c>
      <c r="H2156" t="s">
        <v>205</v>
      </c>
      <c r="I2156">
        <v>37848</v>
      </c>
      <c r="J2156">
        <v>60354</v>
      </c>
      <c r="K2156">
        <f t="shared" si="66"/>
        <v>60.353999999999999</v>
      </c>
      <c r="L2156">
        <f t="shared" si="67"/>
        <v>627.1001093548067</v>
      </c>
    </row>
    <row r="2157" spans="1:12" x14ac:dyDescent="0.35">
      <c r="A2157" t="s">
        <v>197</v>
      </c>
      <c r="B2157">
        <v>72105000</v>
      </c>
      <c r="C2157" t="str">
        <f>VLOOKUP(B2157,[1]Sheet1!A$1:C$84,3,FALSE)</f>
        <v>Tin Mill products</v>
      </c>
      <c r="D2157" t="s">
        <v>92</v>
      </c>
      <c r="E2157" t="s">
        <v>91</v>
      </c>
      <c r="F2157" t="s">
        <v>68</v>
      </c>
      <c r="G2157" t="s">
        <v>67</v>
      </c>
      <c r="H2157" t="s">
        <v>205</v>
      </c>
      <c r="I2157">
        <v>2716056</v>
      </c>
      <c r="J2157">
        <v>6386810</v>
      </c>
      <c r="K2157">
        <f t="shared" si="66"/>
        <v>6386.81</v>
      </c>
      <c r="L2157">
        <f t="shared" si="67"/>
        <v>425.26018466182643</v>
      </c>
    </row>
    <row r="2158" spans="1:12" x14ac:dyDescent="0.35">
      <c r="A2158" t="s">
        <v>194</v>
      </c>
      <c r="B2158">
        <v>72107010</v>
      </c>
      <c r="C2158" t="str">
        <f>VLOOKUP(B2158,[1]Sheet1!A$1:C$84,3,FALSE)</f>
        <v>Tin Mill products</v>
      </c>
      <c r="D2158" t="s">
        <v>67</v>
      </c>
      <c r="E2158" t="s">
        <v>94</v>
      </c>
      <c r="F2158" t="s">
        <v>68</v>
      </c>
      <c r="G2158" t="s">
        <v>85</v>
      </c>
      <c r="H2158" t="s">
        <v>205</v>
      </c>
      <c r="I2158">
        <v>81</v>
      </c>
      <c r="J2158">
        <v>29</v>
      </c>
      <c r="K2158">
        <f t="shared" si="66"/>
        <v>2.9000000000000001E-2</v>
      </c>
      <c r="L2158">
        <f t="shared" si="67"/>
        <v>2793.1034482758619</v>
      </c>
    </row>
    <row r="2159" spans="1:12" x14ac:dyDescent="0.35">
      <c r="A2159" t="s">
        <v>194</v>
      </c>
      <c r="B2159">
        <v>72107010</v>
      </c>
      <c r="C2159" t="str">
        <f>VLOOKUP(B2159,[1]Sheet1!A$1:C$84,3,FALSE)</f>
        <v>Tin Mill products</v>
      </c>
      <c r="D2159" t="s">
        <v>67</v>
      </c>
      <c r="E2159" t="s">
        <v>94</v>
      </c>
      <c r="F2159" t="s">
        <v>68</v>
      </c>
      <c r="G2159" t="s">
        <v>67</v>
      </c>
      <c r="H2159" t="s">
        <v>205</v>
      </c>
      <c r="I2159">
        <v>5609</v>
      </c>
      <c r="J2159">
        <v>4866</v>
      </c>
      <c r="K2159">
        <f t="shared" si="66"/>
        <v>4.8659999999999997</v>
      </c>
      <c r="L2159">
        <f t="shared" si="67"/>
        <v>1152.6921496095356</v>
      </c>
    </row>
    <row r="2160" spans="1:12" x14ac:dyDescent="0.35">
      <c r="A2160" t="s">
        <v>194</v>
      </c>
      <c r="B2160">
        <v>72107010</v>
      </c>
      <c r="C2160" t="str">
        <f>VLOOKUP(B2160,[1]Sheet1!A$1:C$84,3,FALSE)</f>
        <v>Tin Mill products</v>
      </c>
      <c r="D2160" t="s">
        <v>92</v>
      </c>
      <c r="E2160" t="s">
        <v>91</v>
      </c>
      <c r="F2160" t="s">
        <v>68</v>
      </c>
      <c r="G2160" t="s">
        <v>85</v>
      </c>
      <c r="H2160" t="s">
        <v>205</v>
      </c>
      <c r="I2160">
        <v>743</v>
      </c>
      <c r="J2160">
        <v>284</v>
      </c>
      <c r="K2160">
        <f t="shared" si="66"/>
        <v>0.28399999999999997</v>
      </c>
      <c r="L2160">
        <f t="shared" si="67"/>
        <v>2616.1971830985917</v>
      </c>
    </row>
    <row r="2161" spans="1:12" x14ac:dyDescent="0.35">
      <c r="A2161" t="s">
        <v>194</v>
      </c>
      <c r="B2161">
        <v>72107010</v>
      </c>
      <c r="C2161" t="str">
        <f>VLOOKUP(B2161,[1]Sheet1!A$1:C$84,3,FALSE)</f>
        <v>Tin Mill products</v>
      </c>
      <c r="D2161" t="s">
        <v>92</v>
      </c>
      <c r="E2161" t="s">
        <v>91</v>
      </c>
      <c r="F2161" t="s">
        <v>68</v>
      </c>
      <c r="G2161" t="s">
        <v>67</v>
      </c>
      <c r="H2161" t="s">
        <v>205</v>
      </c>
      <c r="I2161">
        <v>47438</v>
      </c>
      <c r="J2161">
        <v>20278</v>
      </c>
      <c r="K2161">
        <f t="shared" si="66"/>
        <v>20.277999999999999</v>
      </c>
      <c r="L2161">
        <f t="shared" si="67"/>
        <v>2339.3825821086893</v>
      </c>
    </row>
    <row r="2162" spans="1:12" x14ac:dyDescent="0.35">
      <c r="A2162" t="s">
        <v>194</v>
      </c>
      <c r="B2162">
        <v>72107010</v>
      </c>
      <c r="C2162" t="str">
        <f>VLOOKUP(B2162,[1]Sheet1!A$1:C$84,3,FALSE)</f>
        <v>Tin Mill products</v>
      </c>
      <c r="D2162" t="s">
        <v>89</v>
      </c>
      <c r="E2162" t="s">
        <v>88</v>
      </c>
      <c r="F2162" t="s">
        <v>68</v>
      </c>
      <c r="G2162" t="s">
        <v>85</v>
      </c>
      <c r="H2162" t="s">
        <v>205</v>
      </c>
      <c r="I2162">
        <v>12060</v>
      </c>
      <c r="J2162">
        <v>4592</v>
      </c>
      <c r="K2162">
        <f t="shared" si="66"/>
        <v>4.5919999999999996</v>
      </c>
      <c r="L2162">
        <f t="shared" si="67"/>
        <v>2626.3066202090595</v>
      </c>
    </row>
    <row r="2163" spans="1:12" x14ac:dyDescent="0.35">
      <c r="A2163" t="s">
        <v>194</v>
      </c>
      <c r="B2163">
        <v>72107010</v>
      </c>
      <c r="C2163" t="str">
        <f>VLOOKUP(B2163,[1]Sheet1!A$1:C$84,3,FALSE)</f>
        <v>Tin Mill products</v>
      </c>
      <c r="D2163" t="s">
        <v>89</v>
      </c>
      <c r="E2163" t="s">
        <v>88</v>
      </c>
      <c r="F2163" t="s">
        <v>68</v>
      </c>
      <c r="G2163" t="s">
        <v>67</v>
      </c>
      <c r="H2163" t="s">
        <v>205</v>
      </c>
      <c r="I2163">
        <v>152203</v>
      </c>
      <c r="J2163">
        <v>20955</v>
      </c>
      <c r="K2163">
        <f t="shared" si="66"/>
        <v>20.954999999999998</v>
      </c>
      <c r="L2163">
        <f t="shared" si="67"/>
        <v>7263.3261751371992</v>
      </c>
    </row>
    <row r="2164" spans="1:12" x14ac:dyDescent="0.35">
      <c r="A2164" t="s">
        <v>193</v>
      </c>
      <c r="B2164">
        <v>72109040</v>
      </c>
      <c r="C2164" t="str">
        <f>VLOOKUP(B2164,[1]Sheet1!A$1:C$84,3,FALSE)</f>
        <v>Tin Mill products</v>
      </c>
      <c r="D2164" t="s">
        <v>67</v>
      </c>
      <c r="E2164" t="s">
        <v>94</v>
      </c>
      <c r="F2164" t="s">
        <v>68</v>
      </c>
      <c r="G2164" t="s">
        <v>85</v>
      </c>
      <c r="H2164" t="s">
        <v>205</v>
      </c>
      <c r="I2164">
        <v>1460</v>
      </c>
      <c r="J2164">
        <v>933</v>
      </c>
      <c r="K2164">
        <f t="shared" si="66"/>
        <v>0.93300000000000005</v>
      </c>
      <c r="L2164">
        <f t="shared" si="67"/>
        <v>1564.8445873526259</v>
      </c>
    </row>
    <row r="2165" spans="1:12" x14ac:dyDescent="0.35">
      <c r="A2165" t="s">
        <v>193</v>
      </c>
      <c r="B2165">
        <v>72109040</v>
      </c>
      <c r="C2165" t="str">
        <f>VLOOKUP(B2165,[1]Sheet1!A$1:C$84,3,FALSE)</f>
        <v>Tin Mill products</v>
      </c>
      <c r="D2165" t="s">
        <v>67</v>
      </c>
      <c r="E2165" t="s">
        <v>94</v>
      </c>
      <c r="F2165" t="s">
        <v>68</v>
      </c>
      <c r="G2165" t="s">
        <v>67</v>
      </c>
      <c r="H2165" t="s">
        <v>205</v>
      </c>
      <c r="I2165">
        <v>102110</v>
      </c>
      <c r="J2165">
        <v>141868</v>
      </c>
      <c r="K2165">
        <f t="shared" si="66"/>
        <v>141.86799999999999</v>
      </c>
      <c r="L2165">
        <f t="shared" si="67"/>
        <v>719.75357374460771</v>
      </c>
    </row>
    <row r="2166" spans="1:12" x14ac:dyDescent="0.35">
      <c r="A2166" t="s">
        <v>193</v>
      </c>
      <c r="B2166">
        <v>72109040</v>
      </c>
      <c r="C2166" t="str">
        <f>VLOOKUP(B2166,[1]Sheet1!A$1:C$84,3,FALSE)</f>
        <v>Tin Mill products</v>
      </c>
      <c r="D2166" t="s">
        <v>72</v>
      </c>
      <c r="E2166" t="s">
        <v>93</v>
      </c>
      <c r="F2166" t="s">
        <v>68</v>
      </c>
      <c r="G2166" t="s">
        <v>85</v>
      </c>
      <c r="H2166" t="s">
        <v>205</v>
      </c>
      <c r="I2166">
        <v>2371</v>
      </c>
      <c r="J2166">
        <v>1514</v>
      </c>
      <c r="K2166">
        <f t="shared" si="66"/>
        <v>1.514</v>
      </c>
      <c r="L2166">
        <f t="shared" si="67"/>
        <v>1566.0501981505945</v>
      </c>
    </row>
    <row r="2167" spans="1:12" x14ac:dyDescent="0.35">
      <c r="A2167" t="s">
        <v>193</v>
      </c>
      <c r="B2167">
        <v>72109040</v>
      </c>
      <c r="C2167" t="str">
        <f>VLOOKUP(B2167,[1]Sheet1!A$1:C$84,3,FALSE)</f>
        <v>Tin Mill products</v>
      </c>
      <c r="D2167" t="s">
        <v>72</v>
      </c>
      <c r="E2167" t="s">
        <v>93</v>
      </c>
      <c r="F2167" t="s">
        <v>68</v>
      </c>
      <c r="G2167" t="s">
        <v>67</v>
      </c>
      <c r="H2167" t="s">
        <v>205</v>
      </c>
      <c r="I2167">
        <v>303804</v>
      </c>
      <c r="J2167">
        <v>400754</v>
      </c>
      <c r="K2167">
        <f t="shared" si="66"/>
        <v>400.75400000000002</v>
      </c>
      <c r="L2167">
        <f t="shared" si="67"/>
        <v>758.08101728242264</v>
      </c>
    </row>
    <row r="2168" spans="1:12" x14ac:dyDescent="0.35">
      <c r="A2168" t="s">
        <v>193</v>
      </c>
      <c r="B2168">
        <v>72109040</v>
      </c>
      <c r="C2168" t="str">
        <f>VLOOKUP(B2168,[1]Sheet1!A$1:C$84,3,FALSE)</f>
        <v>Tin Mill products</v>
      </c>
      <c r="D2168" t="s">
        <v>92</v>
      </c>
      <c r="E2168" t="s">
        <v>91</v>
      </c>
      <c r="F2168" t="s">
        <v>68</v>
      </c>
      <c r="G2168" t="s">
        <v>85</v>
      </c>
      <c r="H2168" t="s">
        <v>205</v>
      </c>
      <c r="I2168">
        <v>5655</v>
      </c>
      <c r="J2168">
        <v>3614</v>
      </c>
      <c r="K2168">
        <f t="shared" si="66"/>
        <v>3.6139999999999999</v>
      </c>
      <c r="L2168">
        <f t="shared" si="67"/>
        <v>1564.748201438849</v>
      </c>
    </row>
    <row r="2169" spans="1:12" x14ac:dyDescent="0.35">
      <c r="A2169" t="s">
        <v>193</v>
      </c>
      <c r="B2169">
        <v>72109040</v>
      </c>
      <c r="C2169" t="str">
        <f>VLOOKUP(B2169,[1]Sheet1!A$1:C$84,3,FALSE)</f>
        <v>Tin Mill products</v>
      </c>
      <c r="D2169" t="s">
        <v>92</v>
      </c>
      <c r="E2169" t="s">
        <v>91</v>
      </c>
      <c r="F2169" t="s">
        <v>68</v>
      </c>
      <c r="G2169" t="s">
        <v>67</v>
      </c>
      <c r="H2169" t="s">
        <v>205</v>
      </c>
      <c r="I2169">
        <v>445605</v>
      </c>
      <c r="J2169">
        <v>302475</v>
      </c>
      <c r="K2169">
        <f t="shared" si="66"/>
        <v>302.47500000000002</v>
      </c>
      <c r="L2169">
        <f t="shared" si="67"/>
        <v>1473.1961319117281</v>
      </c>
    </row>
    <row r="2170" spans="1:12" x14ac:dyDescent="0.35">
      <c r="A2170" t="s">
        <v>193</v>
      </c>
      <c r="B2170">
        <v>72109040</v>
      </c>
      <c r="C2170" t="str">
        <f>VLOOKUP(B2170,[1]Sheet1!A$1:C$84,3,FALSE)</f>
        <v>Tin Mill products</v>
      </c>
      <c r="D2170" t="s">
        <v>89</v>
      </c>
      <c r="E2170" t="s">
        <v>88</v>
      </c>
      <c r="F2170" t="s">
        <v>68</v>
      </c>
      <c r="G2170" t="s">
        <v>85</v>
      </c>
      <c r="H2170" t="s">
        <v>205</v>
      </c>
      <c r="I2170">
        <v>36646</v>
      </c>
      <c r="J2170">
        <v>23412</v>
      </c>
      <c r="K2170">
        <f t="shared" si="66"/>
        <v>23.411999999999999</v>
      </c>
      <c r="L2170">
        <f t="shared" si="67"/>
        <v>1565.2656757218522</v>
      </c>
    </row>
    <row r="2171" spans="1:12" x14ac:dyDescent="0.35">
      <c r="A2171" t="s">
        <v>193</v>
      </c>
      <c r="B2171">
        <v>72109040</v>
      </c>
      <c r="C2171" t="str">
        <f>VLOOKUP(B2171,[1]Sheet1!A$1:C$84,3,FALSE)</f>
        <v>Tin Mill products</v>
      </c>
      <c r="D2171" t="s">
        <v>89</v>
      </c>
      <c r="E2171" t="s">
        <v>88</v>
      </c>
      <c r="F2171" t="s">
        <v>68</v>
      </c>
      <c r="G2171" t="s">
        <v>67</v>
      </c>
      <c r="H2171" t="s">
        <v>205</v>
      </c>
      <c r="I2171">
        <v>596926</v>
      </c>
      <c r="J2171">
        <v>414533</v>
      </c>
      <c r="K2171">
        <f t="shared" si="66"/>
        <v>414.53300000000002</v>
      </c>
      <c r="L2171">
        <f t="shared" si="67"/>
        <v>1439.9963332231691</v>
      </c>
    </row>
    <row r="2172" spans="1:12" x14ac:dyDescent="0.35">
      <c r="A2172" t="s">
        <v>193</v>
      </c>
      <c r="B2172">
        <v>72109040</v>
      </c>
      <c r="C2172" t="str">
        <f>VLOOKUP(B2172,[1]Sheet1!A$1:C$84,3,FALSE)</f>
        <v>Tin Mill products</v>
      </c>
      <c r="D2172" t="s">
        <v>80</v>
      </c>
      <c r="E2172" t="s">
        <v>79</v>
      </c>
      <c r="F2172" t="s">
        <v>68</v>
      </c>
      <c r="G2172" t="s">
        <v>85</v>
      </c>
      <c r="H2172" t="s">
        <v>205</v>
      </c>
      <c r="I2172">
        <v>498</v>
      </c>
      <c r="J2172">
        <v>318</v>
      </c>
      <c r="K2172">
        <f t="shared" si="66"/>
        <v>0.318</v>
      </c>
      <c r="L2172">
        <f t="shared" si="67"/>
        <v>1566.0377358490566</v>
      </c>
    </row>
    <row r="2173" spans="1:12" x14ac:dyDescent="0.35">
      <c r="A2173" t="s">
        <v>193</v>
      </c>
      <c r="B2173">
        <v>72109040</v>
      </c>
      <c r="C2173" t="str">
        <f>VLOOKUP(B2173,[1]Sheet1!A$1:C$84,3,FALSE)</f>
        <v>Tin Mill products</v>
      </c>
      <c r="D2173" t="s">
        <v>80</v>
      </c>
      <c r="E2173" t="s">
        <v>79</v>
      </c>
      <c r="F2173" t="s">
        <v>68</v>
      </c>
      <c r="G2173" t="s">
        <v>67</v>
      </c>
      <c r="H2173" t="s">
        <v>205</v>
      </c>
      <c r="I2173">
        <v>4532</v>
      </c>
      <c r="J2173">
        <v>7042</v>
      </c>
      <c r="K2173">
        <f t="shared" si="66"/>
        <v>7.0419999999999998</v>
      </c>
      <c r="L2173">
        <f t="shared" si="67"/>
        <v>643.56716841806303</v>
      </c>
    </row>
    <row r="2174" spans="1:12" x14ac:dyDescent="0.35">
      <c r="A2174" t="s">
        <v>193</v>
      </c>
      <c r="B2174">
        <v>72109040</v>
      </c>
      <c r="C2174" t="str">
        <f>VLOOKUP(B2174,[1]Sheet1!A$1:C$84,3,FALSE)</f>
        <v>Tin Mill products</v>
      </c>
      <c r="D2174" t="s">
        <v>74</v>
      </c>
      <c r="E2174" t="s">
        <v>73</v>
      </c>
      <c r="F2174" t="s">
        <v>68</v>
      </c>
      <c r="G2174" t="s">
        <v>85</v>
      </c>
      <c r="H2174" t="s">
        <v>205</v>
      </c>
      <c r="I2174">
        <v>136509</v>
      </c>
      <c r="J2174">
        <v>87216</v>
      </c>
      <c r="K2174">
        <f t="shared" si="66"/>
        <v>87.215999999999994</v>
      </c>
      <c r="L2174">
        <f t="shared" si="67"/>
        <v>1565.1829939460652</v>
      </c>
    </row>
    <row r="2175" spans="1:12" x14ac:dyDescent="0.35">
      <c r="A2175" t="s">
        <v>193</v>
      </c>
      <c r="B2175">
        <v>72109040</v>
      </c>
      <c r="C2175" t="str">
        <f>VLOOKUP(B2175,[1]Sheet1!A$1:C$84,3,FALSE)</f>
        <v>Tin Mill products</v>
      </c>
      <c r="D2175" t="s">
        <v>74</v>
      </c>
      <c r="E2175" t="s">
        <v>73</v>
      </c>
      <c r="F2175" t="s">
        <v>68</v>
      </c>
      <c r="G2175" t="s">
        <v>67</v>
      </c>
      <c r="H2175" t="s">
        <v>205</v>
      </c>
      <c r="I2175">
        <v>552805</v>
      </c>
      <c r="J2175">
        <v>370131</v>
      </c>
      <c r="K2175">
        <f t="shared" si="66"/>
        <v>370.13099999999997</v>
      </c>
      <c r="L2175">
        <f t="shared" si="67"/>
        <v>1493.5387741097072</v>
      </c>
    </row>
    <row r="2176" spans="1:12" x14ac:dyDescent="0.35">
      <c r="A2176" t="s">
        <v>192</v>
      </c>
      <c r="B2176">
        <v>72121010</v>
      </c>
      <c r="C2176" t="str">
        <f>VLOOKUP(B2176,[1]Sheet1!A$1:C$84,3,FALSE)</f>
        <v>Tin Mill products</v>
      </c>
      <c r="D2176" t="s">
        <v>67</v>
      </c>
      <c r="E2176" t="s">
        <v>94</v>
      </c>
      <c r="F2176" t="s">
        <v>68</v>
      </c>
      <c r="G2176" t="s">
        <v>85</v>
      </c>
      <c r="H2176" t="s">
        <v>205</v>
      </c>
      <c r="I2176">
        <v>4</v>
      </c>
      <c r="J2176">
        <v>5</v>
      </c>
      <c r="K2176">
        <f t="shared" si="66"/>
        <v>5.0000000000000001E-3</v>
      </c>
      <c r="L2176">
        <f t="shared" si="67"/>
        <v>800</v>
      </c>
    </row>
    <row r="2177" spans="1:12" x14ac:dyDescent="0.35">
      <c r="A2177" t="s">
        <v>192</v>
      </c>
      <c r="B2177">
        <v>72121010</v>
      </c>
      <c r="C2177" t="str">
        <f>VLOOKUP(B2177,[1]Sheet1!A$1:C$84,3,FALSE)</f>
        <v>Tin Mill products</v>
      </c>
      <c r="D2177" t="s">
        <v>67</v>
      </c>
      <c r="E2177" t="s">
        <v>94</v>
      </c>
      <c r="F2177" t="s">
        <v>68</v>
      </c>
      <c r="G2177" t="s">
        <v>67</v>
      </c>
      <c r="H2177" t="s">
        <v>205</v>
      </c>
      <c r="I2177">
        <v>13</v>
      </c>
      <c r="J2177">
        <v>4</v>
      </c>
      <c r="K2177">
        <f t="shared" si="66"/>
        <v>4.0000000000000001E-3</v>
      </c>
      <c r="L2177">
        <f t="shared" si="67"/>
        <v>3250</v>
      </c>
    </row>
    <row r="2178" spans="1:12" x14ac:dyDescent="0.35">
      <c r="A2178" t="s">
        <v>192</v>
      </c>
      <c r="B2178">
        <v>72121010</v>
      </c>
      <c r="C2178" t="str">
        <f>VLOOKUP(B2178,[1]Sheet1!A$1:C$84,3,FALSE)</f>
        <v>Tin Mill products</v>
      </c>
      <c r="D2178" t="s">
        <v>72</v>
      </c>
      <c r="E2178" t="s">
        <v>93</v>
      </c>
      <c r="F2178" t="s">
        <v>68</v>
      </c>
      <c r="G2178" t="s">
        <v>85</v>
      </c>
      <c r="H2178" t="s">
        <v>205</v>
      </c>
      <c r="I2178">
        <v>45712</v>
      </c>
      <c r="J2178">
        <v>59490</v>
      </c>
      <c r="K2178">
        <f t="shared" ref="K2178:K2241" si="68">J2178/1000</f>
        <v>59.49</v>
      </c>
      <c r="L2178">
        <f t="shared" ref="L2178:L2241" si="69">I2178/K2178</f>
        <v>768.39805009245254</v>
      </c>
    </row>
    <row r="2179" spans="1:12" x14ac:dyDescent="0.35">
      <c r="A2179" t="s">
        <v>192</v>
      </c>
      <c r="B2179">
        <v>72121010</v>
      </c>
      <c r="C2179" t="str">
        <f>VLOOKUP(B2179,[1]Sheet1!A$1:C$84,3,FALSE)</f>
        <v>Tin Mill products</v>
      </c>
      <c r="D2179" t="s">
        <v>72</v>
      </c>
      <c r="E2179" t="s">
        <v>93</v>
      </c>
      <c r="F2179" t="s">
        <v>68</v>
      </c>
      <c r="G2179" t="s">
        <v>67</v>
      </c>
      <c r="H2179" t="s">
        <v>205</v>
      </c>
      <c r="I2179">
        <v>179555</v>
      </c>
      <c r="J2179">
        <v>187650</v>
      </c>
      <c r="K2179">
        <f t="shared" si="68"/>
        <v>187.65</v>
      </c>
      <c r="L2179">
        <f t="shared" si="69"/>
        <v>956.86117772448699</v>
      </c>
    </row>
    <row r="2180" spans="1:12" x14ac:dyDescent="0.35">
      <c r="A2180" t="s">
        <v>192</v>
      </c>
      <c r="B2180">
        <v>72121010</v>
      </c>
      <c r="C2180" t="str">
        <f>VLOOKUP(B2180,[1]Sheet1!A$1:C$84,3,FALSE)</f>
        <v>Tin Mill products</v>
      </c>
      <c r="D2180" t="s">
        <v>92</v>
      </c>
      <c r="E2180" t="s">
        <v>91</v>
      </c>
      <c r="F2180" t="s">
        <v>68</v>
      </c>
      <c r="G2180" t="s">
        <v>85</v>
      </c>
      <c r="H2180" t="s">
        <v>205</v>
      </c>
      <c r="I2180">
        <v>76089</v>
      </c>
      <c r="J2180">
        <v>99024</v>
      </c>
      <c r="K2180">
        <f t="shared" si="68"/>
        <v>99.024000000000001</v>
      </c>
      <c r="L2180">
        <f t="shared" si="69"/>
        <v>768.38948133785743</v>
      </c>
    </row>
    <row r="2181" spans="1:12" x14ac:dyDescent="0.35">
      <c r="A2181" t="s">
        <v>192</v>
      </c>
      <c r="B2181">
        <v>72121010</v>
      </c>
      <c r="C2181" t="str">
        <f>VLOOKUP(B2181,[1]Sheet1!A$1:C$84,3,FALSE)</f>
        <v>Tin Mill products</v>
      </c>
      <c r="D2181" t="s">
        <v>92</v>
      </c>
      <c r="E2181" t="s">
        <v>91</v>
      </c>
      <c r="F2181" t="s">
        <v>68</v>
      </c>
      <c r="G2181" t="s">
        <v>67</v>
      </c>
      <c r="H2181" t="s">
        <v>205</v>
      </c>
      <c r="I2181">
        <v>131497</v>
      </c>
      <c r="J2181">
        <v>45873</v>
      </c>
      <c r="K2181">
        <f t="shared" si="68"/>
        <v>45.872999999999998</v>
      </c>
      <c r="L2181">
        <f t="shared" si="69"/>
        <v>2866.5445904998583</v>
      </c>
    </row>
    <row r="2182" spans="1:12" x14ac:dyDescent="0.35">
      <c r="A2182" t="s">
        <v>192</v>
      </c>
      <c r="B2182">
        <v>72121010</v>
      </c>
      <c r="C2182" t="str">
        <f>VLOOKUP(B2182,[1]Sheet1!A$1:C$84,3,FALSE)</f>
        <v>Tin Mill products</v>
      </c>
      <c r="D2182" t="s">
        <v>80</v>
      </c>
      <c r="E2182" t="s">
        <v>79</v>
      </c>
      <c r="F2182" t="s">
        <v>68</v>
      </c>
      <c r="G2182" t="s">
        <v>67</v>
      </c>
      <c r="H2182" t="s">
        <v>205</v>
      </c>
      <c r="I2182">
        <v>52</v>
      </c>
      <c r="J2182">
        <v>7</v>
      </c>
      <c r="K2182">
        <f t="shared" si="68"/>
        <v>7.0000000000000001E-3</v>
      </c>
      <c r="L2182">
        <f t="shared" si="69"/>
        <v>7428.5714285714284</v>
      </c>
    </row>
    <row r="2183" spans="1:12" x14ac:dyDescent="0.35">
      <c r="A2183" t="s">
        <v>191</v>
      </c>
      <c r="B2183">
        <v>72121090</v>
      </c>
      <c r="C2183" t="str">
        <f>VLOOKUP(B2183,[1]Sheet1!A$1:C$84,3,FALSE)</f>
        <v>Tin Mill products</v>
      </c>
      <c r="D2183" t="s">
        <v>67</v>
      </c>
      <c r="E2183" t="s">
        <v>94</v>
      </c>
      <c r="F2183" t="s">
        <v>68</v>
      </c>
      <c r="G2183" t="s">
        <v>85</v>
      </c>
      <c r="H2183" t="s">
        <v>205</v>
      </c>
      <c r="I2183">
        <v>1898</v>
      </c>
      <c r="J2183">
        <v>536</v>
      </c>
      <c r="K2183">
        <f t="shared" si="68"/>
        <v>0.53600000000000003</v>
      </c>
      <c r="L2183">
        <f t="shared" si="69"/>
        <v>3541.0447761194027</v>
      </c>
    </row>
    <row r="2184" spans="1:12" x14ac:dyDescent="0.35">
      <c r="A2184" t="s">
        <v>191</v>
      </c>
      <c r="B2184">
        <v>72121090</v>
      </c>
      <c r="C2184" t="str">
        <f>VLOOKUP(B2184,[1]Sheet1!A$1:C$84,3,FALSE)</f>
        <v>Tin Mill products</v>
      </c>
      <c r="D2184" t="s">
        <v>67</v>
      </c>
      <c r="E2184" t="s">
        <v>94</v>
      </c>
      <c r="F2184" t="s">
        <v>68</v>
      </c>
      <c r="G2184" t="s">
        <v>67</v>
      </c>
      <c r="H2184" t="s">
        <v>205</v>
      </c>
      <c r="I2184">
        <v>6178</v>
      </c>
      <c r="J2184">
        <v>55</v>
      </c>
      <c r="K2184">
        <f t="shared" si="68"/>
        <v>5.5E-2</v>
      </c>
      <c r="L2184">
        <f t="shared" si="69"/>
        <v>112327.27272727272</v>
      </c>
    </row>
    <row r="2185" spans="1:12" x14ac:dyDescent="0.35">
      <c r="A2185" t="s">
        <v>191</v>
      </c>
      <c r="B2185">
        <v>72121090</v>
      </c>
      <c r="C2185" t="str">
        <f>VLOOKUP(B2185,[1]Sheet1!A$1:C$84,3,FALSE)</f>
        <v>Tin Mill products</v>
      </c>
      <c r="D2185" t="s">
        <v>72</v>
      </c>
      <c r="E2185" t="s">
        <v>93</v>
      </c>
      <c r="F2185" t="s">
        <v>68</v>
      </c>
      <c r="G2185" t="s">
        <v>85</v>
      </c>
      <c r="H2185" t="s">
        <v>205</v>
      </c>
      <c r="I2185">
        <v>255776</v>
      </c>
      <c r="J2185">
        <v>72260</v>
      </c>
      <c r="K2185">
        <f t="shared" si="68"/>
        <v>72.260000000000005</v>
      </c>
      <c r="L2185">
        <f t="shared" si="69"/>
        <v>3539.6623304732907</v>
      </c>
    </row>
    <row r="2186" spans="1:12" x14ac:dyDescent="0.35">
      <c r="A2186" t="s">
        <v>191</v>
      </c>
      <c r="B2186">
        <v>72121090</v>
      </c>
      <c r="C2186" t="str">
        <f>VLOOKUP(B2186,[1]Sheet1!A$1:C$84,3,FALSE)</f>
        <v>Tin Mill products</v>
      </c>
      <c r="D2186" t="s">
        <v>72</v>
      </c>
      <c r="E2186" t="s">
        <v>93</v>
      </c>
      <c r="F2186" t="s">
        <v>68</v>
      </c>
      <c r="G2186" t="s">
        <v>67</v>
      </c>
      <c r="H2186" t="s">
        <v>205</v>
      </c>
      <c r="I2186">
        <v>371640</v>
      </c>
      <c r="J2186">
        <v>205812</v>
      </c>
      <c r="K2186">
        <f t="shared" si="68"/>
        <v>205.81200000000001</v>
      </c>
      <c r="L2186">
        <f t="shared" si="69"/>
        <v>1805.7256136668416</v>
      </c>
    </row>
    <row r="2187" spans="1:12" x14ac:dyDescent="0.35">
      <c r="A2187" t="s">
        <v>191</v>
      </c>
      <c r="B2187">
        <v>72121090</v>
      </c>
      <c r="C2187" t="str">
        <f>VLOOKUP(B2187,[1]Sheet1!A$1:C$84,3,FALSE)</f>
        <v>Tin Mill products</v>
      </c>
      <c r="D2187" t="s">
        <v>92</v>
      </c>
      <c r="E2187" t="s">
        <v>91</v>
      </c>
      <c r="F2187" t="s">
        <v>68</v>
      </c>
      <c r="G2187" t="s">
        <v>85</v>
      </c>
      <c r="H2187" t="s">
        <v>205</v>
      </c>
      <c r="I2187">
        <v>182622</v>
      </c>
      <c r="J2187">
        <v>51596</v>
      </c>
      <c r="K2187">
        <f t="shared" si="68"/>
        <v>51.595999999999997</v>
      </c>
      <c r="L2187">
        <f t="shared" si="69"/>
        <v>3539.4604232886272</v>
      </c>
    </row>
    <row r="2188" spans="1:12" x14ac:dyDescent="0.35">
      <c r="A2188" t="s">
        <v>191</v>
      </c>
      <c r="B2188">
        <v>72121090</v>
      </c>
      <c r="C2188" t="str">
        <f>VLOOKUP(B2188,[1]Sheet1!A$1:C$84,3,FALSE)</f>
        <v>Tin Mill products</v>
      </c>
      <c r="D2188" t="s">
        <v>92</v>
      </c>
      <c r="E2188" t="s">
        <v>91</v>
      </c>
      <c r="F2188" t="s">
        <v>68</v>
      </c>
      <c r="G2188" t="s">
        <v>67</v>
      </c>
      <c r="H2188" t="s">
        <v>205</v>
      </c>
      <c r="I2188">
        <v>548828</v>
      </c>
      <c r="J2188">
        <v>82884</v>
      </c>
      <c r="K2188">
        <f t="shared" si="68"/>
        <v>82.884</v>
      </c>
      <c r="L2188">
        <f t="shared" si="69"/>
        <v>6621.6398822450656</v>
      </c>
    </row>
    <row r="2189" spans="1:12" x14ac:dyDescent="0.35">
      <c r="A2189" t="s">
        <v>191</v>
      </c>
      <c r="B2189">
        <v>72121090</v>
      </c>
      <c r="C2189" t="str">
        <f>VLOOKUP(B2189,[1]Sheet1!A$1:C$84,3,FALSE)</f>
        <v>Tin Mill products</v>
      </c>
      <c r="D2189" t="s">
        <v>78</v>
      </c>
      <c r="E2189" t="s">
        <v>77</v>
      </c>
      <c r="F2189" t="s">
        <v>68</v>
      </c>
      <c r="G2189" t="s">
        <v>67</v>
      </c>
      <c r="H2189" t="s">
        <v>205</v>
      </c>
      <c r="I2189">
        <v>67</v>
      </c>
      <c r="J2189">
        <v>1</v>
      </c>
      <c r="K2189">
        <f t="shared" si="68"/>
        <v>1E-3</v>
      </c>
      <c r="L2189">
        <f t="shared" si="69"/>
        <v>67000</v>
      </c>
    </row>
    <row r="2190" spans="1:12" x14ac:dyDescent="0.35">
      <c r="A2190" t="s">
        <v>190</v>
      </c>
      <c r="B2190">
        <v>72124020</v>
      </c>
      <c r="C2190" t="str">
        <f>VLOOKUP(B2190,[1]Sheet1!A$1:C$84,3,FALSE)</f>
        <v>Tin Mill products</v>
      </c>
      <c r="D2190" t="s">
        <v>67</v>
      </c>
      <c r="E2190" t="s">
        <v>94</v>
      </c>
      <c r="F2190" t="s">
        <v>68</v>
      </c>
      <c r="G2190" t="s">
        <v>85</v>
      </c>
      <c r="H2190" t="s">
        <v>205</v>
      </c>
      <c r="I2190">
        <v>426984</v>
      </c>
      <c r="J2190">
        <v>390672</v>
      </c>
      <c r="K2190">
        <f t="shared" si="68"/>
        <v>390.67200000000003</v>
      </c>
      <c r="L2190">
        <f t="shared" si="69"/>
        <v>1092.947536552402</v>
      </c>
    </row>
    <row r="2191" spans="1:12" x14ac:dyDescent="0.35">
      <c r="A2191" t="s">
        <v>190</v>
      </c>
      <c r="B2191">
        <v>72124020</v>
      </c>
      <c r="C2191" t="str">
        <f>VLOOKUP(B2191,[1]Sheet1!A$1:C$84,3,FALSE)</f>
        <v>Tin Mill products</v>
      </c>
      <c r="D2191" t="s">
        <v>67</v>
      </c>
      <c r="E2191" t="s">
        <v>94</v>
      </c>
      <c r="F2191" t="s">
        <v>68</v>
      </c>
      <c r="G2191" t="s">
        <v>67</v>
      </c>
      <c r="H2191" t="s">
        <v>205</v>
      </c>
      <c r="I2191">
        <v>3281181</v>
      </c>
      <c r="J2191">
        <v>2889616</v>
      </c>
      <c r="K2191">
        <f t="shared" si="68"/>
        <v>2889.616</v>
      </c>
      <c r="L2191">
        <f t="shared" si="69"/>
        <v>1135.5076245424998</v>
      </c>
    </row>
    <row r="2192" spans="1:12" x14ac:dyDescent="0.35">
      <c r="A2192" t="s">
        <v>190</v>
      </c>
      <c r="B2192">
        <v>72124020</v>
      </c>
      <c r="C2192" t="str">
        <f>VLOOKUP(B2192,[1]Sheet1!A$1:C$84,3,FALSE)</f>
        <v>Tin Mill products</v>
      </c>
      <c r="D2192" t="s">
        <v>72</v>
      </c>
      <c r="E2192" t="s">
        <v>93</v>
      </c>
      <c r="F2192" t="s">
        <v>68</v>
      </c>
      <c r="G2192" t="s">
        <v>85</v>
      </c>
      <c r="H2192" t="s">
        <v>205</v>
      </c>
      <c r="I2192">
        <v>1314137</v>
      </c>
      <c r="J2192">
        <v>1202381</v>
      </c>
      <c r="K2192">
        <f t="shared" si="68"/>
        <v>1202.3810000000001</v>
      </c>
      <c r="L2192">
        <f t="shared" si="69"/>
        <v>1092.9455804774027</v>
      </c>
    </row>
    <row r="2193" spans="1:12" x14ac:dyDescent="0.35">
      <c r="A2193" t="s">
        <v>190</v>
      </c>
      <c r="B2193">
        <v>72124020</v>
      </c>
      <c r="C2193" t="str">
        <f>VLOOKUP(B2193,[1]Sheet1!A$1:C$84,3,FALSE)</f>
        <v>Tin Mill products</v>
      </c>
      <c r="D2193" t="s">
        <v>72</v>
      </c>
      <c r="E2193" t="s">
        <v>93</v>
      </c>
      <c r="F2193" t="s">
        <v>68</v>
      </c>
      <c r="G2193" t="s">
        <v>67</v>
      </c>
      <c r="H2193" t="s">
        <v>205</v>
      </c>
      <c r="I2193">
        <v>981612</v>
      </c>
      <c r="J2193">
        <v>873476</v>
      </c>
      <c r="K2193">
        <f t="shared" si="68"/>
        <v>873.476</v>
      </c>
      <c r="L2193">
        <f t="shared" si="69"/>
        <v>1123.7996235729431</v>
      </c>
    </row>
    <row r="2194" spans="1:12" x14ac:dyDescent="0.35">
      <c r="A2194" t="s">
        <v>190</v>
      </c>
      <c r="B2194">
        <v>72124020</v>
      </c>
      <c r="C2194" t="str">
        <f>VLOOKUP(B2194,[1]Sheet1!A$1:C$84,3,FALSE)</f>
        <v>Tin Mill products</v>
      </c>
      <c r="D2194" t="s">
        <v>92</v>
      </c>
      <c r="E2194" t="s">
        <v>91</v>
      </c>
      <c r="F2194" t="s">
        <v>68</v>
      </c>
      <c r="G2194" t="s">
        <v>85</v>
      </c>
      <c r="H2194" t="s">
        <v>205</v>
      </c>
      <c r="I2194">
        <v>95898</v>
      </c>
      <c r="J2194">
        <v>87741</v>
      </c>
      <c r="K2194">
        <f t="shared" si="68"/>
        <v>87.741</v>
      </c>
      <c r="L2194">
        <f t="shared" si="69"/>
        <v>1092.9668000136767</v>
      </c>
    </row>
    <row r="2195" spans="1:12" x14ac:dyDescent="0.35">
      <c r="A2195" t="s">
        <v>190</v>
      </c>
      <c r="B2195">
        <v>72124020</v>
      </c>
      <c r="C2195" t="str">
        <f>VLOOKUP(B2195,[1]Sheet1!A$1:C$84,3,FALSE)</f>
        <v>Tin Mill products</v>
      </c>
      <c r="D2195" t="s">
        <v>92</v>
      </c>
      <c r="E2195" t="s">
        <v>91</v>
      </c>
      <c r="F2195" t="s">
        <v>68</v>
      </c>
      <c r="G2195" t="s">
        <v>67</v>
      </c>
      <c r="H2195" t="s">
        <v>205</v>
      </c>
      <c r="I2195">
        <v>260389</v>
      </c>
      <c r="J2195">
        <v>24218</v>
      </c>
      <c r="K2195">
        <f t="shared" si="68"/>
        <v>24.218</v>
      </c>
      <c r="L2195">
        <f t="shared" si="69"/>
        <v>10751.878767858618</v>
      </c>
    </row>
    <row r="2196" spans="1:12" x14ac:dyDescent="0.35">
      <c r="A2196" t="s">
        <v>190</v>
      </c>
      <c r="B2196">
        <v>72124020</v>
      </c>
      <c r="C2196" t="str">
        <f>VLOOKUP(B2196,[1]Sheet1!A$1:C$84,3,FALSE)</f>
        <v>Tin Mill products</v>
      </c>
      <c r="D2196" t="s">
        <v>89</v>
      </c>
      <c r="E2196" t="s">
        <v>88</v>
      </c>
      <c r="F2196" t="s">
        <v>68</v>
      </c>
      <c r="G2196" t="s">
        <v>67</v>
      </c>
      <c r="H2196" t="s">
        <v>205</v>
      </c>
      <c r="I2196">
        <v>97860</v>
      </c>
      <c r="J2196">
        <v>65230</v>
      </c>
      <c r="K2196">
        <f t="shared" si="68"/>
        <v>65.23</v>
      </c>
      <c r="L2196">
        <f t="shared" si="69"/>
        <v>1500.2299555419286</v>
      </c>
    </row>
    <row r="2197" spans="1:12" x14ac:dyDescent="0.35">
      <c r="A2197" t="s">
        <v>190</v>
      </c>
      <c r="B2197">
        <v>72124020</v>
      </c>
      <c r="C2197" t="str">
        <f>VLOOKUP(B2197,[1]Sheet1!A$1:C$84,3,FALSE)</f>
        <v>Tin Mill products</v>
      </c>
      <c r="D2197" t="s">
        <v>87</v>
      </c>
      <c r="E2197" t="s">
        <v>86</v>
      </c>
      <c r="F2197" t="s">
        <v>68</v>
      </c>
      <c r="G2197" t="s">
        <v>85</v>
      </c>
      <c r="H2197" t="s">
        <v>205</v>
      </c>
      <c r="I2197">
        <v>207</v>
      </c>
      <c r="J2197">
        <v>189</v>
      </c>
      <c r="K2197">
        <f t="shared" si="68"/>
        <v>0.189</v>
      </c>
      <c r="L2197">
        <f t="shared" si="69"/>
        <v>1095.2380952380952</v>
      </c>
    </row>
    <row r="2198" spans="1:12" x14ac:dyDescent="0.35">
      <c r="A2198" t="s">
        <v>190</v>
      </c>
      <c r="B2198">
        <v>72124020</v>
      </c>
      <c r="C2198" t="str">
        <f>VLOOKUP(B2198,[1]Sheet1!A$1:C$84,3,FALSE)</f>
        <v>Tin Mill products</v>
      </c>
      <c r="D2198" t="s">
        <v>87</v>
      </c>
      <c r="E2198" t="s">
        <v>86</v>
      </c>
      <c r="F2198" t="s">
        <v>68</v>
      </c>
      <c r="G2198" t="s">
        <v>67</v>
      </c>
      <c r="H2198" t="s">
        <v>205</v>
      </c>
      <c r="I2198">
        <v>1399</v>
      </c>
      <c r="J2198">
        <v>1824</v>
      </c>
      <c r="K2198">
        <f t="shared" si="68"/>
        <v>1.8240000000000001</v>
      </c>
      <c r="L2198">
        <f t="shared" si="69"/>
        <v>766.99561403508767</v>
      </c>
    </row>
    <row r="2199" spans="1:12" x14ac:dyDescent="0.35">
      <c r="A2199" t="s">
        <v>190</v>
      </c>
      <c r="B2199">
        <v>72124020</v>
      </c>
      <c r="C2199" t="str">
        <f>VLOOKUP(B2199,[1]Sheet1!A$1:C$84,3,FALSE)</f>
        <v>Tin Mill products</v>
      </c>
      <c r="D2199" t="s">
        <v>99</v>
      </c>
      <c r="E2199" t="s">
        <v>105</v>
      </c>
      <c r="F2199" t="s">
        <v>68</v>
      </c>
      <c r="G2199" t="s">
        <v>85</v>
      </c>
      <c r="H2199" t="s">
        <v>205</v>
      </c>
      <c r="I2199">
        <v>164265</v>
      </c>
      <c r="J2199">
        <v>150294</v>
      </c>
      <c r="K2199">
        <f t="shared" si="68"/>
        <v>150.29400000000001</v>
      </c>
      <c r="L2199">
        <f t="shared" si="69"/>
        <v>1092.9578027066948</v>
      </c>
    </row>
    <row r="2200" spans="1:12" x14ac:dyDescent="0.35">
      <c r="A2200" t="s">
        <v>190</v>
      </c>
      <c r="B2200">
        <v>72124020</v>
      </c>
      <c r="C2200" t="str">
        <f>VLOOKUP(B2200,[1]Sheet1!A$1:C$84,3,FALSE)</f>
        <v>Tin Mill products</v>
      </c>
      <c r="D2200" t="s">
        <v>99</v>
      </c>
      <c r="E2200" t="s">
        <v>105</v>
      </c>
      <c r="F2200" t="s">
        <v>68</v>
      </c>
      <c r="G2200" t="s">
        <v>67</v>
      </c>
      <c r="H2200" t="s">
        <v>205</v>
      </c>
      <c r="I2200">
        <v>981040</v>
      </c>
      <c r="J2200">
        <v>1709251</v>
      </c>
      <c r="K2200">
        <f t="shared" si="68"/>
        <v>1709.251</v>
      </c>
      <c r="L2200">
        <f t="shared" si="69"/>
        <v>573.95900309550791</v>
      </c>
    </row>
    <row r="2201" spans="1:12" x14ac:dyDescent="0.35">
      <c r="A2201" t="s">
        <v>190</v>
      </c>
      <c r="B2201">
        <v>72124020</v>
      </c>
      <c r="C2201" t="str">
        <f>VLOOKUP(B2201,[1]Sheet1!A$1:C$84,3,FALSE)</f>
        <v>Tin Mill products</v>
      </c>
      <c r="D2201" t="s">
        <v>80</v>
      </c>
      <c r="E2201" t="s">
        <v>79</v>
      </c>
      <c r="F2201" t="s">
        <v>68</v>
      </c>
      <c r="G2201" t="s">
        <v>85</v>
      </c>
      <c r="H2201" t="s">
        <v>205</v>
      </c>
      <c r="I2201">
        <v>6491</v>
      </c>
      <c r="J2201">
        <v>5940</v>
      </c>
      <c r="K2201">
        <f t="shared" si="68"/>
        <v>5.94</v>
      </c>
      <c r="L2201">
        <f t="shared" si="69"/>
        <v>1092.7609427609427</v>
      </c>
    </row>
    <row r="2202" spans="1:12" x14ac:dyDescent="0.35">
      <c r="A2202" t="s">
        <v>190</v>
      </c>
      <c r="B2202">
        <v>72124020</v>
      </c>
      <c r="C2202" t="str">
        <f>VLOOKUP(B2202,[1]Sheet1!A$1:C$84,3,FALSE)</f>
        <v>Tin Mill products</v>
      </c>
      <c r="D2202" t="s">
        <v>80</v>
      </c>
      <c r="E2202" t="s">
        <v>79</v>
      </c>
      <c r="F2202" t="s">
        <v>68</v>
      </c>
      <c r="G2202" t="s">
        <v>67</v>
      </c>
      <c r="H2202" t="s">
        <v>205</v>
      </c>
      <c r="I2202">
        <v>27125</v>
      </c>
      <c r="J2202">
        <v>28400</v>
      </c>
      <c r="K2202">
        <f t="shared" si="68"/>
        <v>28.4</v>
      </c>
      <c r="L2202">
        <f t="shared" si="69"/>
        <v>955.1056338028169</v>
      </c>
    </row>
    <row r="2203" spans="1:12" x14ac:dyDescent="0.35">
      <c r="A2203" t="s">
        <v>190</v>
      </c>
      <c r="B2203">
        <v>72124020</v>
      </c>
      <c r="C2203" t="str">
        <f>VLOOKUP(B2203,[1]Sheet1!A$1:C$84,3,FALSE)</f>
        <v>Tin Mill products</v>
      </c>
      <c r="D2203" t="s">
        <v>145</v>
      </c>
      <c r="E2203" t="s">
        <v>144</v>
      </c>
      <c r="F2203" t="s">
        <v>68</v>
      </c>
      <c r="G2203" t="s">
        <v>67</v>
      </c>
      <c r="H2203" t="s">
        <v>205</v>
      </c>
      <c r="I2203">
        <v>210</v>
      </c>
      <c r="J2203">
        <v>48</v>
      </c>
      <c r="K2203">
        <f t="shared" si="68"/>
        <v>4.8000000000000001E-2</v>
      </c>
      <c r="L2203">
        <f t="shared" si="69"/>
        <v>4375</v>
      </c>
    </row>
    <row r="2204" spans="1:12" x14ac:dyDescent="0.35">
      <c r="A2204" t="s">
        <v>189</v>
      </c>
      <c r="B2204">
        <v>72131000</v>
      </c>
      <c r="C2204" t="str">
        <f>VLOOKUP(B2204,[1]Sheet1!A$1:C$84,3,FALSE)</f>
        <v>Non Alloy and Other Alloy Wire Rod</v>
      </c>
      <c r="D2204" t="s">
        <v>67</v>
      </c>
      <c r="E2204" t="s">
        <v>94</v>
      </c>
      <c r="F2204" t="s">
        <v>68</v>
      </c>
      <c r="G2204" t="s">
        <v>85</v>
      </c>
      <c r="H2204" t="s">
        <v>205</v>
      </c>
      <c r="I2204">
        <v>856</v>
      </c>
      <c r="J2204">
        <v>2253</v>
      </c>
      <c r="K2204">
        <f t="shared" si="68"/>
        <v>2.2530000000000001</v>
      </c>
      <c r="L2204">
        <f t="shared" si="69"/>
        <v>379.93786063027073</v>
      </c>
    </row>
    <row r="2205" spans="1:12" x14ac:dyDescent="0.35">
      <c r="A2205" t="s">
        <v>189</v>
      </c>
      <c r="B2205">
        <v>72131000</v>
      </c>
      <c r="C2205" t="str">
        <f>VLOOKUP(B2205,[1]Sheet1!A$1:C$84,3,FALSE)</f>
        <v>Non Alloy and Other Alloy Wire Rod</v>
      </c>
      <c r="D2205" t="s">
        <v>67</v>
      </c>
      <c r="E2205" t="s">
        <v>94</v>
      </c>
      <c r="F2205" t="s">
        <v>68</v>
      </c>
      <c r="G2205" t="s">
        <v>92</v>
      </c>
      <c r="H2205" t="s">
        <v>205</v>
      </c>
      <c r="I2205">
        <v>26065</v>
      </c>
      <c r="J2205">
        <v>10</v>
      </c>
      <c r="K2205">
        <f t="shared" si="68"/>
        <v>0.01</v>
      </c>
      <c r="L2205">
        <f t="shared" si="69"/>
        <v>2606500</v>
      </c>
    </row>
    <row r="2206" spans="1:12" x14ac:dyDescent="0.35">
      <c r="A2206" t="s">
        <v>189</v>
      </c>
      <c r="B2206">
        <v>72131000</v>
      </c>
      <c r="C2206" t="str">
        <f>VLOOKUP(B2206,[1]Sheet1!A$1:C$84,3,FALSE)</f>
        <v>Non Alloy and Other Alloy Wire Rod</v>
      </c>
      <c r="D2206" t="s">
        <v>72</v>
      </c>
      <c r="E2206" t="s">
        <v>93</v>
      </c>
      <c r="F2206" t="s">
        <v>68</v>
      </c>
      <c r="G2206" t="s">
        <v>67</v>
      </c>
      <c r="H2206" t="s">
        <v>205</v>
      </c>
      <c r="I2206">
        <v>36406</v>
      </c>
      <c r="J2206">
        <v>94730</v>
      </c>
      <c r="K2206">
        <f t="shared" si="68"/>
        <v>94.73</v>
      </c>
      <c r="L2206">
        <f t="shared" si="69"/>
        <v>384.31331151694286</v>
      </c>
    </row>
    <row r="2207" spans="1:12" x14ac:dyDescent="0.35">
      <c r="A2207" t="s">
        <v>189</v>
      </c>
      <c r="B2207">
        <v>72131000</v>
      </c>
      <c r="C2207" t="str">
        <f>VLOOKUP(B2207,[1]Sheet1!A$1:C$84,3,FALSE)</f>
        <v>Non Alloy and Other Alloy Wire Rod</v>
      </c>
      <c r="D2207" t="s">
        <v>92</v>
      </c>
      <c r="E2207" t="s">
        <v>91</v>
      </c>
      <c r="F2207" t="s">
        <v>68</v>
      </c>
      <c r="G2207" t="s">
        <v>85</v>
      </c>
      <c r="H2207" t="s">
        <v>205</v>
      </c>
      <c r="I2207">
        <v>6227</v>
      </c>
      <c r="J2207">
        <v>16378</v>
      </c>
      <c r="K2207">
        <f t="shared" si="68"/>
        <v>16.378</v>
      </c>
      <c r="L2207">
        <f t="shared" si="69"/>
        <v>380.2051532543656</v>
      </c>
    </row>
    <row r="2208" spans="1:12" x14ac:dyDescent="0.35">
      <c r="A2208" t="s">
        <v>189</v>
      </c>
      <c r="B2208">
        <v>72131000</v>
      </c>
      <c r="C2208" t="str">
        <f>VLOOKUP(B2208,[1]Sheet1!A$1:C$84,3,FALSE)</f>
        <v>Non Alloy and Other Alloy Wire Rod</v>
      </c>
      <c r="D2208" t="s">
        <v>92</v>
      </c>
      <c r="E2208" t="s">
        <v>91</v>
      </c>
      <c r="F2208" t="s">
        <v>68</v>
      </c>
      <c r="G2208" t="s">
        <v>67</v>
      </c>
      <c r="H2208" t="s">
        <v>205</v>
      </c>
      <c r="I2208">
        <v>192612</v>
      </c>
      <c r="J2208">
        <v>155312</v>
      </c>
      <c r="K2208">
        <f t="shared" si="68"/>
        <v>155.31200000000001</v>
      </c>
      <c r="L2208">
        <f t="shared" si="69"/>
        <v>1240.1617389512721</v>
      </c>
    </row>
    <row r="2209" spans="1:12" x14ac:dyDescent="0.35">
      <c r="A2209" t="s">
        <v>189</v>
      </c>
      <c r="B2209">
        <v>72131000</v>
      </c>
      <c r="C2209" t="str">
        <f>VLOOKUP(B2209,[1]Sheet1!A$1:C$84,3,FALSE)</f>
        <v>Non Alloy and Other Alloy Wire Rod</v>
      </c>
      <c r="D2209" t="s">
        <v>89</v>
      </c>
      <c r="E2209" t="s">
        <v>88</v>
      </c>
      <c r="F2209" t="s">
        <v>68</v>
      </c>
      <c r="G2209" t="s">
        <v>67</v>
      </c>
      <c r="H2209" t="s">
        <v>205</v>
      </c>
      <c r="I2209">
        <v>992</v>
      </c>
      <c r="J2209">
        <v>129</v>
      </c>
      <c r="K2209">
        <f t="shared" si="68"/>
        <v>0.129</v>
      </c>
      <c r="L2209">
        <f t="shared" si="69"/>
        <v>7689.9224806201546</v>
      </c>
    </row>
    <row r="2210" spans="1:12" x14ac:dyDescent="0.35">
      <c r="A2210" t="s">
        <v>189</v>
      </c>
      <c r="B2210">
        <v>72131000</v>
      </c>
      <c r="C2210" t="str">
        <f>VLOOKUP(B2210,[1]Sheet1!A$1:C$84,3,FALSE)</f>
        <v>Non Alloy and Other Alloy Wire Rod</v>
      </c>
      <c r="D2210" t="s">
        <v>82</v>
      </c>
      <c r="E2210" t="s">
        <v>81</v>
      </c>
      <c r="F2210" t="s">
        <v>68</v>
      </c>
      <c r="G2210" t="s">
        <v>85</v>
      </c>
      <c r="H2210" t="s">
        <v>205</v>
      </c>
      <c r="I2210">
        <v>84637</v>
      </c>
      <c r="J2210">
        <v>222639</v>
      </c>
      <c r="K2210">
        <f t="shared" si="68"/>
        <v>222.63900000000001</v>
      </c>
      <c r="L2210">
        <f t="shared" si="69"/>
        <v>380.15352206935893</v>
      </c>
    </row>
    <row r="2211" spans="1:12" x14ac:dyDescent="0.35">
      <c r="A2211" t="s">
        <v>189</v>
      </c>
      <c r="B2211">
        <v>72131000</v>
      </c>
      <c r="C2211" t="str">
        <f>VLOOKUP(B2211,[1]Sheet1!A$1:C$84,3,FALSE)</f>
        <v>Non Alloy and Other Alloy Wire Rod</v>
      </c>
      <c r="D2211" t="s">
        <v>82</v>
      </c>
      <c r="E2211" t="s">
        <v>81</v>
      </c>
      <c r="F2211" t="s">
        <v>68</v>
      </c>
      <c r="G2211" t="s">
        <v>67</v>
      </c>
      <c r="H2211" t="s">
        <v>205</v>
      </c>
      <c r="I2211">
        <v>733864</v>
      </c>
      <c r="J2211">
        <v>2246002</v>
      </c>
      <c r="K2211">
        <f t="shared" si="68"/>
        <v>2246.002</v>
      </c>
      <c r="L2211">
        <f t="shared" si="69"/>
        <v>326.74236265150256</v>
      </c>
    </row>
    <row r="2212" spans="1:12" x14ac:dyDescent="0.35">
      <c r="A2212" t="s">
        <v>189</v>
      </c>
      <c r="B2212">
        <v>72131000</v>
      </c>
      <c r="C2212" t="str">
        <f>VLOOKUP(B2212,[1]Sheet1!A$1:C$84,3,FALSE)</f>
        <v>Non Alloy and Other Alloy Wire Rod</v>
      </c>
      <c r="D2212" t="s">
        <v>80</v>
      </c>
      <c r="E2212" t="s">
        <v>79</v>
      </c>
      <c r="F2212" t="s">
        <v>68</v>
      </c>
      <c r="G2212" t="s">
        <v>85</v>
      </c>
      <c r="H2212" t="s">
        <v>205</v>
      </c>
      <c r="I2212">
        <v>62097</v>
      </c>
      <c r="J2212">
        <v>163346</v>
      </c>
      <c r="K2212">
        <f t="shared" si="68"/>
        <v>163.346</v>
      </c>
      <c r="L2212">
        <f t="shared" si="69"/>
        <v>380.15623278194749</v>
      </c>
    </row>
    <row r="2213" spans="1:12" x14ac:dyDescent="0.35">
      <c r="A2213" t="s">
        <v>189</v>
      </c>
      <c r="B2213">
        <v>72131000</v>
      </c>
      <c r="C2213" t="str">
        <f>VLOOKUP(B2213,[1]Sheet1!A$1:C$84,3,FALSE)</f>
        <v>Non Alloy and Other Alloy Wire Rod</v>
      </c>
      <c r="D2213" t="s">
        <v>80</v>
      </c>
      <c r="E2213" t="s">
        <v>79</v>
      </c>
      <c r="F2213" t="s">
        <v>68</v>
      </c>
      <c r="G2213" t="s">
        <v>67</v>
      </c>
      <c r="H2213" t="s">
        <v>205</v>
      </c>
      <c r="I2213">
        <v>402489</v>
      </c>
      <c r="J2213">
        <v>1422230</v>
      </c>
      <c r="K2213">
        <f t="shared" si="68"/>
        <v>1422.23</v>
      </c>
      <c r="L2213">
        <f t="shared" si="69"/>
        <v>282.99853047678647</v>
      </c>
    </row>
    <row r="2214" spans="1:12" x14ac:dyDescent="0.35">
      <c r="A2214" t="s">
        <v>189</v>
      </c>
      <c r="B2214">
        <v>72131000</v>
      </c>
      <c r="C2214" t="str">
        <f>VLOOKUP(B2214,[1]Sheet1!A$1:C$84,3,FALSE)</f>
        <v>Non Alloy and Other Alloy Wire Rod</v>
      </c>
      <c r="D2214" t="s">
        <v>97</v>
      </c>
      <c r="E2214" t="s">
        <v>96</v>
      </c>
      <c r="F2214" t="s">
        <v>68</v>
      </c>
      <c r="G2214" t="s">
        <v>67</v>
      </c>
      <c r="H2214" t="s">
        <v>205</v>
      </c>
      <c r="I2214">
        <v>47703</v>
      </c>
      <c r="J2214">
        <v>30182</v>
      </c>
      <c r="K2214">
        <f t="shared" si="68"/>
        <v>30.181999999999999</v>
      </c>
      <c r="L2214">
        <f t="shared" si="69"/>
        <v>1580.5115631833544</v>
      </c>
    </row>
    <row r="2215" spans="1:12" x14ac:dyDescent="0.35">
      <c r="A2215" t="s">
        <v>188</v>
      </c>
      <c r="B2215">
        <v>72132000</v>
      </c>
      <c r="C2215" t="str">
        <f>VLOOKUP(B2215,[1]Sheet1!A$1:C$84,3,FALSE)</f>
        <v>Non Alloy and Other Alloy Wire Rod</v>
      </c>
      <c r="D2215" t="s">
        <v>67</v>
      </c>
      <c r="E2215" t="s">
        <v>94</v>
      </c>
      <c r="F2215" t="s">
        <v>68</v>
      </c>
      <c r="G2215" t="s">
        <v>85</v>
      </c>
      <c r="H2215" t="s">
        <v>205</v>
      </c>
      <c r="I2215">
        <v>287185</v>
      </c>
      <c r="J2215">
        <v>574620</v>
      </c>
      <c r="K2215">
        <f t="shared" si="68"/>
        <v>574.62</v>
      </c>
      <c r="L2215">
        <f t="shared" si="69"/>
        <v>499.78246493334723</v>
      </c>
    </row>
    <row r="2216" spans="1:12" x14ac:dyDescent="0.35">
      <c r="A2216" t="s">
        <v>188</v>
      </c>
      <c r="B2216">
        <v>72132000</v>
      </c>
      <c r="C2216" t="str">
        <f>VLOOKUP(B2216,[1]Sheet1!A$1:C$84,3,FALSE)</f>
        <v>Non Alloy and Other Alloy Wire Rod</v>
      </c>
      <c r="D2216" t="s">
        <v>67</v>
      </c>
      <c r="E2216" t="s">
        <v>94</v>
      </c>
      <c r="F2216" t="s">
        <v>68</v>
      </c>
      <c r="G2216" t="s">
        <v>67</v>
      </c>
      <c r="H2216" t="s">
        <v>205</v>
      </c>
      <c r="I2216">
        <v>2135436</v>
      </c>
      <c r="J2216">
        <v>4929482</v>
      </c>
      <c r="K2216">
        <f t="shared" si="68"/>
        <v>4929.482</v>
      </c>
      <c r="L2216">
        <f t="shared" si="69"/>
        <v>433.19683488041949</v>
      </c>
    </row>
    <row r="2217" spans="1:12" x14ac:dyDescent="0.35">
      <c r="A2217" t="s">
        <v>188</v>
      </c>
      <c r="B2217">
        <v>72132000</v>
      </c>
      <c r="C2217" t="str">
        <f>VLOOKUP(B2217,[1]Sheet1!A$1:C$84,3,FALSE)</f>
        <v>Non Alloy and Other Alloy Wire Rod</v>
      </c>
      <c r="D2217" t="s">
        <v>72</v>
      </c>
      <c r="E2217" t="s">
        <v>93</v>
      </c>
      <c r="F2217" t="s">
        <v>68</v>
      </c>
      <c r="G2217" t="s">
        <v>67</v>
      </c>
      <c r="H2217" t="s">
        <v>205</v>
      </c>
      <c r="I2217">
        <v>3955</v>
      </c>
      <c r="J2217">
        <v>1018</v>
      </c>
      <c r="K2217">
        <f t="shared" si="68"/>
        <v>1.018</v>
      </c>
      <c r="L2217">
        <f t="shared" si="69"/>
        <v>3885.0687622789783</v>
      </c>
    </row>
    <row r="2218" spans="1:12" x14ac:dyDescent="0.35">
      <c r="A2218" t="s">
        <v>188</v>
      </c>
      <c r="B2218">
        <v>72132000</v>
      </c>
      <c r="C2218" t="str">
        <f>VLOOKUP(B2218,[1]Sheet1!A$1:C$84,3,FALSE)</f>
        <v>Non Alloy and Other Alloy Wire Rod</v>
      </c>
      <c r="D2218" t="s">
        <v>92</v>
      </c>
      <c r="E2218" t="s">
        <v>91</v>
      </c>
      <c r="F2218" t="s">
        <v>68</v>
      </c>
      <c r="G2218" t="s">
        <v>85</v>
      </c>
      <c r="H2218" t="s">
        <v>205</v>
      </c>
      <c r="I2218">
        <v>43535</v>
      </c>
      <c r="J2218">
        <v>87105</v>
      </c>
      <c r="K2218">
        <f t="shared" si="68"/>
        <v>87.105000000000004</v>
      </c>
      <c r="L2218">
        <f t="shared" si="69"/>
        <v>499.79909304861945</v>
      </c>
    </row>
    <row r="2219" spans="1:12" x14ac:dyDescent="0.35">
      <c r="A2219" t="s">
        <v>188</v>
      </c>
      <c r="B2219">
        <v>72132000</v>
      </c>
      <c r="C2219" t="str">
        <f>VLOOKUP(B2219,[1]Sheet1!A$1:C$84,3,FALSE)</f>
        <v>Non Alloy and Other Alloy Wire Rod</v>
      </c>
      <c r="D2219" t="s">
        <v>92</v>
      </c>
      <c r="E2219" t="s">
        <v>91</v>
      </c>
      <c r="F2219" t="s">
        <v>68</v>
      </c>
      <c r="G2219" t="s">
        <v>67</v>
      </c>
      <c r="H2219" t="s">
        <v>205</v>
      </c>
      <c r="I2219">
        <v>1031676</v>
      </c>
      <c r="J2219">
        <v>2426408</v>
      </c>
      <c r="K2219">
        <f t="shared" si="68"/>
        <v>2426.4079999999999</v>
      </c>
      <c r="L2219">
        <f t="shared" si="69"/>
        <v>425.18653087197208</v>
      </c>
    </row>
    <row r="2220" spans="1:12" x14ac:dyDescent="0.35">
      <c r="A2220" t="s">
        <v>188</v>
      </c>
      <c r="B2220">
        <v>72132000</v>
      </c>
      <c r="C2220" t="str">
        <f>VLOOKUP(B2220,[1]Sheet1!A$1:C$84,3,FALSE)</f>
        <v>Non Alloy and Other Alloy Wire Rod</v>
      </c>
      <c r="D2220" t="s">
        <v>89</v>
      </c>
      <c r="E2220" t="s">
        <v>88</v>
      </c>
      <c r="F2220" t="s">
        <v>68</v>
      </c>
      <c r="G2220" t="s">
        <v>85</v>
      </c>
      <c r="H2220" t="s">
        <v>205</v>
      </c>
      <c r="I2220">
        <v>5297</v>
      </c>
      <c r="J2220">
        <v>10600</v>
      </c>
      <c r="K2220">
        <f t="shared" si="68"/>
        <v>10.6</v>
      </c>
      <c r="L2220">
        <f t="shared" si="69"/>
        <v>499.71698113207549</v>
      </c>
    </row>
    <row r="2221" spans="1:12" x14ac:dyDescent="0.35">
      <c r="A2221" t="s">
        <v>188</v>
      </c>
      <c r="B2221">
        <v>72132000</v>
      </c>
      <c r="C2221" t="str">
        <f>VLOOKUP(B2221,[1]Sheet1!A$1:C$84,3,FALSE)</f>
        <v>Non Alloy and Other Alloy Wire Rod</v>
      </c>
      <c r="D2221" t="s">
        <v>89</v>
      </c>
      <c r="E2221" t="s">
        <v>88</v>
      </c>
      <c r="F2221" t="s">
        <v>68</v>
      </c>
      <c r="G2221" t="s">
        <v>67</v>
      </c>
      <c r="H2221" t="s">
        <v>205</v>
      </c>
      <c r="I2221">
        <v>24928</v>
      </c>
      <c r="J2221">
        <v>33015</v>
      </c>
      <c r="K2221">
        <f t="shared" si="68"/>
        <v>33.015000000000001</v>
      </c>
      <c r="L2221">
        <f t="shared" si="69"/>
        <v>755.05073451461453</v>
      </c>
    </row>
    <row r="2222" spans="1:12" x14ac:dyDescent="0.35">
      <c r="A2222" t="s">
        <v>188</v>
      </c>
      <c r="B2222">
        <v>72132000</v>
      </c>
      <c r="C2222" t="str">
        <f>VLOOKUP(B2222,[1]Sheet1!A$1:C$84,3,FALSE)</f>
        <v>Non Alloy and Other Alloy Wire Rod</v>
      </c>
      <c r="D2222" t="s">
        <v>80</v>
      </c>
      <c r="E2222" t="s">
        <v>79</v>
      </c>
      <c r="F2222" t="s">
        <v>68</v>
      </c>
      <c r="G2222" t="s">
        <v>85</v>
      </c>
      <c r="H2222" t="s">
        <v>205</v>
      </c>
      <c r="I2222">
        <v>660479</v>
      </c>
      <c r="J2222">
        <v>1321536</v>
      </c>
      <c r="K2222">
        <f t="shared" si="68"/>
        <v>1321.5360000000001</v>
      </c>
      <c r="L2222">
        <f t="shared" si="69"/>
        <v>499.78131507579059</v>
      </c>
    </row>
    <row r="2223" spans="1:12" x14ac:dyDescent="0.35">
      <c r="A2223" t="s">
        <v>188</v>
      </c>
      <c r="B2223">
        <v>72132000</v>
      </c>
      <c r="C2223" t="str">
        <f>VLOOKUP(B2223,[1]Sheet1!A$1:C$84,3,FALSE)</f>
        <v>Non Alloy and Other Alloy Wire Rod</v>
      </c>
      <c r="D2223" t="s">
        <v>80</v>
      </c>
      <c r="E2223" t="s">
        <v>79</v>
      </c>
      <c r="F2223" t="s">
        <v>68</v>
      </c>
      <c r="G2223" t="s">
        <v>67</v>
      </c>
      <c r="H2223" t="s">
        <v>205</v>
      </c>
      <c r="I2223">
        <v>2686287</v>
      </c>
      <c r="J2223">
        <v>6445888</v>
      </c>
      <c r="K2223">
        <f t="shared" si="68"/>
        <v>6445.8879999999999</v>
      </c>
      <c r="L2223">
        <f t="shared" si="69"/>
        <v>416.74428721069927</v>
      </c>
    </row>
    <row r="2224" spans="1:12" x14ac:dyDescent="0.35">
      <c r="A2224" t="s">
        <v>188</v>
      </c>
      <c r="B2224">
        <v>72132000</v>
      </c>
      <c r="C2224" t="str">
        <f>VLOOKUP(B2224,[1]Sheet1!A$1:C$84,3,FALSE)</f>
        <v>Non Alloy and Other Alloy Wire Rod</v>
      </c>
      <c r="D2224" t="s">
        <v>110</v>
      </c>
      <c r="E2224" t="s">
        <v>109</v>
      </c>
      <c r="F2224" t="s">
        <v>68</v>
      </c>
      <c r="G2224" t="s">
        <v>85</v>
      </c>
      <c r="H2224" t="s">
        <v>205</v>
      </c>
      <c r="I2224">
        <v>8033</v>
      </c>
      <c r="J2224">
        <v>16073</v>
      </c>
      <c r="K2224">
        <f t="shared" si="68"/>
        <v>16.073</v>
      </c>
      <c r="L2224">
        <f t="shared" si="69"/>
        <v>499.7822435139675</v>
      </c>
    </row>
    <row r="2225" spans="1:12" x14ac:dyDescent="0.35">
      <c r="A2225" t="s">
        <v>188</v>
      </c>
      <c r="B2225">
        <v>72132000</v>
      </c>
      <c r="C2225" t="str">
        <f>VLOOKUP(B2225,[1]Sheet1!A$1:C$84,3,FALSE)</f>
        <v>Non Alloy and Other Alloy Wire Rod</v>
      </c>
      <c r="D2225" t="s">
        <v>110</v>
      </c>
      <c r="E2225" t="s">
        <v>109</v>
      </c>
      <c r="F2225" t="s">
        <v>68</v>
      </c>
      <c r="G2225" t="s">
        <v>67</v>
      </c>
      <c r="H2225" t="s">
        <v>205</v>
      </c>
      <c r="I2225">
        <v>121656</v>
      </c>
      <c r="J2225">
        <v>233466</v>
      </c>
      <c r="K2225">
        <f t="shared" si="68"/>
        <v>233.46600000000001</v>
      </c>
      <c r="L2225">
        <f t="shared" si="69"/>
        <v>521.08658220040604</v>
      </c>
    </row>
    <row r="2226" spans="1:12" x14ac:dyDescent="0.35">
      <c r="A2226" t="s">
        <v>188</v>
      </c>
      <c r="B2226">
        <v>72132000</v>
      </c>
      <c r="C2226" t="str">
        <f>VLOOKUP(B2226,[1]Sheet1!A$1:C$84,3,FALSE)</f>
        <v>Non Alloy and Other Alloy Wire Rod</v>
      </c>
      <c r="D2226" t="s">
        <v>70</v>
      </c>
      <c r="E2226" t="s">
        <v>69</v>
      </c>
      <c r="F2226" t="s">
        <v>68</v>
      </c>
      <c r="G2226" t="s">
        <v>67</v>
      </c>
      <c r="H2226" t="s">
        <v>205</v>
      </c>
      <c r="I2226">
        <v>165</v>
      </c>
      <c r="J2226">
        <v>5</v>
      </c>
      <c r="K2226">
        <f t="shared" si="68"/>
        <v>5.0000000000000001E-3</v>
      </c>
      <c r="L2226">
        <f t="shared" si="69"/>
        <v>33000</v>
      </c>
    </row>
    <row r="2227" spans="1:12" x14ac:dyDescent="0.35">
      <c r="A2227" t="s">
        <v>187</v>
      </c>
      <c r="B2227">
        <v>72139110</v>
      </c>
      <c r="C2227" t="str">
        <f>VLOOKUP(B2227,[1]Sheet1!A$1:C$84,3,FALSE)</f>
        <v>Non Alloy and Other Alloy Wire Rod</v>
      </c>
      <c r="D2227" t="s">
        <v>67</v>
      </c>
      <c r="E2227" t="s">
        <v>94</v>
      </c>
      <c r="F2227" t="s">
        <v>68</v>
      </c>
      <c r="G2227" t="s">
        <v>85</v>
      </c>
      <c r="H2227" t="s">
        <v>205</v>
      </c>
      <c r="I2227">
        <v>386206</v>
      </c>
      <c r="J2227">
        <v>989408</v>
      </c>
      <c r="K2227">
        <f t="shared" si="68"/>
        <v>989.40800000000002</v>
      </c>
      <c r="L2227">
        <f t="shared" si="69"/>
        <v>390.34048643229085</v>
      </c>
    </row>
    <row r="2228" spans="1:12" x14ac:dyDescent="0.35">
      <c r="A2228" t="s">
        <v>187</v>
      </c>
      <c r="B2228">
        <v>72139110</v>
      </c>
      <c r="C2228" t="str">
        <f>VLOOKUP(B2228,[1]Sheet1!A$1:C$84,3,FALSE)</f>
        <v>Non Alloy and Other Alloy Wire Rod</v>
      </c>
      <c r="D2228" t="s">
        <v>67</v>
      </c>
      <c r="E2228" t="s">
        <v>94</v>
      </c>
      <c r="F2228" t="s">
        <v>68</v>
      </c>
      <c r="G2228" t="s">
        <v>67</v>
      </c>
      <c r="H2228" t="s">
        <v>205</v>
      </c>
      <c r="I2228">
        <v>2487598</v>
      </c>
      <c r="J2228">
        <v>7459980</v>
      </c>
      <c r="K2228">
        <f t="shared" si="68"/>
        <v>7459.98</v>
      </c>
      <c r="L2228">
        <f t="shared" si="69"/>
        <v>333.45907093584702</v>
      </c>
    </row>
    <row r="2229" spans="1:12" x14ac:dyDescent="0.35">
      <c r="A2229" t="s">
        <v>187</v>
      </c>
      <c r="B2229">
        <v>72139110</v>
      </c>
      <c r="C2229" t="str">
        <f>VLOOKUP(B2229,[1]Sheet1!A$1:C$84,3,FALSE)</f>
        <v>Non Alloy and Other Alloy Wire Rod</v>
      </c>
      <c r="D2229" t="s">
        <v>92</v>
      </c>
      <c r="E2229" t="s">
        <v>91</v>
      </c>
      <c r="F2229" t="s">
        <v>68</v>
      </c>
      <c r="G2229" t="s">
        <v>85</v>
      </c>
      <c r="H2229" t="s">
        <v>205</v>
      </c>
      <c r="I2229">
        <v>628805</v>
      </c>
      <c r="J2229">
        <v>1610919</v>
      </c>
      <c r="K2229">
        <f t="shared" si="68"/>
        <v>1610.9190000000001</v>
      </c>
      <c r="L2229">
        <f t="shared" si="69"/>
        <v>390.33930321760431</v>
      </c>
    </row>
    <row r="2230" spans="1:12" x14ac:dyDescent="0.35">
      <c r="A2230" t="s">
        <v>187</v>
      </c>
      <c r="B2230">
        <v>72139110</v>
      </c>
      <c r="C2230" t="str">
        <f>VLOOKUP(B2230,[1]Sheet1!A$1:C$84,3,FALSE)</f>
        <v>Non Alloy and Other Alloy Wire Rod</v>
      </c>
      <c r="D2230" t="s">
        <v>92</v>
      </c>
      <c r="E2230" t="s">
        <v>91</v>
      </c>
      <c r="F2230" t="s">
        <v>68</v>
      </c>
      <c r="G2230" t="s">
        <v>67</v>
      </c>
      <c r="H2230" t="s">
        <v>205</v>
      </c>
      <c r="I2230">
        <v>13345997</v>
      </c>
      <c r="J2230">
        <v>42862998</v>
      </c>
      <c r="K2230">
        <f t="shared" si="68"/>
        <v>42862.998</v>
      </c>
      <c r="L2230">
        <f t="shared" si="69"/>
        <v>311.36405810904779</v>
      </c>
    </row>
    <row r="2231" spans="1:12" x14ac:dyDescent="0.35">
      <c r="A2231" t="s">
        <v>187</v>
      </c>
      <c r="B2231">
        <v>72139110</v>
      </c>
      <c r="C2231" t="str">
        <f>VLOOKUP(B2231,[1]Sheet1!A$1:C$84,3,FALSE)</f>
        <v>Non Alloy and Other Alloy Wire Rod</v>
      </c>
      <c r="D2231" t="s">
        <v>89</v>
      </c>
      <c r="E2231" t="s">
        <v>88</v>
      </c>
      <c r="F2231" t="s">
        <v>68</v>
      </c>
      <c r="G2231" t="s">
        <v>85</v>
      </c>
      <c r="H2231" t="s">
        <v>205</v>
      </c>
      <c r="I2231">
        <v>84492</v>
      </c>
      <c r="J2231">
        <v>216458</v>
      </c>
      <c r="K2231">
        <f t="shared" si="68"/>
        <v>216.458</v>
      </c>
      <c r="L2231">
        <f t="shared" si="69"/>
        <v>390.3390034094374</v>
      </c>
    </row>
    <row r="2232" spans="1:12" x14ac:dyDescent="0.35">
      <c r="A2232" t="s">
        <v>187</v>
      </c>
      <c r="B2232">
        <v>72139110</v>
      </c>
      <c r="C2232" t="str">
        <f>VLOOKUP(B2232,[1]Sheet1!A$1:C$84,3,FALSE)</f>
        <v>Non Alloy and Other Alloy Wire Rod</v>
      </c>
      <c r="D2232" t="s">
        <v>89</v>
      </c>
      <c r="E2232" t="s">
        <v>88</v>
      </c>
      <c r="F2232" t="s">
        <v>68</v>
      </c>
      <c r="G2232" t="s">
        <v>67</v>
      </c>
      <c r="H2232" t="s">
        <v>205</v>
      </c>
      <c r="I2232">
        <v>229802</v>
      </c>
      <c r="J2232">
        <v>650140</v>
      </c>
      <c r="K2232">
        <f t="shared" si="68"/>
        <v>650.14</v>
      </c>
      <c r="L2232">
        <f t="shared" si="69"/>
        <v>353.46540745070291</v>
      </c>
    </row>
    <row r="2233" spans="1:12" x14ac:dyDescent="0.35">
      <c r="A2233" t="s">
        <v>187</v>
      </c>
      <c r="B2233">
        <v>72139110</v>
      </c>
      <c r="C2233" t="str">
        <f>VLOOKUP(B2233,[1]Sheet1!A$1:C$84,3,FALSE)</f>
        <v>Non Alloy and Other Alloy Wire Rod</v>
      </c>
      <c r="D2233" t="s">
        <v>87</v>
      </c>
      <c r="E2233" t="s">
        <v>86</v>
      </c>
      <c r="F2233" t="s">
        <v>68</v>
      </c>
      <c r="G2233" t="s">
        <v>85</v>
      </c>
      <c r="H2233" t="s">
        <v>205</v>
      </c>
      <c r="I2233">
        <v>341714</v>
      </c>
      <c r="J2233">
        <v>875423</v>
      </c>
      <c r="K2233">
        <f t="shared" si="68"/>
        <v>875.423</v>
      </c>
      <c r="L2233">
        <f t="shared" si="69"/>
        <v>390.34158344023405</v>
      </c>
    </row>
    <row r="2234" spans="1:12" x14ac:dyDescent="0.35">
      <c r="A2234" t="s">
        <v>187</v>
      </c>
      <c r="B2234">
        <v>72139110</v>
      </c>
      <c r="C2234" t="str">
        <f>VLOOKUP(B2234,[1]Sheet1!A$1:C$84,3,FALSE)</f>
        <v>Non Alloy and Other Alloy Wire Rod</v>
      </c>
      <c r="D2234" t="s">
        <v>87</v>
      </c>
      <c r="E2234" t="s">
        <v>86</v>
      </c>
      <c r="F2234" t="s">
        <v>68</v>
      </c>
      <c r="G2234" t="s">
        <v>67</v>
      </c>
      <c r="H2234" t="s">
        <v>205</v>
      </c>
      <c r="I2234">
        <v>289025</v>
      </c>
      <c r="J2234">
        <v>569002</v>
      </c>
      <c r="K2234">
        <f t="shared" si="68"/>
        <v>569.00199999999995</v>
      </c>
      <c r="L2234">
        <f t="shared" si="69"/>
        <v>507.95076291471742</v>
      </c>
    </row>
    <row r="2235" spans="1:12" x14ac:dyDescent="0.35">
      <c r="A2235" t="s">
        <v>187</v>
      </c>
      <c r="B2235">
        <v>72139110</v>
      </c>
      <c r="C2235" t="str">
        <f>VLOOKUP(B2235,[1]Sheet1!A$1:C$84,3,FALSE)</f>
        <v>Non Alloy and Other Alloy Wire Rod</v>
      </c>
      <c r="D2235" t="s">
        <v>84</v>
      </c>
      <c r="E2235" t="s">
        <v>83</v>
      </c>
      <c r="F2235" t="s">
        <v>68</v>
      </c>
      <c r="G2235" t="s">
        <v>85</v>
      </c>
      <c r="H2235" t="s">
        <v>205</v>
      </c>
      <c r="I2235">
        <v>377850</v>
      </c>
      <c r="J2235">
        <v>968001</v>
      </c>
      <c r="K2235">
        <f t="shared" si="68"/>
        <v>968.00099999999998</v>
      </c>
      <c r="L2235">
        <f t="shared" si="69"/>
        <v>390.3405058465849</v>
      </c>
    </row>
    <row r="2236" spans="1:12" x14ac:dyDescent="0.35">
      <c r="A2236" t="s">
        <v>187</v>
      </c>
      <c r="B2236">
        <v>72139110</v>
      </c>
      <c r="C2236" t="str">
        <f>VLOOKUP(B2236,[1]Sheet1!A$1:C$84,3,FALSE)</f>
        <v>Non Alloy and Other Alloy Wire Rod</v>
      </c>
      <c r="D2236" t="s">
        <v>84</v>
      </c>
      <c r="E2236" t="s">
        <v>83</v>
      </c>
      <c r="F2236" t="s">
        <v>68</v>
      </c>
      <c r="G2236" t="s">
        <v>67</v>
      </c>
      <c r="H2236" t="s">
        <v>205</v>
      </c>
      <c r="I2236">
        <v>304137</v>
      </c>
      <c r="J2236">
        <v>802446</v>
      </c>
      <c r="K2236">
        <f t="shared" si="68"/>
        <v>802.44600000000003</v>
      </c>
      <c r="L2236">
        <f t="shared" si="69"/>
        <v>379.01241952729526</v>
      </c>
    </row>
    <row r="2237" spans="1:12" x14ac:dyDescent="0.35">
      <c r="A2237" t="s">
        <v>187</v>
      </c>
      <c r="B2237">
        <v>72139110</v>
      </c>
      <c r="C2237" t="str">
        <f>VLOOKUP(B2237,[1]Sheet1!A$1:C$84,3,FALSE)</f>
        <v>Non Alloy and Other Alloy Wire Rod</v>
      </c>
      <c r="D2237" t="s">
        <v>82</v>
      </c>
      <c r="E2237" t="s">
        <v>81</v>
      </c>
      <c r="F2237" t="s">
        <v>68</v>
      </c>
      <c r="G2237" t="s">
        <v>85</v>
      </c>
      <c r="H2237" t="s">
        <v>205</v>
      </c>
      <c r="I2237">
        <v>24815</v>
      </c>
      <c r="J2237">
        <v>63571</v>
      </c>
      <c r="K2237">
        <f t="shared" si="68"/>
        <v>63.570999999999998</v>
      </c>
      <c r="L2237">
        <f t="shared" si="69"/>
        <v>390.35094618615409</v>
      </c>
    </row>
    <row r="2238" spans="1:12" x14ac:dyDescent="0.35">
      <c r="A2238" t="s">
        <v>187</v>
      </c>
      <c r="B2238">
        <v>72139110</v>
      </c>
      <c r="C2238" t="str">
        <f>VLOOKUP(B2238,[1]Sheet1!A$1:C$84,3,FALSE)</f>
        <v>Non Alloy and Other Alloy Wire Rod</v>
      </c>
      <c r="D2238" t="s">
        <v>82</v>
      </c>
      <c r="E2238" t="s">
        <v>81</v>
      </c>
      <c r="F2238" t="s">
        <v>68</v>
      </c>
      <c r="G2238" t="s">
        <v>67</v>
      </c>
      <c r="H2238" t="s">
        <v>205</v>
      </c>
      <c r="I2238">
        <v>4190785</v>
      </c>
      <c r="J2238">
        <v>13109198</v>
      </c>
      <c r="K2238">
        <f t="shared" si="68"/>
        <v>13109.198</v>
      </c>
      <c r="L2238">
        <f t="shared" si="69"/>
        <v>319.68279066347156</v>
      </c>
    </row>
    <row r="2239" spans="1:12" x14ac:dyDescent="0.35">
      <c r="A2239" t="s">
        <v>187</v>
      </c>
      <c r="B2239">
        <v>72139110</v>
      </c>
      <c r="C2239" t="str">
        <f>VLOOKUP(B2239,[1]Sheet1!A$1:C$84,3,FALSE)</f>
        <v>Non Alloy and Other Alloy Wire Rod</v>
      </c>
      <c r="D2239" t="s">
        <v>80</v>
      </c>
      <c r="E2239" t="s">
        <v>79</v>
      </c>
      <c r="F2239" t="s">
        <v>68</v>
      </c>
      <c r="G2239" t="s">
        <v>85</v>
      </c>
      <c r="H2239" t="s">
        <v>205</v>
      </c>
      <c r="I2239">
        <v>1039956</v>
      </c>
      <c r="J2239">
        <v>2664231</v>
      </c>
      <c r="K2239">
        <f t="shared" si="68"/>
        <v>2664.2310000000002</v>
      </c>
      <c r="L2239">
        <f t="shared" si="69"/>
        <v>390.34002682199849</v>
      </c>
    </row>
    <row r="2240" spans="1:12" x14ac:dyDescent="0.35">
      <c r="A2240" t="s">
        <v>187</v>
      </c>
      <c r="B2240">
        <v>72139110</v>
      </c>
      <c r="C2240" t="str">
        <f>VLOOKUP(B2240,[1]Sheet1!A$1:C$84,3,FALSE)</f>
        <v>Non Alloy and Other Alloy Wire Rod</v>
      </c>
      <c r="D2240" t="s">
        <v>80</v>
      </c>
      <c r="E2240" t="s">
        <v>79</v>
      </c>
      <c r="F2240" t="s">
        <v>68</v>
      </c>
      <c r="G2240" t="s">
        <v>67</v>
      </c>
      <c r="H2240" t="s">
        <v>205</v>
      </c>
      <c r="I2240">
        <v>6289941</v>
      </c>
      <c r="J2240">
        <v>19092380</v>
      </c>
      <c r="K2240">
        <f t="shared" si="68"/>
        <v>19092.38</v>
      </c>
      <c r="L2240">
        <f t="shared" si="69"/>
        <v>329.44771683781693</v>
      </c>
    </row>
    <row r="2241" spans="1:12" x14ac:dyDescent="0.35">
      <c r="A2241" t="s">
        <v>187</v>
      </c>
      <c r="B2241">
        <v>72139110</v>
      </c>
      <c r="C2241" t="str">
        <f>VLOOKUP(B2241,[1]Sheet1!A$1:C$84,3,FALSE)</f>
        <v>Non Alloy and Other Alloy Wire Rod</v>
      </c>
      <c r="D2241" t="s">
        <v>116</v>
      </c>
      <c r="E2241" t="s">
        <v>115</v>
      </c>
      <c r="F2241" t="s">
        <v>68</v>
      </c>
      <c r="G2241" t="s">
        <v>67</v>
      </c>
      <c r="H2241" t="s">
        <v>205</v>
      </c>
      <c r="I2241">
        <v>39080</v>
      </c>
      <c r="J2241">
        <v>22450</v>
      </c>
      <c r="K2241">
        <f t="shared" si="68"/>
        <v>22.45</v>
      </c>
      <c r="L2241">
        <f t="shared" si="69"/>
        <v>1740.7572383073498</v>
      </c>
    </row>
    <row r="2242" spans="1:12" x14ac:dyDescent="0.35">
      <c r="A2242" t="s">
        <v>186</v>
      </c>
      <c r="B2242">
        <v>72139141</v>
      </c>
      <c r="C2242" t="str">
        <f>VLOOKUP(B2242,[1]Sheet1!A$1:C$84,3,FALSE)</f>
        <v>Non Alloy and Other Alloy Wire Rod</v>
      </c>
      <c r="D2242" t="s">
        <v>92</v>
      </c>
      <c r="E2242" t="s">
        <v>91</v>
      </c>
      <c r="F2242" t="s">
        <v>68</v>
      </c>
      <c r="G2242" t="s">
        <v>85</v>
      </c>
      <c r="H2242" t="s">
        <v>205</v>
      </c>
      <c r="I2242">
        <v>311</v>
      </c>
      <c r="J2242">
        <v>732</v>
      </c>
      <c r="K2242">
        <f t="shared" ref="K2242:K2305" si="70">J2242/1000</f>
        <v>0.73199999999999998</v>
      </c>
      <c r="L2242">
        <f t="shared" ref="L2242:L2305" si="71">I2242/K2242</f>
        <v>424.8633879781421</v>
      </c>
    </row>
    <row r="2243" spans="1:12" x14ac:dyDescent="0.35">
      <c r="A2243" t="s">
        <v>186</v>
      </c>
      <c r="B2243">
        <v>72139141</v>
      </c>
      <c r="C2243" t="str">
        <f>VLOOKUP(B2243,[1]Sheet1!A$1:C$84,3,FALSE)</f>
        <v>Non Alloy and Other Alloy Wire Rod</v>
      </c>
      <c r="D2243" t="s">
        <v>92</v>
      </c>
      <c r="E2243" t="s">
        <v>91</v>
      </c>
      <c r="F2243" t="s">
        <v>68</v>
      </c>
      <c r="G2243" t="s">
        <v>67</v>
      </c>
      <c r="H2243" t="s">
        <v>205</v>
      </c>
      <c r="I2243">
        <v>11392</v>
      </c>
      <c r="J2243">
        <v>46830</v>
      </c>
      <c r="K2243">
        <f t="shared" si="70"/>
        <v>46.83</v>
      </c>
      <c r="L2243">
        <f t="shared" si="71"/>
        <v>243.26286568439036</v>
      </c>
    </row>
    <row r="2244" spans="1:12" x14ac:dyDescent="0.35">
      <c r="A2244" t="s">
        <v>186</v>
      </c>
      <c r="B2244">
        <v>72139141</v>
      </c>
      <c r="C2244" t="str">
        <f>VLOOKUP(B2244,[1]Sheet1!A$1:C$84,3,FALSE)</f>
        <v>Non Alloy and Other Alloy Wire Rod</v>
      </c>
      <c r="D2244" t="s">
        <v>80</v>
      </c>
      <c r="E2244" t="s">
        <v>79</v>
      </c>
      <c r="F2244" t="s">
        <v>68</v>
      </c>
      <c r="G2244" t="s">
        <v>85</v>
      </c>
      <c r="H2244" t="s">
        <v>205</v>
      </c>
      <c r="I2244">
        <v>163966</v>
      </c>
      <c r="J2244">
        <v>385717</v>
      </c>
      <c r="K2244">
        <f t="shared" si="70"/>
        <v>385.71699999999998</v>
      </c>
      <c r="L2244">
        <f t="shared" si="71"/>
        <v>425.09404563449368</v>
      </c>
    </row>
    <row r="2245" spans="1:12" x14ac:dyDescent="0.35">
      <c r="A2245" t="s">
        <v>186</v>
      </c>
      <c r="B2245">
        <v>72139141</v>
      </c>
      <c r="C2245" t="str">
        <f>VLOOKUP(B2245,[1]Sheet1!A$1:C$84,3,FALSE)</f>
        <v>Non Alloy and Other Alloy Wire Rod</v>
      </c>
      <c r="D2245" t="s">
        <v>80</v>
      </c>
      <c r="E2245" t="s">
        <v>79</v>
      </c>
      <c r="F2245" t="s">
        <v>68</v>
      </c>
      <c r="G2245" t="s">
        <v>67</v>
      </c>
      <c r="H2245" t="s">
        <v>205</v>
      </c>
      <c r="I2245">
        <v>1275739</v>
      </c>
      <c r="J2245">
        <v>3415021</v>
      </c>
      <c r="K2245">
        <f t="shared" si="70"/>
        <v>3415.0210000000002</v>
      </c>
      <c r="L2245">
        <f t="shared" si="71"/>
        <v>373.56695610363744</v>
      </c>
    </row>
    <row r="2246" spans="1:12" x14ac:dyDescent="0.35">
      <c r="A2246" t="s">
        <v>186</v>
      </c>
      <c r="B2246">
        <v>72139141</v>
      </c>
      <c r="C2246" t="str">
        <f>VLOOKUP(B2246,[1]Sheet1!A$1:C$84,3,FALSE)</f>
        <v>Non Alloy and Other Alloy Wire Rod</v>
      </c>
      <c r="D2246" t="s">
        <v>78</v>
      </c>
      <c r="E2246" t="s">
        <v>77</v>
      </c>
      <c r="F2246" t="s">
        <v>68</v>
      </c>
      <c r="G2246" t="s">
        <v>67</v>
      </c>
      <c r="H2246" t="s">
        <v>205</v>
      </c>
      <c r="I2246">
        <v>16074</v>
      </c>
      <c r="J2246">
        <v>48709</v>
      </c>
      <c r="K2246">
        <f t="shared" si="70"/>
        <v>48.709000000000003</v>
      </c>
      <c r="L2246">
        <f t="shared" si="71"/>
        <v>330.00061590260526</v>
      </c>
    </row>
    <row r="2247" spans="1:12" x14ac:dyDescent="0.35">
      <c r="A2247" t="s">
        <v>186</v>
      </c>
      <c r="B2247">
        <v>72139141</v>
      </c>
      <c r="C2247" t="str">
        <f>VLOOKUP(B2247,[1]Sheet1!A$1:C$84,3,FALSE)</f>
        <v>Non Alloy and Other Alloy Wire Rod</v>
      </c>
      <c r="D2247" t="s">
        <v>110</v>
      </c>
      <c r="E2247" t="s">
        <v>109</v>
      </c>
      <c r="F2247" t="s">
        <v>68</v>
      </c>
      <c r="G2247" t="s">
        <v>85</v>
      </c>
      <c r="H2247" t="s">
        <v>205</v>
      </c>
      <c r="I2247">
        <v>40632</v>
      </c>
      <c r="J2247">
        <v>95585</v>
      </c>
      <c r="K2247">
        <f t="shared" si="70"/>
        <v>95.584999999999994</v>
      </c>
      <c r="L2247">
        <f t="shared" si="71"/>
        <v>425.08761835015957</v>
      </c>
    </row>
    <row r="2248" spans="1:12" x14ac:dyDescent="0.35">
      <c r="A2248" t="s">
        <v>186</v>
      </c>
      <c r="B2248">
        <v>72139141</v>
      </c>
      <c r="C2248" t="str">
        <f>VLOOKUP(B2248,[1]Sheet1!A$1:C$84,3,FALSE)</f>
        <v>Non Alloy and Other Alloy Wire Rod</v>
      </c>
      <c r="D2248" t="s">
        <v>110</v>
      </c>
      <c r="E2248" t="s">
        <v>109</v>
      </c>
      <c r="F2248" t="s">
        <v>68</v>
      </c>
      <c r="G2248" t="s">
        <v>67</v>
      </c>
      <c r="H2248" t="s">
        <v>205</v>
      </c>
      <c r="I2248">
        <v>421521</v>
      </c>
      <c r="J2248">
        <v>989151</v>
      </c>
      <c r="K2248">
        <f t="shared" si="70"/>
        <v>989.15099999999995</v>
      </c>
      <c r="L2248">
        <f t="shared" si="71"/>
        <v>426.14423884725386</v>
      </c>
    </row>
    <row r="2249" spans="1:12" x14ac:dyDescent="0.35">
      <c r="A2249" t="s">
        <v>185</v>
      </c>
      <c r="B2249">
        <v>72139149</v>
      </c>
      <c r="C2249" t="str">
        <f>VLOOKUP(B2249,[1]Sheet1!A$1:C$84,3,FALSE)</f>
        <v>Non Alloy and Other Alloy Wire Rod</v>
      </c>
      <c r="D2249" t="s">
        <v>67</v>
      </c>
      <c r="E2249" t="s">
        <v>94</v>
      </c>
      <c r="F2249" t="s">
        <v>68</v>
      </c>
      <c r="G2249" t="s">
        <v>67</v>
      </c>
      <c r="H2249" t="s">
        <v>205</v>
      </c>
      <c r="I2249">
        <v>57085</v>
      </c>
      <c r="J2249">
        <v>120318</v>
      </c>
      <c r="K2249">
        <f t="shared" si="70"/>
        <v>120.318</v>
      </c>
      <c r="L2249">
        <f t="shared" si="71"/>
        <v>474.45103808241493</v>
      </c>
    </row>
    <row r="2250" spans="1:12" x14ac:dyDescent="0.35">
      <c r="A2250" t="s">
        <v>185</v>
      </c>
      <c r="B2250">
        <v>72139149</v>
      </c>
      <c r="C2250" t="str">
        <f>VLOOKUP(B2250,[1]Sheet1!A$1:C$84,3,FALSE)</f>
        <v>Non Alloy and Other Alloy Wire Rod</v>
      </c>
      <c r="D2250" t="s">
        <v>92</v>
      </c>
      <c r="E2250" t="s">
        <v>91</v>
      </c>
      <c r="F2250" t="s">
        <v>68</v>
      </c>
      <c r="G2250" t="s">
        <v>85</v>
      </c>
      <c r="H2250" t="s">
        <v>205</v>
      </c>
      <c r="I2250">
        <v>25953</v>
      </c>
      <c r="J2250">
        <v>66987</v>
      </c>
      <c r="K2250">
        <f t="shared" si="70"/>
        <v>66.986999999999995</v>
      </c>
      <c r="L2250">
        <f t="shared" si="71"/>
        <v>387.43338259662323</v>
      </c>
    </row>
    <row r="2251" spans="1:12" x14ac:dyDescent="0.35">
      <c r="A2251" t="s">
        <v>185</v>
      </c>
      <c r="B2251">
        <v>72139149</v>
      </c>
      <c r="C2251" t="str">
        <f>VLOOKUP(B2251,[1]Sheet1!A$1:C$84,3,FALSE)</f>
        <v>Non Alloy and Other Alloy Wire Rod</v>
      </c>
      <c r="D2251" t="s">
        <v>92</v>
      </c>
      <c r="E2251" t="s">
        <v>91</v>
      </c>
      <c r="F2251" t="s">
        <v>68</v>
      </c>
      <c r="G2251" t="s">
        <v>67</v>
      </c>
      <c r="H2251" t="s">
        <v>205</v>
      </c>
      <c r="I2251">
        <v>539829</v>
      </c>
      <c r="J2251">
        <v>1300295</v>
      </c>
      <c r="K2251">
        <f t="shared" si="70"/>
        <v>1300.2950000000001</v>
      </c>
      <c r="L2251">
        <f t="shared" si="71"/>
        <v>415.15886779538488</v>
      </c>
    </row>
    <row r="2252" spans="1:12" x14ac:dyDescent="0.35">
      <c r="A2252" t="s">
        <v>185</v>
      </c>
      <c r="B2252">
        <v>72139149</v>
      </c>
      <c r="C2252" t="str">
        <f>VLOOKUP(B2252,[1]Sheet1!A$1:C$84,3,FALSE)</f>
        <v>Non Alloy and Other Alloy Wire Rod</v>
      </c>
      <c r="D2252" t="s">
        <v>89</v>
      </c>
      <c r="E2252" t="s">
        <v>88</v>
      </c>
      <c r="F2252" t="s">
        <v>68</v>
      </c>
      <c r="G2252" t="s">
        <v>85</v>
      </c>
      <c r="H2252" t="s">
        <v>205</v>
      </c>
      <c r="I2252">
        <v>1650</v>
      </c>
      <c r="J2252">
        <v>4260</v>
      </c>
      <c r="K2252">
        <f t="shared" si="70"/>
        <v>4.26</v>
      </c>
      <c r="L2252">
        <f t="shared" si="71"/>
        <v>387.32394366197184</v>
      </c>
    </row>
    <row r="2253" spans="1:12" x14ac:dyDescent="0.35">
      <c r="A2253" t="s">
        <v>185</v>
      </c>
      <c r="B2253">
        <v>72139149</v>
      </c>
      <c r="C2253" t="str">
        <f>VLOOKUP(B2253,[1]Sheet1!A$1:C$84,3,FALSE)</f>
        <v>Non Alloy and Other Alloy Wire Rod</v>
      </c>
      <c r="D2253" t="s">
        <v>89</v>
      </c>
      <c r="E2253" t="s">
        <v>88</v>
      </c>
      <c r="F2253" t="s">
        <v>68</v>
      </c>
      <c r="G2253" t="s">
        <v>67</v>
      </c>
      <c r="H2253" t="s">
        <v>205</v>
      </c>
      <c r="I2253">
        <v>20758</v>
      </c>
      <c r="J2253">
        <v>36060</v>
      </c>
      <c r="K2253">
        <f t="shared" si="70"/>
        <v>36.06</v>
      </c>
      <c r="L2253">
        <f t="shared" si="71"/>
        <v>575.65169162506925</v>
      </c>
    </row>
    <row r="2254" spans="1:12" x14ac:dyDescent="0.35">
      <c r="A2254" t="s">
        <v>185</v>
      </c>
      <c r="B2254">
        <v>72139149</v>
      </c>
      <c r="C2254" t="str">
        <f>VLOOKUP(B2254,[1]Sheet1!A$1:C$84,3,FALSE)</f>
        <v>Non Alloy and Other Alloy Wire Rod</v>
      </c>
      <c r="D2254" t="s">
        <v>80</v>
      </c>
      <c r="E2254" t="s">
        <v>79</v>
      </c>
      <c r="F2254" t="s">
        <v>68</v>
      </c>
      <c r="G2254" t="s">
        <v>85</v>
      </c>
      <c r="H2254" t="s">
        <v>205</v>
      </c>
      <c r="I2254">
        <v>46076</v>
      </c>
      <c r="J2254">
        <v>118929</v>
      </c>
      <c r="K2254">
        <f t="shared" si="70"/>
        <v>118.929</v>
      </c>
      <c r="L2254">
        <f t="shared" si="71"/>
        <v>387.42442970175483</v>
      </c>
    </row>
    <row r="2255" spans="1:12" x14ac:dyDescent="0.35">
      <c r="A2255" t="s">
        <v>185</v>
      </c>
      <c r="B2255">
        <v>72139149</v>
      </c>
      <c r="C2255" t="str">
        <f>VLOOKUP(B2255,[1]Sheet1!A$1:C$84,3,FALSE)</f>
        <v>Non Alloy and Other Alloy Wire Rod</v>
      </c>
      <c r="D2255" t="s">
        <v>80</v>
      </c>
      <c r="E2255" t="s">
        <v>79</v>
      </c>
      <c r="F2255" t="s">
        <v>68</v>
      </c>
      <c r="G2255" t="s">
        <v>67</v>
      </c>
      <c r="H2255" t="s">
        <v>205</v>
      </c>
      <c r="I2255">
        <v>240419</v>
      </c>
      <c r="J2255">
        <v>704370</v>
      </c>
      <c r="K2255">
        <f t="shared" si="70"/>
        <v>704.37</v>
      </c>
      <c r="L2255">
        <f t="shared" si="71"/>
        <v>341.32487187131761</v>
      </c>
    </row>
    <row r="2256" spans="1:12" x14ac:dyDescent="0.35">
      <c r="A2256" t="s">
        <v>185</v>
      </c>
      <c r="B2256">
        <v>72139149</v>
      </c>
      <c r="C2256" t="str">
        <f>VLOOKUP(B2256,[1]Sheet1!A$1:C$84,3,FALSE)</f>
        <v>Non Alloy and Other Alloy Wire Rod</v>
      </c>
      <c r="D2256" t="s">
        <v>78</v>
      </c>
      <c r="E2256" t="s">
        <v>77</v>
      </c>
      <c r="F2256" t="s">
        <v>68</v>
      </c>
      <c r="G2256" t="s">
        <v>67</v>
      </c>
      <c r="H2256" t="s">
        <v>205</v>
      </c>
      <c r="I2256">
        <v>43870</v>
      </c>
      <c r="J2256">
        <v>146156</v>
      </c>
      <c r="K2256">
        <f t="shared" si="70"/>
        <v>146.15600000000001</v>
      </c>
      <c r="L2256">
        <f t="shared" si="71"/>
        <v>300.15873450285994</v>
      </c>
    </row>
    <row r="2257" spans="1:12" x14ac:dyDescent="0.35">
      <c r="A2257" t="s">
        <v>185</v>
      </c>
      <c r="B2257">
        <v>72139149</v>
      </c>
      <c r="C2257" t="str">
        <f>VLOOKUP(B2257,[1]Sheet1!A$1:C$84,3,FALSE)</f>
        <v>Non Alloy and Other Alloy Wire Rod</v>
      </c>
      <c r="D2257" t="s">
        <v>76</v>
      </c>
      <c r="E2257" t="s">
        <v>75</v>
      </c>
      <c r="F2257" t="s">
        <v>68</v>
      </c>
      <c r="G2257" t="s">
        <v>67</v>
      </c>
      <c r="H2257" t="s">
        <v>205</v>
      </c>
      <c r="I2257">
        <v>4795</v>
      </c>
      <c r="J2257">
        <v>6025</v>
      </c>
      <c r="K2257">
        <f t="shared" si="70"/>
        <v>6.0250000000000004</v>
      </c>
      <c r="L2257">
        <f t="shared" si="71"/>
        <v>795.85062240663899</v>
      </c>
    </row>
    <row r="2258" spans="1:12" x14ac:dyDescent="0.35">
      <c r="A2258" t="s">
        <v>185</v>
      </c>
      <c r="B2258">
        <v>72139149</v>
      </c>
      <c r="C2258" t="str">
        <f>VLOOKUP(B2258,[1]Sheet1!A$1:C$84,3,FALSE)</f>
        <v>Non Alloy and Other Alloy Wire Rod</v>
      </c>
      <c r="D2258" t="s">
        <v>74</v>
      </c>
      <c r="E2258" t="s">
        <v>73</v>
      </c>
      <c r="F2258" t="s">
        <v>68</v>
      </c>
      <c r="G2258" t="s">
        <v>67</v>
      </c>
      <c r="H2258" t="s">
        <v>205</v>
      </c>
      <c r="I2258">
        <v>7554</v>
      </c>
      <c r="J2258">
        <v>23300</v>
      </c>
      <c r="K2258">
        <f t="shared" si="70"/>
        <v>23.3</v>
      </c>
      <c r="L2258">
        <f t="shared" si="71"/>
        <v>324.20600858369096</v>
      </c>
    </row>
    <row r="2259" spans="1:12" x14ac:dyDescent="0.35">
      <c r="A2259" t="s">
        <v>185</v>
      </c>
      <c r="B2259">
        <v>72139149</v>
      </c>
      <c r="C2259" t="str">
        <f>VLOOKUP(B2259,[1]Sheet1!A$1:C$84,3,FALSE)</f>
        <v>Non Alloy and Other Alloy Wire Rod</v>
      </c>
      <c r="D2259" t="s">
        <v>110</v>
      </c>
      <c r="E2259" t="s">
        <v>109</v>
      </c>
      <c r="F2259" t="s">
        <v>68</v>
      </c>
      <c r="G2259" t="s">
        <v>85</v>
      </c>
      <c r="H2259" t="s">
        <v>205</v>
      </c>
      <c r="I2259">
        <v>30363</v>
      </c>
      <c r="J2259">
        <v>78371</v>
      </c>
      <c r="K2259">
        <f t="shared" si="70"/>
        <v>78.370999999999995</v>
      </c>
      <c r="L2259">
        <f t="shared" si="71"/>
        <v>387.42647152645753</v>
      </c>
    </row>
    <row r="2260" spans="1:12" x14ac:dyDescent="0.35">
      <c r="A2260" t="s">
        <v>185</v>
      </c>
      <c r="B2260">
        <v>72139149</v>
      </c>
      <c r="C2260" t="str">
        <f>VLOOKUP(B2260,[1]Sheet1!A$1:C$84,3,FALSE)</f>
        <v>Non Alloy and Other Alloy Wire Rod</v>
      </c>
      <c r="D2260" t="s">
        <v>110</v>
      </c>
      <c r="E2260" t="s">
        <v>109</v>
      </c>
      <c r="F2260" t="s">
        <v>68</v>
      </c>
      <c r="G2260" t="s">
        <v>67</v>
      </c>
      <c r="H2260" t="s">
        <v>205</v>
      </c>
      <c r="I2260">
        <v>435148</v>
      </c>
      <c r="J2260">
        <v>938749</v>
      </c>
      <c r="K2260">
        <f t="shared" si="70"/>
        <v>938.74900000000002</v>
      </c>
      <c r="L2260">
        <f t="shared" si="71"/>
        <v>463.54030736650583</v>
      </c>
    </row>
    <row r="2261" spans="1:12" x14ac:dyDescent="0.35">
      <c r="A2261" t="s">
        <v>185</v>
      </c>
      <c r="B2261">
        <v>72139149</v>
      </c>
      <c r="C2261" t="str">
        <f>VLOOKUP(B2261,[1]Sheet1!A$1:C$84,3,FALSE)</f>
        <v>Non Alloy and Other Alloy Wire Rod</v>
      </c>
      <c r="D2261" t="s">
        <v>145</v>
      </c>
      <c r="E2261" t="s">
        <v>144</v>
      </c>
      <c r="F2261" t="s">
        <v>68</v>
      </c>
      <c r="G2261" t="s">
        <v>67</v>
      </c>
      <c r="H2261" t="s">
        <v>205</v>
      </c>
      <c r="I2261">
        <v>229</v>
      </c>
      <c r="J2261">
        <v>10</v>
      </c>
      <c r="K2261">
        <f t="shared" si="70"/>
        <v>0.01</v>
      </c>
      <c r="L2261">
        <f t="shared" si="71"/>
        <v>22900</v>
      </c>
    </row>
    <row r="2262" spans="1:12" x14ac:dyDescent="0.35">
      <c r="A2262" t="s">
        <v>184</v>
      </c>
      <c r="B2262">
        <v>72139170</v>
      </c>
      <c r="C2262" t="str">
        <f>VLOOKUP(B2262,[1]Sheet1!A$1:C$84,3,FALSE)</f>
        <v>Non Alloy and Other Alloy Wire Rod</v>
      </c>
      <c r="D2262" t="s">
        <v>67</v>
      </c>
      <c r="E2262" t="s">
        <v>94</v>
      </c>
      <c r="F2262" t="s">
        <v>68</v>
      </c>
      <c r="G2262" t="s">
        <v>85</v>
      </c>
      <c r="H2262" t="s">
        <v>205</v>
      </c>
      <c r="I2262">
        <v>398</v>
      </c>
      <c r="J2262">
        <v>813</v>
      </c>
      <c r="K2262">
        <f t="shared" si="70"/>
        <v>0.81299999999999994</v>
      </c>
      <c r="L2262">
        <f t="shared" si="71"/>
        <v>489.54489544895455</v>
      </c>
    </row>
    <row r="2263" spans="1:12" x14ac:dyDescent="0.35">
      <c r="A2263" t="s">
        <v>184</v>
      </c>
      <c r="B2263">
        <v>72139170</v>
      </c>
      <c r="C2263" t="str">
        <f>VLOOKUP(B2263,[1]Sheet1!A$1:C$84,3,FALSE)</f>
        <v>Non Alloy and Other Alloy Wire Rod</v>
      </c>
      <c r="D2263" t="s">
        <v>67</v>
      </c>
      <c r="E2263" t="s">
        <v>94</v>
      </c>
      <c r="F2263" t="s">
        <v>68</v>
      </c>
      <c r="G2263" t="s">
        <v>67</v>
      </c>
      <c r="H2263" t="s">
        <v>205</v>
      </c>
      <c r="I2263">
        <v>10770</v>
      </c>
      <c r="J2263">
        <v>18956</v>
      </c>
      <c r="K2263">
        <f t="shared" si="70"/>
        <v>18.956</v>
      </c>
      <c r="L2263">
        <f t="shared" si="71"/>
        <v>568.15783920658373</v>
      </c>
    </row>
    <row r="2264" spans="1:12" x14ac:dyDescent="0.35">
      <c r="A2264" t="s">
        <v>184</v>
      </c>
      <c r="B2264">
        <v>72139170</v>
      </c>
      <c r="C2264" t="str">
        <f>VLOOKUP(B2264,[1]Sheet1!A$1:C$84,3,FALSE)</f>
        <v>Non Alloy and Other Alloy Wire Rod</v>
      </c>
      <c r="D2264" t="s">
        <v>92</v>
      </c>
      <c r="E2264" t="s">
        <v>91</v>
      </c>
      <c r="F2264" t="s">
        <v>68</v>
      </c>
      <c r="G2264" t="s">
        <v>85</v>
      </c>
      <c r="H2264" t="s">
        <v>205</v>
      </c>
      <c r="I2264">
        <v>22380</v>
      </c>
      <c r="J2264">
        <v>45759</v>
      </c>
      <c r="K2264">
        <f t="shared" si="70"/>
        <v>45.759</v>
      </c>
      <c r="L2264">
        <f t="shared" si="71"/>
        <v>489.08411460040645</v>
      </c>
    </row>
    <row r="2265" spans="1:12" x14ac:dyDescent="0.35">
      <c r="A2265" t="s">
        <v>184</v>
      </c>
      <c r="B2265">
        <v>72139170</v>
      </c>
      <c r="C2265" t="str">
        <f>VLOOKUP(B2265,[1]Sheet1!A$1:C$84,3,FALSE)</f>
        <v>Non Alloy and Other Alloy Wire Rod</v>
      </c>
      <c r="D2265" t="s">
        <v>92</v>
      </c>
      <c r="E2265" t="s">
        <v>91</v>
      </c>
      <c r="F2265" t="s">
        <v>68</v>
      </c>
      <c r="G2265" t="s">
        <v>67</v>
      </c>
      <c r="H2265" t="s">
        <v>205</v>
      </c>
      <c r="I2265">
        <v>423184</v>
      </c>
      <c r="J2265">
        <v>1004311</v>
      </c>
      <c r="K2265">
        <f t="shared" si="70"/>
        <v>1004.311</v>
      </c>
      <c r="L2265">
        <f t="shared" si="71"/>
        <v>421.36748477314296</v>
      </c>
    </row>
    <row r="2266" spans="1:12" x14ac:dyDescent="0.35">
      <c r="A2266" t="s">
        <v>184</v>
      </c>
      <c r="B2266">
        <v>72139170</v>
      </c>
      <c r="C2266" t="str">
        <f>VLOOKUP(B2266,[1]Sheet1!A$1:C$84,3,FALSE)</f>
        <v>Non Alloy and Other Alloy Wire Rod</v>
      </c>
      <c r="D2266" t="s">
        <v>89</v>
      </c>
      <c r="E2266" t="s">
        <v>88</v>
      </c>
      <c r="F2266" t="s">
        <v>68</v>
      </c>
      <c r="G2266" t="s">
        <v>85</v>
      </c>
      <c r="H2266" t="s">
        <v>205</v>
      </c>
      <c r="I2266">
        <v>11190</v>
      </c>
      <c r="J2266">
        <v>22879</v>
      </c>
      <c r="K2266">
        <f t="shared" si="70"/>
        <v>22.879000000000001</v>
      </c>
      <c r="L2266">
        <f t="shared" si="71"/>
        <v>489.09480309454079</v>
      </c>
    </row>
    <row r="2267" spans="1:12" x14ac:dyDescent="0.35">
      <c r="A2267" t="s">
        <v>184</v>
      </c>
      <c r="B2267">
        <v>72139170</v>
      </c>
      <c r="C2267" t="str">
        <f>VLOOKUP(B2267,[1]Sheet1!A$1:C$84,3,FALSE)</f>
        <v>Non Alloy and Other Alloy Wire Rod</v>
      </c>
      <c r="D2267" t="s">
        <v>89</v>
      </c>
      <c r="E2267" t="s">
        <v>88</v>
      </c>
      <c r="F2267" t="s">
        <v>68</v>
      </c>
      <c r="G2267" t="s">
        <v>67</v>
      </c>
      <c r="H2267" t="s">
        <v>205</v>
      </c>
      <c r="I2267">
        <v>42105</v>
      </c>
      <c r="J2267">
        <v>60575</v>
      </c>
      <c r="K2267">
        <f t="shared" si="70"/>
        <v>60.575000000000003</v>
      </c>
      <c r="L2267">
        <f t="shared" si="71"/>
        <v>695.08873297565003</v>
      </c>
    </row>
    <row r="2268" spans="1:12" x14ac:dyDescent="0.35">
      <c r="A2268" t="s">
        <v>184</v>
      </c>
      <c r="B2268">
        <v>72139170</v>
      </c>
      <c r="C2268" t="str">
        <f>VLOOKUP(B2268,[1]Sheet1!A$1:C$84,3,FALSE)</f>
        <v>Non Alloy and Other Alloy Wire Rod</v>
      </c>
      <c r="D2268" t="s">
        <v>80</v>
      </c>
      <c r="E2268" t="s">
        <v>79</v>
      </c>
      <c r="F2268" t="s">
        <v>68</v>
      </c>
      <c r="G2268" t="s">
        <v>85</v>
      </c>
      <c r="H2268" t="s">
        <v>205</v>
      </c>
      <c r="I2268">
        <v>16745</v>
      </c>
      <c r="J2268">
        <v>34237</v>
      </c>
      <c r="K2268">
        <f t="shared" si="70"/>
        <v>34.237000000000002</v>
      </c>
      <c r="L2268">
        <f t="shared" si="71"/>
        <v>489.09074977363667</v>
      </c>
    </row>
    <row r="2269" spans="1:12" x14ac:dyDescent="0.35">
      <c r="A2269" t="s">
        <v>184</v>
      </c>
      <c r="B2269">
        <v>72139170</v>
      </c>
      <c r="C2269" t="str">
        <f>VLOOKUP(B2269,[1]Sheet1!A$1:C$84,3,FALSE)</f>
        <v>Non Alloy and Other Alloy Wire Rod</v>
      </c>
      <c r="D2269" t="s">
        <v>80</v>
      </c>
      <c r="E2269" t="s">
        <v>79</v>
      </c>
      <c r="F2269" t="s">
        <v>68</v>
      </c>
      <c r="G2269" t="s">
        <v>67</v>
      </c>
      <c r="H2269" t="s">
        <v>205</v>
      </c>
      <c r="I2269">
        <v>126251</v>
      </c>
      <c r="J2269">
        <v>243812</v>
      </c>
      <c r="K2269">
        <f t="shared" si="70"/>
        <v>243.81200000000001</v>
      </c>
      <c r="L2269">
        <f t="shared" si="71"/>
        <v>517.82110806687115</v>
      </c>
    </row>
    <row r="2270" spans="1:12" x14ac:dyDescent="0.35">
      <c r="A2270" t="s">
        <v>184</v>
      </c>
      <c r="B2270">
        <v>72139170</v>
      </c>
      <c r="C2270" t="str">
        <f>VLOOKUP(B2270,[1]Sheet1!A$1:C$84,3,FALSE)</f>
        <v>Non Alloy and Other Alloy Wire Rod</v>
      </c>
      <c r="D2270" t="s">
        <v>110</v>
      </c>
      <c r="E2270" t="s">
        <v>109</v>
      </c>
      <c r="F2270" t="s">
        <v>68</v>
      </c>
      <c r="G2270" t="s">
        <v>85</v>
      </c>
      <c r="H2270" t="s">
        <v>205</v>
      </c>
      <c r="I2270">
        <v>220897</v>
      </c>
      <c r="J2270">
        <v>451653</v>
      </c>
      <c r="K2270">
        <f t="shared" si="70"/>
        <v>451.65300000000002</v>
      </c>
      <c r="L2270">
        <f t="shared" si="71"/>
        <v>489.08564761000144</v>
      </c>
    </row>
    <row r="2271" spans="1:12" x14ac:dyDescent="0.35">
      <c r="A2271" t="s">
        <v>184</v>
      </c>
      <c r="B2271">
        <v>72139170</v>
      </c>
      <c r="C2271" t="str">
        <f>VLOOKUP(B2271,[1]Sheet1!A$1:C$84,3,FALSE)</f>
        <v>Non Alloy and Other Alloy Wire Rod</v>
      </c>
      <c r="D2271" t="s">
        <v>110</v>
      </c>
      <c r="E2271" t="s">
        <v>109</v>
      </c>
      <c r="F2271" t="s">
        <v>68</v>
      </c>
      <c r="G2271" t="s">
        <v>67</v>
      </c>
      <c r="H2271" t="s">
        <v>205</v>
      </c>
      <c r="I2271">
        <v>3891117</v>
      </c>
      <c r="J2271">
        <v>10169150</v>
      </c>
      <c r="K2271">
        <f t="shared" si="70"/>
        <v>10169.15</v>
      </c>
      <c r="L2271">
        <f t="shared" si="71"/>
        <v>382.63935530501567</v>
      </c>
    </row>
    <row r="2272" spans="1:12" x14ac:dyDescent="0.35">
      <c r="A2272" t="s">
        <v>183</v>
      </c>
      <c r="B2272">
        <v>72139190</v>
      </c>
      <c r="C2272" t="str">
        <f>VLOOKUP(B2272,[1]Sheet1!A$1:C$84,3,FALSE)</f>
        <v>Non Alloy and Other Alloy Wire Rod</v>
      </c>
      <c r="D2272" t="s">
        <v>92</v>
      </c>
      <c r="E2272" t="s">
        <v>91</v>
      </c>
      <c r="F2272" t="s">
        <v>68</v>
      </c>
      <c r="G2272" t="s">
        <v>67</v>
      </c>
      <c r="H2272" t="s">
        <v>205</v>
      </c>
      <c r="I2272">
        <v>18527</v>
      </c>
      <c r="J2272">
        <v>55528</v>
      </c>
      <c r="K2272">
        <f t="shared" si="70"/>
        <v>55.527999999999999</v>
      </c>
      <c r="L2272">
        <f t="shared" si="71"/>
        <v>333.65149113960524</v>
      </c>
    </row>
    <row r="2273" spans="1:12" x14ac:dyDescent="0.35">
      <c r="A2273" t="s">
        <v>183</v>
      </c>
      <c r="B2273">
        <v>72139190</v>
      </c>
      <c r="C2273" t="str">
        <f>VLOOKUP(B2273,[1]Sheet1!A$1:C$84,3,FALSE)</f>
        <v>Non Alloy and Other Alloy Wire Rod</v>
      </c>
      <c r="D2273" t="s">
        <v>80</v>
      </c>
      <c r="E2273" t="s">
        <v>79</v>
      </c>
      <c r="F2273" t="s">
        <v>68</v>
      </c>
      <c r="G2273" t="s">
        <v>85</v>
      </c>
      <c r="H2273" t="s">
        <v>205</v>
      </c>
      <c r="I2273">
        <v>4574</v>
      </c>
      <c r="J2273">
        <v>9386</v>
      </c>
      <c r="K2273">
        <f t="shared" si="70"/>
        <v>9.3859999999999992</v>
      </c>
      <c r="L2273">
        <f t="shared" si="71"/>
        <v>487.3215427232048</v>
      </c>
    </row>
    <row r="2274" spans="1:12" x14ac:dyDescent="0.35">
      <c r="A2274" t="s">
        <v>183</v>
      </c>
      <c r="B2274">
        <v>72139190</v>
      </c>
      <c r="C2274" t="str">
        <f>VLOOKUP(B2274,[1]Sheet1!A$1:C$84,3,FALSE)</f>
        <v>Non Alloy and Other Alloy Wire Rod</v>
      </c>
      <c r="D2274" t="s">
        <v>80</v>
      </c>
      <c r="E2274" t="s">
        <v>79</v>
      </c>
      <c r="F2274" t="s">
        <v>68</v>
      </c>
      <c r="G2274" t="s">
        <v>67</v>
      </c>
      <c r="H2274" t="s">
        <v>205</v>
      </c>
      <c r="I2274">
        <v>8854</v>
      </c>
      <c r="J2274">
        <v>35305</v>
      </c>
      <c r="K2274">
        <f t="shared" si="70"/>
        <v>35.305</v>
      </c>
      <c r="L2274">
        <f t="shared" si="71"/>
        <v>250.78600764764198</v>
      </c>
    </row>
    <row r="2275" spans="1:12" x14ac:dyDescent="0.35">
      <c r="A2275" t="s">
        <v>183</v>
      </c>
      <c r="B2275">
        <v>72139190</v>
      </c>
      <c r="C2275" t="str">
        <f>VLOOKUP(B2275,[1]Sheet1!A$1:C$84,3,FALSE)</f>
        <v>Non Alloy and Other Alloy Wire Rod</v>
      </c>
      <c r="D2275" t="s">
        <v>110</v>
      </c>
      <c r="E2275" t="s">
        <v>109</v>
      </c>
      <c r="F2275" t="s">
        <v>68</v>
      </c>
      <c r="G2275" t="s">
        <v>85</v>
      </c>
      <c r="H2275" t="s">
        <v>205</v>
      </c>
      <c r="I2275">
        <v>633879</v>
      </c>
      <c r="J2275">
        <v>1300681</v>
      </c>
      <c r="K2275">
        <f t="shared" si="70"/>
        <v>1300.681</v>
      </c>
      <c r="L2275">
        <f t="shared" si="71"/>
        <v>487.34393752195962</v>
      </c>
    </row>
    <row r="2276" spans="1:12" x14ac:dyDescent="0.35">
      <c r="A2276" t="s">
        <v>183</v>
      </c>
      <c r="B2276">
        <v>72139190</v>
      </c>
      <c r="C2276" t="str">
        <f>VLOOKUP(B2276,[1]Sheet1!A$1:C$84,3,FALSE)</f>
        <v>Non Alloy and Other Alloy Wire Rod</v>
      </c>
      <c r="D2276" t="s">
        <v>110</v>
      </c>
      <c r="E2276" t="s">
        <v>109</v>
      </c>
      <c r="F2276" t="s">
        <v>68</v>
      </c>
      <c r="G2276" t="s">
        <v>67</v>
      </c>
      <c r="H2276" t="s">
        <v>205</v>
      </c>
      <c r="I2276">
        <v>10923294</v>
      </c>
      <c r="J2276">
        <v>27043108</v>
      </c>
      <c r="K2276">
        <f t="shared" si="70"/>
        <v>27043.108</v>
      </c>
      <c r="L2276">
        <f t="shared" si="71"/>
        <v>403.92154629564027</v>
      </c>
    </row>
    <row r="2277" spans="1:12" x14ac:dyDescent="0.35">
      <c r="A2277" t="s">
        <v>182</v>
      </c>
      <c r="B2277">
        <v>72139910</v>
      </c>
      <c r="C2277" t="str">
        <f>VLOOKUP(B2277,[1]Sheet1!A$1:C$84,3,FALSE)</f>
        <v>Non Alloy and Other Alloy Wire Rod</v>
      </c>
      <c r="D2277" t="s">
        <v>67</v>
      </c>
      <c r="E2277" t="s">
        <v>94</v>
      </c>
      <c r="F2277" t="s">
        <v>68</v>
      </c>
      <c r="G2277" t="s">
        <v>85</v>
      </c>
      <c r="H2277" t="s">
        <v>205</v>
      </c>
      <c r="I2277">
        <v>65776</v>
      </c>
      <c r="J2277">
        <v>126184</v>
      </c>
      <c r="K2277">
        <f t="shared" si="70"/>
        <v>126.184</v>
      </c>
      <c r="L2277">
        <f t="shared" si="71"/>
        <v>521.27052558169021</v>
      </c>
    </row>
    <row r="2278" spans="1:12" x14ac:dyDescent="0.35">
      <c r="A2278" t="s">
        <v>182</v>
      </c>
      <c r="B2278">
        <v>72139910</v>
      </c>
      <c r="C2278" t="str">
        <f>VLOOKUP(B2278,[1]Sheet1!A$1:C$84,3,FALSE)</f>
        <v>Non Alloy and Other Alloy Wire Rod</v>
      </c>
      <c r="D2278" t="s">
        <v>67</v>
      </c>
      <c r="E2278" t="s">
        <v>94</v>
      </c>
      <c r="F2278" t="s">
        <v>68</v>
      </c>
      <c r="G2278" t="s">
        <v>67</v>
      </c>
      <c r="H2278" t="s">
        <v>205</v>
      </c>
      <c r="I2278">
        <v>272217</v>
      </c>
      <c r="J2278">
        <v>524799</v>
      </c>
      <c r="K2278">
        <f t="shared" si="70"/>
        <v>524.79899999999998</v>
      </c>
      <c r="L2278">
        <f t="shared" si="71"/>
        <v>518.70716217065967</v>
      </c>
    </row>
    <row r="2279" spans="1:12" x14ac:dyDescent="0.35">
      <c r="A2279" t="s">
        <v>182</v>
      </c>
      <c r="B2279">
        <v>72139910</v>
      </c>
      <c r="C2279" t="str">
        <f>VLOOKUP(B2279,[1]Sheet1!A$1:C$84,3,FALSE)</f>
        <v>Non Alloy and Other Alloy Wire Rod</v>
      </c>
      <c r="D2279" t="s">
        <v>72</v>
      </c>
      <c r="E2279" t="s">
        <v>93</v>
      </c>
      <c r="F2279" t="s">
        <v>68</v>
      </c>
      <c r="G2279" t="s">
        <v>85</v>
      </c>
      <c r="H2279" t="s">
        <v>205</v>
      </c>
      <c r="I2279">
        <v>74</v>
      </c>
      <c r="J2279">
        <v>142</v>
      </c>
      <c r="K2279">
        <f t="shared" si="70"/>
        <v>0.14199999999999999</v>
      </c>
      <c r="L2279">
        <f t="shared" si="71"/>
        <v>521.12676056338034</v>
      </c>
    </row>
    <row r="2280" spans="1:12" x14ac:dyDescent="0.35">
      <c r="A2280" t="s">
        <v>182</v>
      </c>
      <c r="B2280">
        <v>72139910</v>
      </c>
      <c r="C2280" t="str">
        <f>VLOOKUP(B2280,[1]Sheet1!A$1:C$84,3,FALSE)</f>
        <v>Non Alloy and Other Alloy Wire Rod</v>
      </c>
      <c r="D2280" t="s">
        <v>72</v>
      </c>
      <c r="E2280" t="s">
        <v>93</v>
      </c>
      <c r="F2280" t="s">
        <v>68</v>
      </c>
      <c r="G2280" t="s">
        <v>67</v>
      </c>
      <c r="H2280" t="s">
        <v>205</v>
      </c>
      <c r="I2280">
        <v>1048</v>
      </c>
      <c r="J2280">
        <v>12</v>
      </c>
      <c r="K2280">
        <f t="shared" si="70"/>
        <v>1.2E-2</v>
      </c>
      <c r="L2280">
        <f t="shared" si="71"/>
        <v>87333.333333333328</v>
      </c>
    </row>
    <row r="2281" spans="1:12" x14ac:dyDescent="0.35">
      <c r="A2281" t="s">
        <v>182</v>
      </c>
      <c r="B2281">
        <v>72139910</v>
      </c>
      <c r="C2281" t="str">
        <f>VLOOKUP(B2281,[1]Sheet1!A$1:C$84,3,FALSE)</f>
        <v>Non Alloy and Other Alloy Wire Rod</v>
      </c>
      <c r="D2281" t="s">
        <v>92</v>
      </c>
      <c r="E2281" t="s">
        <v>91</v>
      </c>
      <c r="F2281" t="s">
        <v>68</v>
      </c>
      <c r="G2281" t="s">
        <v>85</v>
      </c>
      <c r="H2281" t="s">
        <v>205</v>
      </c>
      <c r="I2281">
        <v>678</v>
      </c>
      <c r="J2281">
        <v>1303</v>
      </c>
      <c r="K2281">
        <f t="shared" si="70"/>
        <v>1.3029999999999999</v>
      </c>
      <c r="L2281">
        <f t="shared" si="71"/>
        <v>520.33768227168071</v>
      </c>
    </row>
    <row r="2282" spans="1:12" x14ac:dyDescent="0.35">
      <c r="A2282" t="s">
        <v>182</v>
      </c>
      <c r="B2282">
        <v>72139910</v>
      </c>
      <c r="C2282" t="str">
        <f>VLOOKUP(B2282,[1]Sheet1!A$1:C$84,3,FALSE)</f>
        <v>Non Alloy and Other Alloy Wire Rod</v>
      </c>
      <c r="D2282" t="s">
        <v>92</v>
      </c>
      <c r="E2282" t="s">
        <v>91</v>
      </c>
      <c r="F2282" t="s">
        <v>68</v>
      </c>
      <c r="G2282" t="s">
        <v>67</v>
      </c>
      <c r="H2282" t="s">
        <v>205</v>
      </c>
      <c r="I2282">
        <v>33654</v>
      </c>
      <c r="J2282">
        <v>97498</v>
      </c>
      <c r="K2282">
        <f t="shared" si="70"/>
        <v>97.498000000000005</v>
      </c>
      <c r="L2282">
        <f t="shared" si="71"/>
        <v>345.17631130894989</v>
      </c>
    </row>
    <row r="2283" spans="1:12" x14ac:dyDescent="0.35">
      <c r="A2283" t="s">
        <v>182</v>
      </c>
      <c r="B2283">
        <v>72139910</v>
      </c>
      <c r="C2283" t="str">
        <f>VLOOKUP(B2283,[1]Sheet1!A$1:C$84,3,FALSE)</f>
        <v>Non Alloy and Other Alloy Wire Rod</v>
      </c>
      <c r="D2283" t="s">
        <v>89</v>
      </c>
      <c r="E2283" t="s">
        <v>88</v>
      </c>
      <c r="F2283" t="s">
        <v>68</v>
      </c>
      <c r="G2283" t="s">
        <v>85</v>
      </c>
      <c r="H2283" t="s">
        <v>205</v>
      </c>
      <c r="I2283">
        <v>492615</v>
      </c>
      <c r="J2283">
        <v>945026</v>
      </c>
      <c r="K2283">
        <f t="shared" si="70"/>
        <v>945.02599999999995</v>
      </c>
      <c r="L2283">
        <f t="shared" si="71"/>
        <v>521.27137242784852</v>
      </c>
    </row>
    <row r="2284" spans="1:12" x14ac:dyDescent="0.35">
      <c r="A2284" t="s">
        <v>182</v>
      </c>
      <c r="B2284">
        <v>72139910</v>
      </c>
      <c r="C2284" t="str">
        <f>VLOOKUP(B2284,[1]Sheet1!A$1:C$84,3,FALSE)</f>
        <v>Non Alloy and Other Alloy Wire Rod</v>
      </c>
      <c r="D2284" t="s">
        <v>89</v>
      </c>
      <c r="E2284" t="s">
        <v>88</v>
      </c>
      <c r="F2284" t="s">
        <v>68</v>
      </c>
      <c r="G2284" t="s">
        <v>67</v>
      </c>
      <c r="H2284" t="s">
        <v>205</v>
      </c>
      <c r="I2284">
        <v>2788548</v>
      </c>
      <c r="J2284">
        <v>5382535</v>
      </c>
      <c r="K2284">
        <f t="shared" si="70"/>
        <v>5382.5349999999999</v>
      </c>
      <c r="L2284">
        <f t="shared" si="71"/>
        <v>518.07336134367915</v>
      </c>
    </row>
    <row r="2285" spans="1:12" x14ac:dyDescent="0.35">
      <c r="A2285" t="s">
        <v>182</v>
      </c>
      <c r="B2285">
        <v>72139910</v>
      </c>
      <c r="C2285" t="str">
        <f>VLOOKUP(B2285,[1]Sheet1!A$1:C$84,3,FALSE)</f>
        <v>Non Alloy and Other Alloy Wire Rod</v>
      </c>
      <c r="D2285" t="s">
        <v>80</v>
      </c>
      <c r="E2285" t="s">
        <v>79</v>
      </c>
      <c r="F2285" t="s">
        <v>68</v>
      </c>
      <c r="G2285" t="s">
        <v>85</v>
      </c>
      <c r="H2285" t="s">
        <v>205</v>
      </c>
      <c r="I2285">
        <v>150697</v>
      </c>
      <c r="J2285">
        <v>289092</v>
      </c>
      <c r="K2285">
        <f t="shared" si="70"/>
        <v>289.09199999999998</v>
      </c>
      <c r="L2285">
        <f t="shared" si="71"/>
        <v>521.27696373472804</v>
      </c>
    </row>
    <row r="2286" spans="1:12" x14ac:dyDescent="0.35">
      <c r="A2286" t="s">
        <v>182</v>
      </c>
      <c r="B2286">
        <v>72139910</v>
      </c>
      <c r="C2286" t="str">
        <f>VLOOKUP(B2286,[1]Sheet1!A$1:C$84,3,FALSE)</f>
        <v>Non Alloy and Other Alloy Wire Rod</v>
      </c>
      <c r="D2286" t="s">
        <v>80</v>
      </c>
      <c r="E2286" t="s">
        <v>79</v>
      </c>
      <c r="F2286" t="s">
        <v>68</v>
      </c>
      <c r="G2286" t="s">
        <v>67</v>
      </c>
      <c r="H2286" t="s">
        <v>205</v>
      </c>
      <c r="I2286">
        <v>614588</v>
      </c>
      <c r="J2286">
        <v>1503975</v>
      </c>
      <c r="K2286">
        <f t="shared" si="70"/>
        <v>1503.9749999999999</v>
      </c>
      <c r="L2286">
        <f t="shared" si="71"/>
        <v>408.64243089147095</v>
      </c>
    </row>
    <row r="2287" spans="1:12" x14ac:dyDescent="0.35">
      <c r="A2287" t="s">
        <v>182</v>
      </c>
      <c r="B2287">
        <v>72139910</v>
      </c>
      <c r="C2287" t="str">
        <f>VLOOKUP(B2287,[1]Sheet1!A$1:C$84,3,FALSE)</f>
        <v>Non Alloy and Other Alloy Wire Rod</v>
      </c>
      <c r="D2287" t="s">
        <v>78</v>
      </c>
      <c r="E2287" t="s">
        <v>77</v>
      </c>
      <c r="F2287" t="s">
        <v>68</v>
      </c>
      <c r="G2287" t="s">
        <v>67</v>
      </c>
      <c r="H2287" t="s">
        <v>205</v>
      </c>
      <c r="I2287">
        <v>34671</v>
      </c>
      <c r="J2287">
        <v>88424</v>
      </c>
      <c r="K2287">
        <f t="shared" si="70"/>
        <v>88.424000000000007</v>
      </c>
      <c r="L2287">
        <f t="shared" si="71"/>
        <v>392.09943001899933</v>
      </c>
    </row>
    <row r="2288" spans="1:12" x14ac:dyDescent="0.35">
      <c r="A2288" t="s">
        <v>182</v>
      </c>
      <c r="B2288">
        <v>72139910</v>
      </c>
      <c r="C2288" t="str">
        <f>VLOOKUP(B2288,[1]Sheet1!A$1:C$84,3,FALSE)</f>
        <v>Non Alloy and Other Alloy Wire Rod</v>
      </c>
      <c r="D2288" t="s">
        <v>74</v>
      </c>
      <c r="E2288" t="s">
        <v>73</v>
      </c>
      <c r="F2288" t="s">
        <v>68</v>
      </c>
      <c r="G2288" t="s">
        <v>67</v>
      </c>
      <c r="H2288" t="s">
        <v>205</v>
      </c>
      <c r="I2288">
        <v>4784</v>
      </c>
      <c r="J2288">
        <v>92</v>
      </c>
      <c r="K2288">
        <f t="shared" si="70"/>
        <v>9.1999999999999998E-2</v>
      </c>
      <c r="L2288">
        <f t="shared" si="71"/>
        <v>52000</v>
      </c>
    </row>
    <row r="2289" spans="1:12" x14ac:dyDescent="0.35">
      <c r="A2289" t="s">
        <v>182</v>
      </c>
      <c r="B2289">
        <v>72139910</v>
      </c>
      <c r="C2289" t="str">
        <f>VLOOKUP(B2289,[1]Sheet1!A$1:C$84,3,FALSE)</f>
        <v>Non Alloy and Other Alloy Wire Rod</v>
      </c>
      <c r="D2289" t="s">
        <v>110</v>
      </c>
      <c r="E2289" t="s">
        <v>109</v>
      </c>
      <c r="F2289" t="s">
        <v>68</v>
      </c>
      <c r="G2289" t="s">
        <v>85</v>
      </c>
      <c r="H2289" t="s">
        <v>205</v>
      </c>
      <c r="I2289">
        <v>32678</v>
      </c>
      <c r="J2289">
        <v>62690</v>
      </c>
      <c r="K2289">
        <f t="shared" si="70"/>
        <v>62.69</v>
      </c>
      <c r="L2289">
        <f t="shared" si="71"/>
        <v>521.26335938746217</v>
      </c>
    </row>
    <row r="2290" spans="1:12" x14ac:dyDescent="0.35">
      <c r="A2290" t="s">
        <v>182</v>
      </c>
      <c r="B2290">
        <v>72139910</v>
      </c>
      <c r="C2290" t="str">
        <f>VLOOKUP(B2290,[1]Sheet1!A$1:C$84,3,FALSE)</f>
        <v>Non Alloy and Other Alloy Wire Rod</v>
      </c>
      <c r="D2290" t="s">
        <v>110</v>
      </c>
      <c r="E2290" t="s">
        <v>109</v>
      </c>
      <c r="F2290" t="s">
        <v>68</v>
      </c>
      <c r="G2290" t="s">
        <v>67</v>
      </c>
      <c r="H2290" t="s">
        <v>205</v>
      </c>
      <c r="I2290">
        <v>470737</v>
      </c>
      <c r="J2290">
        <v>1005523</v>
      </c>
      <c r="K2290">
        <f t="shared" si="70"/>
        <v>1005.523</v>
      </c>
      <c r="L2290">
        <f t="shared" si="71"/>
        <v>468.15139981880077</v>
      </c>
    </row>
    <row r="2291" spans="1:12" x14ac:dyDescent="0.35">
      <c r="A2291" t="s">
        <v>182</v>
      </c>
      <c r="B2291">
        <v>72139910</v>
      </c>
      <c r="C2291" t="str">
        <f>VLOOKUP(B2291,[1]Sheet1!A$1:C$84,3,FALSE)</f>
        <v>Non Alloy and Other Alloy Wire Rod</v>
      </c>
      <c r="D2291" t="s">
        <v>145</v>
      </c>
      <c r="E2291" t="s">
        <v>144</v>
      </c>
      <c r="F2291" t="s">
        <v>68</v>
      </c>
      <c r="G2291" t="s">
        <v>67</v>
      </c>
      <c r="H2291" t="s">
        <v>205</v>
      </c>
      <c r="I2291">
        <v>942</v>
      </c>
      <c r="J2291">
        <v>11</v>
      </c>
      <c r="K2291">
        <f t="shared" si="70"/>
        <v>1.0999999999999999E-2</v>
      </c>
      <c r="L2291">
        <f t="shared" si="71"/>
        <v>85636.363636363647</v>
      </c>
    </row>
    <row r="2292" spans="1:12" x14ac:dyDescent="0.35">
      <c r="A2292" t="s">
        <v>181</v>
      </c>
      <c r="B2292">
        <v>72139990</v>
      </c>
      <c r="C2292" t="str">
        <f>VLOOKUP(B2292,[1]Sheet1!A$1:C$84,3,FALSE)</f>
        <v>Non Alloy and Other Alloy Wire Rod</v>
      </c>
      <c r="D2292" t="s">
        <v>67</v>
      </c>
      <c r="E2292" t="s">
        <v>94</v>
      </c>
      <c r="F2292" t="s">
        <v>68</v>
      </c>
      <c r="G2292" t="s">
        <v>85</v>
      </c>
      <c r="H2292" t="s">
        <v>205</v>
      </c>
      <c r="I2292">
        <v>44626</v>
      </c>
      <c r="J2292">
        <v>75561</v>
      </c>
      <c r="K2292">
        <f t="shared" si="70"/>
        <v>75.561000000000007</v>
      </c>
      <c r="L2292">
        <f t="shared" si="71"/>
        <v>590.59567766440352</v>
      </c>
    </row>
    <row r="2293" spans="1:12" x14ac:dyDescent="0.35">
      <c r="A2293" t="s">
        <v>181</v>
      </c>
      <c r="B2293">
        <v>72139990</v>
      </c>
      <c r="C2293" t="str">
        <f>VLOOKUP(B2293,[1]Sheet1!A$1:C$84,3,FALSE)</f>
        <v>Non Alloy and Other Alloy Wire Rod</v>
      </c>
      <c r="D2293" t="s">
        <v>67</v>
      </c>
      <c r="E2293" t="s">
        <v>94</v>
      </c>
      <c r="F2293" t="s">
        <v>68</v>
      </c>
      <c r="G2293" t="s">
        <v>67</v>
      </c>
      <c r="H2293" t="s">
        <v>205</v>
      </c>
      <c r="I2293">
        <v>176339</v>
      </c>
      <c r="J2293">
        <v>214202</v>
      </c>
      <c r="K2293">
        <f t="shared" si="70"/>
        <v>214.202</v>
      </c>
      <c r="L2293">
        <f t="shared" si="71"/>
        <v>823.23694456634394</v>
      </c>
    </row>
    <row r="2294" spans="1:12" x14ac:dyDescent="0.35">
      <c r="A2294" t="s">
        <v>181</v>
      </c>
      <c r="B2294">
        <v>72139990</v>
      </c>
      <c r="C2294" t="str">
        <f>VLOOKUP(B2294,[1]Sheet1!A$1:C$84,3,FALSE)</f>
        <v>Non Alloy and Other Alloy Wire Rod</v>
      </c>
      <c r="D2294" t="s">
        <v>92</v>
      </c>
      <c r="E2294" t="s">
        <v>91</v>
      </c>
      <c r="F2294" t="s">
        <v>68</v>
      </c>
      <c r="G2294" t="s">
        <v>85</v>
      </c>
      <c r="H2294" t="s">
        <v>205</v>
      </c>
      <c r="I2294">
        <v>144720</v>
      </c>
      <c r="J2294">
        <v>245035</v>
      </c>
      <c r="K2294">
        <f t="shared" si="70"/>
        <v>245.035</v>
      </c>
      <c r="L2294">
        <f t="shared" si="71"/>
        <v>590.60950476462551</v>
      </c>
    </row>
    <row r="2295" spans="1:12" x14ac:dyDescent="0.35">
      <c r="A2295" t="s">
        <v>181</v>
      </c>
      <c r="B2295">
        <v>72139990</v>
      </c>
      <c r="C2295" t="str">
        <f>VLOOKUP(B2295,[1]Sheet1!A$1:C$84,3,FALSE)</f>
        <v>Non Alloy and Other Alloy Wire Rod</v>
      </c>
      <c r="D2295" t="s">
        <v>92</v>
      </c>
      <c r="E2295" t="s">
        <v>91</v>
      </c>
      <c r="F2295" t="s">
        <v>68</v>
      </c>
      <c r="G2295" t="s">
        <v>67</v>
      </c>
      <c r="H2295" t="s">
        <v>205</v>
      </c>
      <c r="I2295">
        <v>3295505</v>
      </c>
      <c r="J2295">
        <v>6742214</v>
      </c>
      <c r="K2295">
        <f t="shared" si="70"/>
        <v>6742.2139999999999</v>
      </c>
      <c r="L2295">
        <f t="shared" si="71"/>
        <v>488.78676944991662</v>
      </c>
    </row>
    <row r="2296" spans="1:12" x14ac:dyDescent="0.35">
      <c r="A2296" t="s">
        <v>181</v>
      </c>
      <c r="B2296">
        <v>72139990</v>
      </c>
      <c r="C2296" t="str">
        <f>VLOOKUP(B2296,[1]Sheet1!A$1:C$84,3,FALSE)</f>
        <v>Non Alloy and Other Alloy Wire Rod</v>
      </c>
      <c r="D2296" t="s">
        <v>89</v>
      </c>
      <c r="E2296" t="s">
        <v>88</v>
      </c>
      <c r="F2296" t="s">
        <v>68</v>
      </c>
      <c r="G2296" t="s">
        <v>85</v>
      </c>
      <c r="H2296" t="s">
        <v>205</v>
      </c>
      <c r="I2296">
        <v>17064</v>
      </c>
      <c r="J2296">
        <v>28891</v>
      </c>
      <c r="K2296">
        <f t="shared" si="70"/>
        <v>28.890999999999998</v>
      </c>
      <c r="L2296">
        <f t="shared" si="71"/>
        <v>590.63376137897615</v>
      </c>
    </row>
    <row r="2297" spans="1:12" x14ac:dyDescent="0.35">
      <c r="A2297" t="s">
        <v>181</v>
      </c>
      <c r="B2297">
        <v>72139990</v>
      </c>
      <c r="C2297" t="str">
        <f>VLOOKUP(B2297,[1]Sheet1!A$1:C$84,3,FALSE)</f>
        <v>Non Alloy and Other Alloy Wire Rod</v>
      </c>
      <c r="D2297" t="s">
        <v>89</v>
      </c>
      <c r="E2297" t="s">
        <v>88</v>
      </c>
      <c r="F2297" t="s">
        <v>68</v>
      </c>
      <c r="G2297" t="s">
        <v>67</v>
      </c>
      <c r="H2297" t="s">
        <v>205</v>
      </c>
      <c r="I2297">
        <v>105175</v>
      </c>
      <c r="J2297">
        <v>199690</v>
      </c>
      <c r="K2297">
        <f t="shared" si="70"/>
        <v>199.69</v>
      </c>
      <c r="L2297">
        <f t="shared" si="71"/>
        <v>526.69137162602033</v>
      </c>
    </row>
    <row r="2298" spans="1:12" x14ac:dyDescent="0.35">
      <c r="A2298" t="s">
        <v>181</v>
      </c>
      <c r="B2298">
        <v>72139990</v>
      </c>
      <c r="C2298" t="str">
        <f>VLOOKUP(B2298,[1]Sheet1!A$1:C$84,3,FALSE)</f>
        <v>Non Alloy and Other Alloy Wire Rod</v>
      </c>
      <c r="D2298" t="s">
        <v>87</v>
      </c>
      <c r="E2298" t="s">
        <v>86</v>
      </c>
      <c r="F2298" t="s">
        <v>68</v>
      </c>
      <c r="G2298" t="s">
        <v>67</v>
      </c>
      <c r="H2298" t="s">
        <v>205</v>
      </c>
      <c r="I2298">
        <v>69</v>
      </c>
      <c r="J2298">
        <v>24</v>
      </c>
      <c r="K2298">
        <f t="shared" si="70"/>
        <v>2.4E-2</v>
      </c>
      <c r="L2298">
        <f t="shared" si="71"/>
        <v>2875</v>
      </c>
    </row>
    <row r="2299" spans="1:12" x14ac:dyDescent="0.35">
      <c r="A2299" t="s">
        <v>181</v>
      </c>
      <c r="B2299">
        <v>72139990</v>
      </c>
      <c r="C2299" t="str">
        <f>VLOOKUP(B2299,[1]Sheet1!A$1:C$84,3,FALSE)</f>
        <v>Non Alloy and Other Alloy Wire Rod</v>
      </c>
      <c r="D2299" t="s">
        <v>80</v>
      </c>
      <c r="E2299" t="s">
        <v>79</v>
      </c>
      <c r="F2299" t="s">
        <v>68</v>
      </c>
      <c r="G2299" t="s">
        <v>85</v>
      </c>
      <c r="H2299" t="s">
        <v>205</v>
      </c>
      <c r="I2299">
        <v>52728</v>
      </c>
      <c r="J2299">
        <v>89277</v>
      </c>
      <c r="K2299">
        <f t="shared" si="70"/>
        <v>89.277000000000001</v>
      </c>
      <c r="L2299">
        <f t="shared" si="71"/>
        <v>590.61124365738101</v>
      </c>
    </row>
    <row r="2300" spans="1:12" x14ac:dyDescent="0.35">
      <c r="A2300" t="s">
        <v>181</v>
      </c>
      <c r="B2300">
        <v>72139990</v>
      </c>
      <c r="C2300" t="str">
        <f>VLOOKUP(B2300,[1]Sheet1!A$1:C$84,3,FALSE)</f>
        <v>Non Alloy and Other Alloy Wire Rod</v>
      </c>
      <c r="D2300" t="s">
        <v>80</v>
      </c>
      <c r="E2300" t="s">
        <v>79</v>
      </c>
      <c r="F2300" t="s">
        <v>68</v>
      </c>
      <c r="G2300" t="s">
        <v>67</v>
      </c>
      <c r="H2300" t="s">
        <v>205</v>
      </c>
      <c r="I2300">
        <v>208830</v>
      </c>
      <c r="J2300">
        <v>353180</v>
      </c>
      <c r="K2300">
        <f t="shared" si="70"/>
        <v>353.18</v>
      </c>
      <c r="L2300">
        <f t="shared" si="71"/>
        <v>591.28489721954804</v>
      </c>
    </row>
    <row r="2301" spans="1:12" x14ac:dyDescent="0.35">
      <c r="A2301" t="s">
        <v>181</v>
      </c>
      <c r="B2301">
        <v>72139990</v>
      </c>
      <c r="C2301" t="str">
        <f>VLOOKUP(B2301,[1]Sheet1!A$1:C$84,3,FALSE)</f>
        <v>Non Alloy and Other Alloy Wire Rod</v>
      </c>
      <c r="D2301" t="s">
        <v>116</v>
      </c>
      <c r="E2301" t="s">
        <v>115</v>
      </c>
      <c r="F2301" t="s">
        <v>68</v>
      </c>
      <c r="G2301" t="s">
        <v>67</v>
      </c>
      <c r="H2301" t="s">
        <v>205</v>
      </c>
      <c r="I2301">
        <v>16772</v>
      </c>
      <c r="J2301">
        <v>18522</v>
      </c>
      <c r="K2301">
        <f t="shared" si="70"/>
        <v>18.521999999999998</v>
      </c>
      <c r="L2301">
        <f t="shared" si="71"/>
        <v>905.51776266061984</v>
      </c>
    </row>
    <row r="2302" spans="1:12" x14ac:dyDescent="0.35">
      <c r="A2302" t="s">
        <v>181</v>
      </c>
      <c r="B2302">
        <v>72139990</v>
      </c>
      <c r="C2302" t="str">
        <f>VLOOKUP(B2302,[1]Sheet1!A$1:C$84,3,FALSE)</f>
        <v>Non Alloy and Other Alloy Wire Rod</v>
      </c>
      <c r="D2302" t="s">
        <v>110</v>
      </c>
      <c r="E2302" t="s">
        <v>109</v>
      </c>
      <c r="F2302" t="s">
        <v>68</v>
      </c>
      <c r="G2302" t="s">
        <v>85</v>
      </c>
      <c r="H2302" t="s">
        <v>205</v>
      </c>
      <c r="I2302">
        <v>15514</v>
      </c>
      <c r="J2302">
        <v>26265</v>
      </c>
      <c r="K2302">
        <f t="shared" si="70"/>
        <v>26.265000000000001</v>
      </c>
      <c r="L2302">
        <f t="shared" si="71"/>
        <v>590.67199695412148</v>
      </c>
    </row>
    <row r="2303" spans="1:12" x14ac:dyDescent="0.35">
      <c r="A2303" t="s">
        <v>181</v>
      </c>
      <c r="B2303">
        <v>72139990</v>
      </c>
      <c r="C2303" t="str">
        <f>VLOOKUP(B2303,[1]Sheet1!A$1:C$84,3,FALSE)</f>
        <v>Non Alloy and Other Alloy Wire Rod</v>
      </c>
      <c r="D2303" t="s">
        <v>110</v>
      </c>
      <c r="E2303" t="s">
        <v>109</v>
      </c>
      <c r="F2303" t="s">
        <v>68</v>
      </c>
      <c r="G2303" t="s">
        <v>67</v>
      </c>
      <c r="H2303" t="s">
        <v>205</v>
      </c>
      <c r="I2303">
        <v>363767</v>
      </c>
      <c r="J2303">
        <v>675775</v>
      </c>
      <c r="K2303">
        <f t="shared" si="70"/>
        <v>675.77499999999998</v>
      </c>
      <c r="L2303">
        <f t="shared" si="71"/>
        <v>538.29603048351896</v>
      </c>
    </row>
    <row r="2304" spans="1:12" x14ac:dyDescent="0.35">
      <c r="A2304" t="s">
        <v>180</v>
      </c>
      <c r="B2304">
        <v>72143000</v>
      </c>
      <c r="C2304" t="str">
        <f>VLOOKUP(B2304,[1]Sheet1!A$1:C$84,3,FALSE)</f>
        <v>Non Alloy and Other Alloy Merchant Bars and Light Sections</v>
      </c>
      <c r="D2304" t="s">
        <v>67</v>
      </c>
      <c r="E2304" t="s">
        <v>94</v>
      </c>
      <c r="F2304" t="s">
        <v>68</v>
      </c>
      <c r="G2304" t="s">
        <v>85</v>
      </c>
      <c r="H2304" t="s">
        <v>205</v>
      </c>
      <c r="I2304">
        <v>343939</v>
      </c>
      <c r="J2304">
        <v>652247</v>
      </c>
      <c r="K2304">
        <f t="shared" si="70"/>
        <v>652.24699999999996</v>
      </c>
      <c r="L2304">
        <f t="shared" si="71"/>
        <v>527.31403900669534</v>
      </c>
    </row>
    <row r="2305" spans="1:12" x14ac:dyDescent="0.35">
      <c r="A2305" t="s">
        <v>180</v>
      </c>
      <c r="B2305">
        <v>72143000</v>
      </c>
      <c r="C2305" t="str">
        <f>VLOOKUP(B2305,[1]Sheet1!A$1:C$84,3,FALSE)</f>
        <v>Non Alloy and Other Alloy Merchant Bars and Light Sections</v>
      </c>
      <c r="D2305" t="s">
        <v>67</v>
      </c>
      <c r="E2305" t="s">
        <v>94</v>
      </c>
      <c r="F2305" t="s">
        <v>68</v>
      </c>
      <c r="G2305" t="s">
        <v>67</v>
      </c>
      <c r="H2305" t="s">
        <v>205</v>
      </c>
      <c r="I2305">
        <v>1238976</v>
      </c>
      <c r="J2305">
        <v>2719347</v>
      </c>
      <c r="K2305">
        <f t="shared" si="70"/>
        <v>2719.3470000000002</v>
      </c>
      <c r="L2305">
        <f t="shared" si="71"/>
        <v>455.6152635173076</v>
      </c>
    </row>
    <row r="2306" spans="1:12" x14ac:dyDescent="0.35">
      <c r="A2306" t="s">
        <v>180</v>
      </c>
      <c r="B2306">
        <v>72143000</v>
      </c>
      <c r="C2306" t="str">
        <f>VLOOKUP(B2306,[1]Sheet1!A$1:C$84,3,FALSE)</f>
        <v>Non Alloy and Other Alloy Merchant Bars and Light Sections</v>
      </c>
      <c r="D2306" t="s">
        <v>92</v>
      </c>
      <c r="E2306" t="s">
        <v>91</v>
      </c>
      <c r="F2306" t="s">
        <v>68</v>
      </c>
      <c r="G2306" t="s">
        <v>85</v>
      </c>
      <c r="H2306" t="s">
        <v>205</v>
      </c>
      <c r="I2306">
        <v>118186</v>
      </c>
      <c r="J2306">
        <v>224127</v>
      </c>
      <c r="K2306">
        <f t="shared" ref="K2306:K2369" si="72">J2306/1000</f>
        <v>224.12700000000001</v>
      </c>
      <c r="L2306">
        <f t="shared" ref="L2306:L2369" si="73">I2306/K2306</f>
        <v>527.31710146479452</v>
      </c>
    </row>
    <row r="2307" spans="1:12" x14ac:dyDescent="0.35">
      <c r="A2307" t="s">
        <v>180</v>
      </c>
      <c r="B2307">
        <v>72143000</v>
      </c>
      <c r="C2307" t="str">
        <f>VLOOKUP(B2307,[1]Sheet1!A$1:C$84,3,FALSE)</f>
        <v>Non Alloy and Other Alloy Merchant Bars and Light Sections</v>
      </c>
      <c r="D2307" t="s">
        <v>92</v>
      </c>
      <c r="E2307" t="s">
        <v>91</v>
      </c>
      <c r="F2307" t="s">
        <v>68</v>
      </c>
      <c r="G2307" t="s">
        <v>67</v>
      </c>
      <c r="H2307" t="s">
        <v>205</v>
      </c>
      <c r="I2307">
        <v>568545</v>
      </c>
      <c r="J2307">
        <v>1278132</v>
      </c>
      <c r="K2307">
        <f t="shared" si="72"/>
        <v>1278.1320000000001</v>
      </c>
      <c r="L2307">
        <f t="shared" si="73"/>
        <v>444.82494765798833</v>
      </c>
    </row>
    <row r="2308" spans="1:12" x14ac:dyDescent="0.35">
      <c r="A2308" t="s">
        <v>180</v>
      </c>
      <c r="B2308">
        <v>72143000</v>
      </c>
      <c r="C2308" t="str">
        <f>VLOOKUP(B2308,[1]Sheet1!A$1:C$84,3,FALSE)</f>
        <v>Non Alloy and Other Alloy Merchant Bars and Light Sections</v>
      </c>
      <c r="D2308" t="s">
        <v>92</v>
      </c>
      <c r="E2308" t="s">
        <v>91</v>
      </c>
      <c r="F2308" t="s">
        <v>68</v>
      </c>
      <c r="G2308" t="s">
        <v>90</v>
      </c>
      <c r="H2308" t="s">
        <v>205</v>
      </c>
      <c r="I2308">
        <v>18331</v>
      </c>
      <c r="J2308">
        <v>24482</v>
      </c>
      <c r="K2308">
        <f t="shared" si="72"/>
        <v>24.481999999999999</v>
      </c>
      <c r="L2308">
        <f t="shared" si="73"/>
        <v>748.75418674944865</v>
      </c>
    </row>
    <row r="2309" spans="1:12" x14ac:dyDescent="0.35">
      <c r="A2309" t="s">
        <v>180</v>
      </c>
      <c r="B2309">
        <v>72143000</v>
      </c>
      <c r="C2309" t="str">
        <f>VLOOKUP(B2309,[1]Sheet1!A$1:C$84,3,FALSE)</f>
        <v>Non Alloy and Other Alloy Merchant Bars and Light Sections</v>
      </c>
      <c r="D2309" t="s">
        <v>89</v>
      </c>
      <c r="E2309" t="s">
        <v>88</v>
      </c>
      <c r="F2309" t="s">
        <v>68</v>
      </c>
      <c r="G2309" t="s">
        <v>85</v>
      </c>
      <c r="H2309" t="s">
        <v>205</v>
      </c>
      <c r="I2309">
        <v>68017</v>
      </c>
      <c r="J2309">
        <v>128986</v>
      </c>
      <c r="K2309">
        <f t="shared" si="72"/>
        <v>128.98599999999999</v>
      </c>
      <c r="L2309">
        <f t="shared" si="73"/>
        <v>527.32079450483002</v>
      </c>
    </row>
    <row r="2310" spans="1:12" x14ac:dyDescent="0.35">
      <c r="A2310" t="s">
        <v>180</v>
      </c>
      <c r="B2310">
        <v>72143000</v>
      </c>
      <c r="C2310" t="str">
        <f>VLOOKUP(B2310,[1]Sheet1!A$1:C$84,3,FALSE)</f>
        <v>Non Alloy and Other Alloy Merchant Bars and Light Sections</v>
      </c>
      <c r="D2310" t="s">
        <v>89</v>
      </c>
      <c r="E2310" t="s">
        <v>88</v>
      </c>
      <c r="F2310" t="s">
        <v>68</v>
      </c>
      <c r="G2310" t="s">
        <v>67</v>
      </c>
      <c r="H2310" t="s">
        <v>205</v>
      </c>
      <c r="I2310">
        <v>294256</v>
      </c>
      <c r="J2310">
        <v>514755</v>
      </c>
      <c r="K2310">
        <f t="shared" si="72"/>
        <v>514.755</v>
      </c>
      <c r="L2310">
        <f t="shared" si="73"/>
        <v>571.64282037085604</v>
      </c>
    </row>
    <row r="2311" spans="1:12" x14ac:dyDescent="0.35">
      <c r="A2311" t="s">
        <v>180</v>
      </c>
      <c r="B2311">
        <v>72143000</v>
      </c>
      <c r="C2311" t="str">
        <f>VLOOKUP(B2311,[1]Sheet1!A$1:C$84,3,FALSE)</f>
        <v>Non Alloy and Other Alloy Merchant Bars and Light Sections</v>
      </c>
      <c r="D2311" t="s">
        <v>87</v>
      </c>
      <c r="E2311" t="s">
        <v>86</v>
      </c>
      <c r="F2311" t="s">
        <v>68</v>
      </c>
      <c r="G2311" t="s">
        <v>85</v>
      </c>
      <c r="H2311" t="s">
        <v>205</v>
      </c>
      <c r="I2311">
        <v>52688</v>
      </c>
      <c r="J2311">
        <v>99918</v>
      </c>
      <c r="K2311">
        <f t="shared" si="72"/>
        <v>99.918000000000006</v>
      </c>
      <c r="L2311">
        <f t="shared" si="73"/>
        <v>527.31239616485516</v>
      </c>
    </row>
    <row r="2312" spans="1:12" x14ac:dyDescent="0.35">
      <c r="A2312" t="s">
        <v>180</v>
      </c>
      <c r="B2312">
        <v>72143000</v>
      </c>
      <c r="C2312" t="str">
        <f>VLOOKUP(B2312,[1]Sheet1!A$1:C$84,3,FALSE)</f>
        <v>Non Alloy and Other Alloy Merchant Bars and Light Sections</v>
      </c>
      <c r="D2312" t="s">
        <v>87</v>
      </c>
      <c r="E2312" t="s">
        <v>86</v>
      </c>
      <c r="F2312" t="s">
        <v>68</v>
      </c>
      <c r="G2312" t="s">
        <v>67</v>
      </c>
      <c r="H2312" t="s">
        <v>205</v>
      </c>
      <c r="I2312">
        <v>2275650</v>
      </c>
      <c r="J2312">
        <v>5324844</v>
      </c>
      <c r="K2312">
        <f t="shared" si="72"/>
        <v>5324.8440000000001</v>
      </c>
      <c r="L2312">
        <f t="shared" si="73"/>
        <v>427.36463265402705</v>
      </c>
    </row>
    <row r="2313" spans="1:12" x14ac:dyDescent="0.35">
      <c r="A2313" t="s">
        <v>180</v>
      </c>
      <c r="B2313">
        <v>72143000</v>
      </c>
      <c r="C2313" t="str">
        <f>VLOOKUP(B2313,[1]Sheet1!A$1:C$84,3,FALSE)</f>
        <v>Non Alloy and Other Alloy Merchant Bars and Light Sections</v>
      </c>
      <c r="D2313" t="s">
        <v>87</v>
      </c>
      <c r="E2313" t="s">
        <v>86</v>
      </c>
      <c r="F2313" t="s">
        <v>68</v>
      </c>
      <c r="G2313" t="s">
        <v>84</v>
      </c>
      <c r="H2313" t="s">
        <v>205</v>
      </c>
      <c r="I2313">
        <v>164462</v>
      </c>
      <c r="J2313">
        <v>344911</v>
      </c>
      <c r="K2313">
        <f t="shared" si="72"/>
        <v>344.911</v>
      </c>
      <c r="L2313">
        <f t="shared" si="73"/>
        <v>476.82445616405391</v>
      </c>
    </row>
    <row r="2314" spans="1:12" x14ac:dyDescent="0.35">
      <c r="A2314" t="s">
        <v>180</v>
      </c>
      <c r="B2314">
        <v>72143000</v>
      </c>
      <c r="C2314" t="str">
        <f>VLOOKUP(B2314,[1]Sheet1!A$1:C$84,3,FALSE)</f>
        <v>Non Alloy and Other Alloy Merchant Bars and Light Sections</v>
      </c>
      <c r="D2314" t="s">
        <v>80</v>
      </c>
      <c r="E2314" t="s">
        <v>79</v>
      </c>
      <c r="F2314" t="s">
        <v>68</v>
      </c>
      <c r="G2314" t="s">
        <v>85</v>
      </c>
      <c r="H2314" t="s">
        <v>205</v>
      </c>
      <c r="I2314">
        <v>19726</v>
      </c>
      <c r="J2314">
        <v>37409</v>
      </c>
      <c r="K2314">
        <f t="shared" si="72"/>
        <v>37.408999999999999</v>
      </c>
      <c r="L2314">
        <f t="shared" si="73"/>
        <v>527.30626319869555</v>
      </c>
    </row>
    <row r="2315" spans="1:12" x14ac:dyDescent="0.35">
      <c r="A2315" t="s">
        <v>180</v>
      </c>
      <c r="B2315">
        <v>72143000</v>
      </c>
      <c r="C2315" t="str">
        <f>VLOOKUP(B2315,[1]Sheet1!A$1:C$84,3,FALSE)</f>
        <v>Non Alloy and Other Alloy Merchant Bars and Light Sections</v>
      </c>
      <c r="D2315" t="s">
        <v>80</v>
      </c>
      <c r="E2315" t="s">
        <v>79</v>
      </c>
      <c r="F2315" t="s">
        <v>68</v>
      </c>
      <c r="G2315" t="s">
        <v>67</v>
      </c>
      <c r="H2315" t="s">
        <v>205</v>
      </c>
      <c r="I2315">
        <v>668402</v>
      </c>
      <c r="J2315">
        <v>1679466</v>
      </c>
      <c r="K2315">
        <f t="shared" si="72"/>
        <v>1679.4659999999999</v>
      </c>
      <c r="L2315">
        <f t="shared" si="73"/>
        <v>397.98483565609547</v>
      </c>
    </row>
    <row r="2316" spans="1:12" x14ac:dyDescent="0.35">
      <c r="A2316" t="s">
        <v>180</v>
      </c>
      <c r="B2316">
        <v>72143000</v>
      </c>
      <c r="C2316" t="str">
        <f>VLOOKUP(B2316,[1]Sheet1!A$1:C$84,3,FALSE)</f>
        <v>Non Alloy and Other Alloy Merchant Bars and Light Sections</v>
      </c>
      <c r="D2316" t="s">
        <v>110</v>
      </c>
      <c r="E2316" t="s">
        <v>109</v>
      </c>
      <c r="F2316" t="s">
        <v>68</v>
      </c>
      <c r="G2316" t="s">
        <v>85</v>
      </c>
      <c r="H2316" t="s">
        <v>205</v>
      </c>
      <c r="I2316">
        <v>92023</v>
      </c>
      <c r="J2316">
        <v>174515</v>
      </c>
      <c r="K2316">
        <f t="shared" si="72"/>
        <v>174.51499999999999</v>
      </c>
      <c r="L2316">
        <f t="shared" si="73"/>
        <v>527.30710827149528</v>
      </c>
    </row>
    <row r="2317" spans="1:12" x14ac:dyDescent="0.35">
      <c r="A2317" t="s">
        <v>180</v>
      </c>
      <c r="B2317">
        <v>72143000</v>
      </c>
      <c r="C2317" t="str">
        <f>VLOOKUP(B2317,[1]Sheet1!A$1:C$84,3,FALSE)</f>
        <v>Non Alloy and Other Alloy Merchant Bars and Light Sections</v>
      </c>
      <c r="D2317" t="s">
        <v>110</v>
      </c>
      <c r="E2317" t="s">
        <v>109</v>
      </c>
      <c r="F2317" t="s">
        <v>68</v>
      </c>
      <c r="G2317" t="s">
        <v>67</v>
      </c>
      <c r="H2317" t="s">
        <v>205</v>
      </c>
      <c r="I2317">
        <v>647781</v>
      </c>
      <c r="J2317">
        <v>1158250</v>
      </c>
      <c r="K2317">
        <f t="shared" si="72"/>
        <v>1158.25</v>
      </c>
      <c r="L2317">
        <f t="shared" si="73"/>
        <v>559.27563134038417</v>
      </c>
    </row>
    <row r="2318" spans="1:12" x14ac:dyDescent="0.35">
      <c r="A2318" t="s">
        <v>179</v>
      </c>
      <c r="B2318">
        <v>72149110</v>
      </c>
      <c r="C2318" t="str">
        <f>VLOOKUP(B2318,[1]Sheet1!A$1:C$84,3,FALSE)</f>
        <v>Non Alloy and Other Alloy Merchant Bars and Light Sections</v>
      </c>
      <c r="D2318" t="s">
        <v>67</v>
      </c>
      <c r="E2318" t="s">
        <v>94</v>
      </c>
      <c r="F2318" t="s">
        <v>68</v>
      </c>
      <c r="G2318" t="s">
        <v>85</v>
      </c>
      <c r="H2318" t="s">
        <v>205</v>
      </c>
      <c r="I2318">
        <v>2048470</v>
      </c>
      <c r="J2318">
        <v>4372879</v>
      </c>
      <c r="K2318">
        <f t="shared" si="72"/>
        <v>4372.8789999999999</v>
      </c>
      <c r="L2318">
        <f t="shared" si="73"/>
        <v>468.44881827281296</v>
      </c>
    </row>
    <row r="2319" spans="1:12" x14ac:dyDescent="0.35">
      <c r="A2319" t="s">
        <v>179</v>
      </c>
      <c r="B2319">
        <v>72149110</v>
      </c>
      <c r="C2319" t="str">
        <f>VLOOKUP(B2319,[1]Sheet1!A$1:C$84,3,FALSE)</f>
        <v>Non Alloy and Other Alloy Merchant Bars and Light Sections</v>
      </c>
      <c r="D2319" t="s">
        <v>67</v>
      </c>
      <c r="E2319" t="s">
        <v>94</v>
      </c>
      <c r="F2319" t="s">
        <v>68</v>
      </c>
      <c r="G2319" t="s">
        <v>67</v>
      </c>
      <c r="H2319" t="s">
        <v>205</v>
      </c>
      <c r="I2319">
        <v>6989490</v>
      </c>
      <c r="J2319">
        <v>16613362</v>
      </c>
      <c r="K2319">
        <f t="shared" si="72"/>
        <v>16613.362000000001</v>
      </c>
      <c r="L2319">
        <f t="shared" si="73"/>
        <v>420.71496425588026</v>
      </c>
    </row>
    <row r="2320" spans="1:12" x14ac:dyDescent="0.35">
      <c r="A2320" t="s">
        <v>179</v>
      </c>
      <c r="B2320">
        <v>72149110</v>
      </c>
      <c r="C2320" t="str">
        <f>VLOOKUP(B2320,[1]Sheet1!A$1:C$84,3,FALSE)</f>
        <v>Non Alloy and Other Alloy Merchant Bars and Light Sections</v>
      </c>
      <c r="D2320" t="s">
        <v>72</v>
      </c>
      <c r="E2320" t="s">
        <v>93</v>
      </c>
      <c r="F2320" t="s">
        <v>68</v>
      </c>
      <c r="G2320" t="s">
        <v>85</v>
      </c>
      <c r="H2320" t="s">
        <v>205</v>
      </c>
      <c r="I2320">
        <v>14270</v>
      </c>
      <c r="J2320">
        <v>30465</v>
      </c>
      <c r="K2320">
        <f t="shared" si="72"/>
        <v>30.465</v>
      </c>
      <c r="L2320">
        <f t="shared" si="73"/>
        <v>468.40636796323651</v>
      </c>
    </row>
    <row r="2321" spans="1:12" x14ac:dyDescent="0.35">
      <c r="A2321" t="s">
        <v>179</v>
      </c>
      <c r="B2321">
        <v>72149110</v>
      </c>
      <c r="C2321" t="str">
        <f>VLOOKUP(B2321,[1]Sheet1!A$1:C$84,3,FALSE)</f>
        <v>Non Alloy and Other Alloy Merchant Bars and Light Sections</v>
      </c>
      <c r="D2321" t="s">
        <v>72</v>
      </c>
      <c r="E2321" t="s">
        <v>93</v>
      </c>
      <c r="F2321" t="s">
        <v>68</v>
      </c>
      <c r="G2321" t="s">
        <v>67</v>
      </c>
      <c r="H2321" t="s">
        <v>205</v>
      </c>
      <c r="I2321">
        <v>69319</v>
      </c>
      <c r="J2321">
        <v>158116</v>
      </c>
      <c r="K2321">
        <f t="shared" si="72"/>
        <v>158.11600000000001</v>
      </c>
      <c r="L2321">
        <f t="shared" si="73"/>
        <v>438.40598041943883</v>
      </c>
    </row>
    <row r="2322" spans="1:12" x14ac:dyDescent="0.35">
      <c r="A2322" t="s">
        <v>179</v>
      </c>
      <c r="B2322">
        <v>72149110</v>
      </c>
      <c r="C2322" t="str">
        <f>VLOOKUP(B2322,[1]Sheet1!A$1:C$84,3,FALSE)</f>
        <v>Non Alloy and Other Alloy Merchant Bars and Light Sections</v>
      </c>
      <c r="D2322" t="s">
        <v>92</v>
      </c>
      <c r="E2322" t="s">
        <v>91</v>
      </c>
      <c r="F2322" t="s">
        <v>68</v>
      </c>
      <c r="G2322" t="s">
        <v>85</v>
      </c>
      <c r="H2322" t="s">
        <v>205</v>
      </c>
      <c r="I2322">
        <v>18006</v>
      </c>
      <c r="J2322">
        <v>38437</v>
      </c>
      <c r="K2322">
        <f t="shared" si="72"/>
        <v>38.436999999999998</v>
      </c>
      <c r="L2322">
        <f t="shared" si="73"/>
        <v>468.45487420974587</v>
      </c>
    </row>
    <row r="2323" spans="1:12" x14ac:dyDescent="0.35">
      <c r="A2323" t="s">
        <v>179</v>
      </c>
      <c r="B2323">
        <v>72149110</v>
      </c>
      <c r="C2323" t="str">
        <f>VLOOKUP(B2323,[1]Sheet1!A$1:C$84,3,FALSE)</f>
        <v>Non Alloy and Other Alloy Merchant Bars and Light Sections</v>
      </c>
      <c r="D2323" t="s">
        <v>92</v>
      </c>
      <c r="E2323" t="s">
        <v>91</v>
      </c>
      <c r="F2323" t="s">
        <v>68</v>
      </c>
      <c r="G2323" t="s">
        <v>67</v>
      </c>
      <c r="H2323" t="s">
        <v>205</v>
      </c>
      <c r="I2323">
        <v>85164</v>
      </c>
      <c r="J2323">
        <v>175589</v>
      </c>
      <c r="K2323">
        <f t="shared" si="72"/>
        <v>175.589</v>
      </c>
      <c r="L2323">
        <f t="shared" si="73"/>
        <v>485.018993217115</v>
      </c>
    </row>
    <row r="2324" spans="1:12" x14ac:dyDescent="0.35">
      <c r="A2324" t="s">
        <v>179</v>
      </c>
      <c r="B2324">
        <v>72149110</v>
      </c>
      <c r="C2324" t="str">
        <f>VLOOKUP(B2324,[1]Sheet1!A$1:C$84,3,FALSE)</f>
        <v>Non Alloy and Other Alloy Merchant Bars and Light Sections</v>
      </c>
      <c r="D2324" t="s">
        <v>89</v>
      </c>
      <c r="E2324" t="s">
        <v>88</v>
      </c>
      <c r="F2324" t="s">
        <v>68</v>
      </c>
      <c r="G2324" t="s">
        <v>85</v>
      </c>
      <c r="H2324" t="s">
        <v>205</v>
      </c>
      <c r="I2324">
        <v>332137</v>
      </c>
      <c r="J2324">
        <v>709016</v>
      </c>
      <c r="K2324">
        <f t="shared" si="72"/>
        <v>709.01599999999996</v>
      </c>
      <c r="L2324">
        <f t="shared" si="73"/>
        <v>468.44782064156522</v>
      </c>
    </row>
    <row r="2325" spans="1:12" x14ac:dyDescent="0.35">
      <c r="A2325" t="s">
        <v>179</v>
      </c>
      <c r="B2325">
        <v>72149110</v>
      </c>
      <c r="C2325" t="str">
        <f>VLOOKUP(B2325,[1]Sheet1!A$1:C$84,3,FALSE)</f>
        <v>Non Alloy and Other Alloy Merchant Bars and Light Sections</v>
      </c>
      <c r="D2325" t="s">
        <v>89</v>
      </c>
      <c r="E2325" t="s">
        <v>88</v>
      </c>
      <c r="F2325" t="s">
        <v>68</v>
      </c>
      <c r="G2325" t="s">
        <v>67</v>
      </c>
      <c r="H2325" t="s">
        <v>205</v>
      </c>
      <c r="I2325">
        <v>683553</v>
      </c>
      <c r="J2325">
        <v>1792113</v>
      </c>
      <c r="K2325">
        <f t="shared" si="72"/>
        <v>1792.1130000000001</v>
      </c>
      <c r="L2325">
        <f t="shared" si="73"/>
        <v>381.42293482609631</v>
      </c>
    </row>
    <row r="2326" spans="1:12" x14ac:dyDescent="0.35">
      <c r="A2326" t="s">
        <v>179</v>
      </c>
      <c r="B2326">
        <v>72149110</v>
      </c>
      <c r="C2326" t="str">
        <f>VLOOKUP(B2326,[1]Sheet1!A$1:C$84,3,FALSE)</f>
        <v>Non Alloy and Other Alloy Merchant Bars and Light Sections</v>
      </c>
      <c r="D2326" t="s">
        <v>87</v>
      </c>
      <c r="E2326" t="s">
        <v>86</v>
      </c>
      <c r="F2326" t="s">
        <v>68</v>
      </c>
      <c r="G2326" t="s">
        <v>85</v>
      </c>
      <c r="H2326" t="s">
        <v>205</v>
      </c>
      <c r="I2326">
        <v>4178</v>
      </c>
      <c r="J2326">
        <v>8920</v>
      </c>
      <c r="K2326">
        <f t="shared" si="72"/>
        <v>8.92</v>
      </c>
      <c r="L2326">
        <f t="shared" si="73"/>
        <v>468.38565022421523</v>
      </c>
    </row>
    <row r="2327" spans="1:12" x14ac:dyDescent="0.35">
      <c r="A2327" t="s">
        <v>179</v>
      </c>
      <c r="B2327">
        <v>72149110</v>
      </c>
      <c r="C2327" t="str">
        <f>VLOOKUP(B2327,[1]Sheet1!A$1:C$84,3,FALSE)</f>
        <v>Non Alloy and Other Alloy Merchant Bars and Light Sections</v>
      </c>
      <c r="D2327" t="s">
        <v>87</v>
      </c>
      <c r="E2327" t="s">
        <v>86</v>
      </c>
      <c r="F2327" t="s">
        <v>68</v>
      </c>
      <c r="G2327" t="s">
        <v>67</v>
      </c>
      <c r="H2327" t="s">
        <v>205</v>
      </c>
      <c r="I2327">
        <v>208872</v>
      </c>
      <c r="J2327">
        <v>387426</v>
      </c>
      <c r="K2327">
        <f t="shared" si="72"/>
        <v>387.42599999999999</v>
      </c>
      <c r="L2327">
        <f t="shared" si="73"/>
        <v>539.12747208499172</v>
      </c>
    </row>
    <row r="2328" spans="1:12" x14ac:dyDescent="0.35">
      <c r="A2328" t="s">
        <v>179</v>
      </c>
      <c r="B2328">
        <v>72149110</v>
      </c>
      <c r="C2328" t="str">
        <f>VLOOKUP(B2328,[1]Sheet1!A$1:C$84,3,FALSE)</f>
        <v>Non Alloy and Other Alloy Merchant Bars and Light Sections</v>
      </c>
      <c r="D2328" t="s">
        <v>84</v>
      </c>
      <c r="E2328" t="s">
        <v>83</v>
      </c>
      <c r="F2328" t="s">
        <v>68</v>
      </c>
      <c r="G2328" t="s">
        <v>85</v>
      </c>
      <c r="H2328" t="s">
        <v>205</v>
      </c>
      <c r="I2328">
        <v>10242</v>
      </c>
      <c r="J2328">
        <v>21864</v>
      </c>
      <c r="K2328">
        <f t="shared" si="72"/>
        <v>21.864000000000001</v>
      </c>
      <c r="L2328">
        <f t="shared" si="73"/>
        <v>468.44127332601533</v>
      </c>
    </row>
    <row r="2329" spans="1:12" x14ac:dyDescent="0.35">
      <c r="A2329" t="s">
        <v>179</v>
      </c>
      <c r="B2329">
        <v>72149110</v>
      </c>
      <c r="C2329" t="str">
        <f>VLOOKUP(B2329,[1]Sheet1!A$1:C$84,3,FALSE)</f>
        <v>Non Alloy and Other Alloy Merchant Bars and Light Sections</v>
      </c>
      <c r="D2329" t="s">
        <v>84</v>
      </c>
      <c r="E2329" t="s">
        <v>83</v>
      </c>
      <c r="F2329" t="s">
        <v>68</v>
      </c>
      <c r="G2329" t="s">
        <v>67</v>
      </c>
      <c r="H2329" t="s">
        <v>205</v>
      </c>
      <c r="I2329">
        <v>8624</v>
      </c>
      <c r="J2329">
        <v>32455</v>
      </c>
      <c r="K2329">
        <f t="shared" si="72"/>
        <v>32.454999999999998</v>
      </c>
      <c r="L2329">
        <f t="shared" si="73"/>
        <v>265.72176860268064</v>
      </c>
    </row>
    <row r="2330" spans="1:12" x14ac:dyDescent="0.35">
      <c r="A2330" t="s">
        <v>179</v>
      </c>
      <c r="B2330">
        <v>72149110</v>
      </c>
      <c r="C2330" t="str">
        <f>VLOOKUP(B2330,[1]Sheet1!A$1:C$84,3,FALSE)</f>
        <v>Non Alloy and Other Alloy Merchant Bars and Light Sections</v>
      </c>
      <c r="D2330" t="s">
        <v>80</v>
      </c>
      <c r="E2330" t="s">
        <v>79</v>
      </c>
      <c r="F2330" t="s">
        <v>68</v>
      </c>
      <c r="G2330" t="s">
        <v>85</v>
      </c>
      <c r="H2330" t="s">
        <v>205</v>
      </c>
      <c r="I2330">
        <v>112353</v>
      </c>
      <c r="J2330">
        <v>239844</v>
      </c>
      <c r="K2330">
        <f t="shared" si="72"/>
        <v>239.84399999999999</v>
      </c>
      <c r="L2330">
        <f t="shared" si="73"/>
        <v>468.44198729173962</v>
      </c>
    </row>
    <row r="2331" spans="1:12" x14ac:dyDescent="0.35">
      <c r="A2331" t="s">
        <v>179</v>
      </c>
      <c r="B2331">
        <v>72149110</v>
      </c>
      <c r="C2331" t="str">
        <f>VLOOKUP(B2331,[1]Sheet1!A$1:C$84,3,FALSE)</f>
        <v>Non Alloy and Other Alloy Merchant Bars and Light Sections</v>
      </c>
      <c r="D2331" t="s">
        <v>80</v>
      </c>
      <c r="E2331" t="s">
        <v>79</v>
      </c>
      <c r="F2331" t="s">
        <v>68</v>
      </c>
      <c r="G2331" t="s">
        <v>67</v>
      </c>
      <c r="H2331" t="s">
        <v>205</v>
      </c>
      <c r="I2331">
        <v>4412937</v>
      </c>
      <c r="J2331">
        <v>11866220</v>
      </c>
      <c r="K2331">
        <f t="shared" si="72"/>
        <v>11866.22</v>
      </c>
      <c r="L2331">
        <f t="shared" si="73"/>
        <v>371.89071161667323</v>
      </c>
    </row>
    <row r="2332" spans="1:12" x14ac:dyDescent="0.35">
      <c r="A2332" t="s">
        <v>179</v>
      </c>
      <c r="B2332">
        <v>72149110</v>
      </c>
      <c r="C2332" t="str">
        <f>VLOOKUP(B2332,[1]Sheet1!A$1:C$84,3,FALSE)</f>
        <v>Non Alloy and Other Alloy Merchant Bars and Light Sections</v>
      </c>
      <c r="D2332" t="s">
        <v>78</v>
      </c>
      <c r="E2332" t="s">
        <v>77</v>
      </c>
      <c r="F2332" t="s">
        <v>68</v>
      </c>
      <c r="G2332" t="s">
        <v>85</v>
      </c>
      <c r="H2332" t="s">
        <v>205</v>
      </c>
      <c r="I2332">
        <v>1398</v>
      </c>
      <c r="J2332">
        <v>2985</v>
      </c>
      <c r="K2332">
        <f t="shared" si="72"/>
        <v>2.9849999999999999</v>
      </c>
      <c r="L2332">
        <f t="shared" si="73"/>
        <v>468.3417085427136</v>
      </c>
    </row>
    <row r="2333" spans="1:12" x14ac:dyDescent="0.35">
      <c r="A2333" t="s">
        <v>179</v>
      </c>
      <c r="B2333">
        <v>72149110</v>
      </c>
      <c r="C2333" t="str">
        <f>VLOOKUP(B2333,[1]Sheet1!A$1:C$84,3,FALSE)</f>
        <v>Non Alloy and Other Alloy Merchant Bars and Light Sections</v>
      </c>
      <c r="D2333" t="s">
        <v>78</v>
      </c>
      <c r="E2333" t="s">
        <v>77</v>
      </c>
      <c r="F2333" t="s">
        <v>68</v>
      </c>
      <c r="G2333" t="s">
        <v>67</v>
      </c>
      <c r="H2333" t="s">
        <v>205</v>
      </c>
      <c r="I2333">
        <v>8105</v>
      </c>
      <c r="J2333">
        <v>20962</v>
      </c>
      <c r="K2333">
        <f t="shared" si="72"/>
        <v>20.962</v>
      </c>
      <c r="L2333">
        <f t="shared" si="73"/>
        <v>386.65203701936838</v>
      </c>
    </row>
    <row r="2334" spans="1:12" x14ac:dyDescent="0.35">
      <c r="A2334" t="s">
        <v>179</v>
      </c>
      <c r="B2334">
        <v>72149110</v>
      </c>
      <c r="C2334" t="str">
        <f>VLOOKUP(B2334,[1]Sheet1!A$1:C$84,3,FALSE)</f>
        <v>Non Alloy and Other Alloy Merchant Bars and Light Sections</v>
      </c>
      <c r="D2334" t="s">
        <v>76</v>
      </c>
      <c r="E2334" t="s">
        <v>75</v>
      </c>
      <c r="F2334" t="s">
        <v>68</v>
      </c>
      <c r="G2334" t="s">
        <v>85</v>
      </c>
      <c r="H2334" t="s">
        <v>205</v>
      </c>
      <c r="I2334">
        <v>361888</v>
      </c>
      <c r="J2334">
        <v>772521</v>
      </c>
      <c r="K2334">
        <f t="shared" si="72"/>
        <v>772.52099999999996</v>
      </c>
      <c r="L2334">
        <f t="shared" si="73"/>
        <v>468.45069583868923</v>
      </c>
    </row>
    <row r="2335" spans="1:12" x14ac:dyDescent="0.35">
      <c r="A2335" t="s">
        <v>179</v>
      </c>
      <c r="B2335">
        <v>72149110</v>
      </c>
      <c r="C2335" t="str">
        <f>VLOOKUP(B2335,[1]Sheet1!A$1:C$84,3,FALSE)</f>
        <v>Non Alloy and Other Alloy Merchant Bars and Light Sections</v>
      </c>
      <c r="D2335" t="s">
        <v>76</v>
      </c>
      <c r="E2335" t="s">
        <v>75</v>
      </c>
      <c r="F2335" t="s">
        <v>68</v>
      </c>
      <c r="G2335" t="s">
        <v>67</v>
      </c>
      <c r="H2335" t="s">
        <v>205</v>
      </c>
      <c r="I2335">
        <v>1163365</v>
      </c>
      <c r="J2335">
        <v>2590823</v>
      </c>
      <c r="K2335">
        <f t="shared" si="72"/>
        <v>2590.8229999999999</v>
      </c>
      <c r="L2335">
        <f t="shared" si="73"/>
        <v>449.03299067516389</v>
      </c>
    </row>
    <row r="2336" spans="1:12" x14ac:dyDescent="0.35">
      <c r="A2336" t="s">
        <v>179</v>
      </c>
      <c r="B2336">
        <v>72149110</v>
      </c>
      <c r="C2336" t="str">
        <f>VLOOKUP(B2336,[1]Sheet1!A$1:C$84,3,FALSE)</f>
        <v>Non Alloy and Other Alloy Merchant Bars and Light Sections</v>
      </c>
      <c r="D2336" t="s">
        <v>97</v>
      </c>
      <c r="E2336" t="s">
        <v>96</v>
      </c>
      <c r="F2336" t="s">
        <v>68</v>
      </c>
      <c r="G2336" t="s">
        <v>67</v>
      </c>
      <c r="H2336" t="s">
        <v>205</v>
      </c>
      <c r="I2336">
        <v>1</v>
      </c>
      <c r="J2336">
        <v>1</v>
      </c>
      <c r="K2336">
        <f t="shared" si="72"/>
        <v>1E-3</v>
      </c>
      <c r="L2336">
        <f t="shared" si="73"/>
        <v>1000</v>
      </c>
    </row>
    <row r="2337" spans="1:12" x14ac:dyDescent="0.35">
      <c r="A2337" t="s">
        <v>178</v>
      </c>
      <c r="B2337">
        <v>72149190</v>
      </c>
      <c r="C2337" t="str">
        <f>VLOOKUP(B2337,[1]Sheet1!A$1:C$84,3,FALSE)</f>
        <v>Non Alloy and Other Alloy Merchant Bars and Light Sections</v>
      </c>
      <c r="D2337" t="s">
        <v>67</v>
      </c>
      <c r="E2337" t="s">
        <v>94</v>
      </c>
      <c r="F2337" t="s">
        <v>68</v>
      </c>
      <c r="G2337" t="s">
        <v>67</v>
      </c>
      <c r="H2337" t="s">
        <v>205</v>
      </c>
      <c r="I2337">
        <v>421</v>
      </c>
      <c r="J2337">
        <v>72</v>
      </c>
      <c r="K2337">
        <f t="shared" si="72"/>
        <v>7.1999999999999995E-2</v>
      </c>
      <c r="L2337">
        <f t="shared" si="73"/>
        <v>5847.2222222222226</v>
      </c>
    </row>
    <row r="2338" spans="1:12" x14ac:dyDescent="0.35">
      <c r="A2338" t="s">
        <v>178</v>
      </c>
      <c r="B2338">
        <v>72149190</v>
      </c>
      <c r="C2338" t="str">
        <f>VLOOKUP(B2338,[1]Sheet1!A$1:C$84,3,FALSE)</f>
        <v>Non Alloy and Other Alloy Merchant Bars and Light Sections</v>
      </c>
      <c r="D2338" t="s">
        <v>92</v>
      </c>
      <c r="E2338" t="s">
        <v>91</v>
      </c>
      <c r="F2338" t="s">
        <v>68</v>
      </c>
      <c r="G2338" t="s">
        <v>85</v>
      </c>
      <c r="H2338" t="s">
        <v>205</v>
      </c>
      <c r="I2338">
        <v>10886</v>
      </c>
      <c r="J2338">
        <v>20116</v>
      </c>
      <c r="K2338">
        <f t="shared" si="72"/>
        <v>20.116</v>
      </c>
      <c r="L2338">
        <f t="shared" si="73"/>
        <v>541.16126466494336</v>
      </c>
    </row>
    <row r="2339" spans="1:12" x14ac:dyDescent="0.35">
      <c r="A2339" t="s">
        <v>178</v>
      </c>
      <c r="B2339">
        <v>72149190</v>
      </c>
      <c r="C2339" t="str">
        <f>VLOOKUP(B2339,[1]Sheet1!A$1:C$84,3,FALSE)</f>
        <v>Non Alloy and Other Alloy Merchant Bars and Light Sections</v>
      </c>
      <c r="D2339" t="s">
        <v>92</v>
      </c>
      <c r="E2339" t="s">
        <v>91</v>
      </c>
      <c r="F2339" t="s">
        <v>68</v>
      </c>
      <c r="G2339" t="s">
        <v>67</v>
      </c>
      <c r="H2339" t="s">
        <v>205</v>
      </c>
      <c r="I2339">
        <v>73277</v>
      </c>
      <c r="J2339">
        <v>99601</v>
      </c>
      <c r="K2339">
        <f t="shared" si="72"/>
        <v>99.600999999999999</v>
      </c>
      <c r="L2339">
        <f t="shared" si="73"/>
        <v>735.70546480457028</v>
      </c>
    </row>
    <row r="2340" spans="1:12" x14ac:dyDescent="0.35">
      <c r="A2340" t="s">
        <v>178</v>
      </c>
      <c r="B2340">
        <v>72149190</v>
      </c>
      <c r="C2340" t="str">
        <f>VLOOKUP(B2340,[1]Sheet1!A$1:C$84,3,FALSE)</f>
        <v>Non Alloy and Other Alloy Merchant Bars and Light Sections</v>
      </c>
      <c r="D2340" t="s">
        <v>89</v>
      </c>
      <c r="E2340" t="s">
        <v>88</v>
      </c>
      <c r="F2340" t="s">
        <v>68</v>
      </c>
      <c r="G2340" t="s">
        <v>85</v>
      </c>
      <c r="H2340" t="s">
        <v>205</v>
      </c>
      <c r="I2340">
        <v>12917</v>
      </c>
      <c r="J2340">
        <v>23865</v>
      </c>
      <c r="K2340">
        <f t="shared" si="72"/>
        <v>23.864999999999998</v>
      </c>
      <c r="L2340">
        <f t="shared" si="73"/>
        <v>541.25288078776452</v>
      </c>
    </row>
    <row r="2341" spans="1:12" x14ac:dyDescent="0.35">
      <c r="A2341" t="s">
        <v>178</v>
      </c>
      <c r="B2341">
        <v>72149190</v>
      </c>
      <c r="C2341" t="str">
        <f>VLOOKUP(B2341,[1]Sheet1!A$1:C$84,3,FALSE)</f>
        <v>Non Alloy and Other Alloy Merchant Bars and Light Sections</v>
      </c>
      <c r="D2341" t="s">
        <v>89</v>
      </c>
      <c r="E2341" t="s">
        <v>88</v>
      </c>
      <c r="F2341" t="s">
        <v>68</v>
      </c>
      <c r="G2341" t="s">
        <v>67</v>
      </c>
      <c r="H2341" t="s">
        <v>205</v>
      </c>
      <c r="I2341">
        <v>25448</v>
      </c>
      <c r="J2341">
        <v>61890</v>
      </c>
      <c r="K2341">
        <f t="shared" si="72"/>
        <v>61.89</v>
      </c>
      <c r="L2341">
        <f t="shared" si="73"/>
        <v>411.18112780740023</v>
      </c>
    </row>
    <row r="2342" spans="1:12" x14ac:dyDescent="0.35">
      <c r="A2342" t="s">
        <v>178</v>
      </c>
      <c r="B2342">
        <v>72149190</v>
      </c>
      <c r="C2342" t="str">
        <f>VLOOKUP(B2342,[1]Sheet1!A$1:C$84,3,FALSE)</f>
        <v>Non Alloy and Other Alloy Merchant Bars and Light Sections</v>
      </c>
      <c r="D2342" t="s">
        <v>84</v>
      </c>
      <c r="E2342" t="s">
        <v>83</v>
      </c>
      <c r="F2342" t="s">
        <v>68</v>
      </c>
      <c r="G2342" t="s">
        <v>85</v>
      </c>
      <c r="H2342" t="s">
        <v>205</v>
      </c>
      <c r="I2342">
        <v>215447</v>
      </c>
      <c r="J2342">
        <v>398063</v>
      </c>
      <c r="K2342">
        <f t="shared" si="72"/>
        <v>398.06299999999999</v>
      </c>
      <c r="L2342">
        <f t="shared" si="73"/>
        <v>541.23844718047144</v>
      </c>
    </row>
    <row r="2343" spans="1:12" x14ac:dyDescent="0.35">
      <c r="A2343" t="s">
        <v>178</v>
      </c>
      <c r="B2343">
        <v>72149190</v>
      </c>
      <c r="C2343" t="str">
        <f>VLOOKUP(B2343,[1]Sheet1!A$1:C$84,3,FALSE)</f>
        <v>Non Alloy and Other Alloy Merchant Bars and Light Sections</v>
      </c>
      <c r="D2343" t="s">
        <v>84</v>
      </c>
      <c r="E2343" t="s">
        <v>83</v>
      </c>
      <c r="F2343" t="s">
        <v>68</v>
      </c>
      <c r="G2343" t="s">
        <v>67</v>
      </c>
      <c r="H2343" t="s">
        <v>205</v>
      </c>
      <c r="I2343">
        <v>256425</v>
      </c>
      <c r="J2343">
        <v>421114</v>
      </c>
      <c r="K2343">
        <f t="shared" si="72"/>
        <v>421.11399999999998</v>
      </c>
      <c r="L2343">
        <f t="shared" si="73"/>
        <v>608.92062481893265</v>
      </c>
    </row>
    <row r="2344" spans="1:12" x14ac:dyDescent="0.35">
      <c r="A2344" t="s">
        <v>178</v>
      </c>
      <c r="B2344">
        <v>72149190</v>
      </c>
      <c r="C2344" t="str">
        <f>VLOOKUP(B2344,[1]Sheet1!A$1:C$84,3,FALSE)</f>
        <v>Non Alloy and Other Alloy Merchant Bars and Light Sections</v>
      </c>
      <c r="D2344" t="s">
        <v>76</v>
      </c>
      <c r="E2344" t="s">
        <v>75</v>
      </c>
      <c r="F2344" t="s">
        <v>68</v>
      </c>
      <c r="G2344" t="s">
        <v>85</v>
      </c>
      <c r="H2344" t="s">
        <v>205</v>
      </c>
      <c r="I2344">
        <v>6203</v>
      </c>
      <c r="J2344">
        <v>11460</v>
      </c>
      <c r="K2344">
        <f t="shared" si="72"/>
        <v>11.46</v>
      </c>
      <c r="L2344">
        <f t="shared" si="73"/>
        <v>541.27399650959853</v>
      </c>
    </row>
    <row r="2345" spans="1:12" x14ac:dyDescent="0.35">
      <c r="A2345" t="s">
        <v>178</v>
      </c>
      <c r="B2345">
        <v>72149190</v>
      </c>
      <c r="C2345" t="str">
        <f>VLOOKUP(B2345,[1]Sheet1!A$1:C$84,3,FALSE)</f>
        <v>Non Alloy and Other Alloy Merchant Bars and Light Sections</v>
      </c>
      <c r="D2345" t="s">
        <v>76</v>
      </c>
      <c r="E2345" t="s">
        <v>75</v>
      </c>
      <c r="F2345" t="s">
        <v>68</v>
      </c>
      <c r="G2345" t="s">
        <v>67</v>
      </c>
      <c r="H2345" t="s">
        <v>205</v>
      </c>
      <c r="I2345">
        <v>38977</v>
      </c>
      <c r="J2345">
        <v>78481</v>
      </c>
      <c r="K2345">
        <f t="shared" si="72"/>
        <v>78.480999999999995</v>
      </c>
      <c r="L2345">
        <f t="shared" si="73"/>
        <v>496.64249945846768</v>
      </c>
    </row>
    <row r="2346" spans="1:12" x14ac:dyDescent="0.35">
      <c r="A2346" t="s">
        <v>178</v>
      </c>
      <c r="B2346">
        <v>72149190</v>
      </c>
      <c r="C2346" t="str">
        <f>VLOOKUP(B2346,[1]Sheet1!A$1:C$84,3,FALSE)</f>
        <v>Non Alloy and Other Alloy Merchant Bars and Light Sections</v>
      </c>
      <c r="D2346" t="s">
        <v>110</v>
      </c>
      <c r="E2346" t="s">
        <v>109</v>
      </c>
      <c r="F2346" t="s">
        <v>68</v>
      </c>
      <c r="G2346" t="s">
        <v>67</v>
      </c>
      <c r="H2346" t="s">
        <v>205</v>
      </c>
      <c r="I2346">
        <v>7103</v>
      </c>
      <c r="J2346">
        <v>17060</v>
      </c>
      <c r="K2346">
        <f t="shared" si="72"/>
        <v>17.059999999999999</v>
      </c>
      <c r="L2346">
        <f t="shared" si="73"/>
        <v>416.35404454865187</v>
      </c>
    </row>
    <row r="2347" spans="1:12" x14ac:dyDescent="0.35">
      <c r="A2347" t="s">
        <v>178</v>
      </c>
      <c r="B2347">
        <v>72149190</v>
      </c>
      <c r="C2347" t="str">
        <f>VLOOKUP(B2347,[1]Sheet1!A$1:C$84,3,FALSE)</f>
        <v>Non Alloy and Other Alloy Merchant Bars and Light Sections</v>
      </c>
      <c r="D2347" t="s">
        <v>101</v>
      </c>
      <c r="E2347" t="s">
        <v>100</v>
      </c>
      <c r="F2347" t="s">
        <v>68</v>
      </c>
      <c r="G2347" t="s">
        <v>67</v>
      </c>
      <c r="H2347" t="s">
        <v>205</v>
      </c>
      <c r="I2347">
        <v>1162899</v>
      </c>
      <c r="J2347">
        <v>2497470</v>
      </c>
      <c r="K2347">
        <f t="shared" si="72"/>
        <v>2497.4699999999998</v>
      </c>
      <c r="L2347">
        <f t="shared" si="73"/>
        <v>465.63081838820892</v>
      </c>
    </row>
    <row r="2348" spans="1:12" x14ac:dyDescent="0.35">
      <c r="A2348" t="s">
        <v>177</v>
      </c>
      <c r="B2348">
        <v>72149931</v>
      </c>
      <c r="C2348" t="str">
        <f>VLOOKUP(B2348,[1]Sheet1!A$1:C$84,3,FALSE)</f>
        <v>Non Alloy and Other Alloy Merchant Bars and Light Sections</v>
      </c>
      <c r="D2348" t="s">
        <v>72</v>
      </c>
      <c r="E2348" t="s">
        <v>93</v>
      </c>
      <c r="F2348" t="s">
        <v>68</v>
      </c>
      <c r="G2348" t="s">
        <v>85</v>
      </c>
      <c r="H2348" t="s">
        <v>205</v>
      </c>
      <c r="I2348">
        <v>9098</v>
      </c>
      <c r="J2348">
        <v>15018</v>
      </c>
      <c r="K2348">
        <f t="shared" si="72"/>
        <v>15.018000000000001</v>
      </c>
      <c r="L2348">
        <f t="shared" si="73"/>
        <v>605.80636569449996</v>
      </c>
    </row>
    <row r="2349" spans="1:12" x14ac:dyDescent="0.35">
      <c r="A2349" t="s">
        <v>177</v>
      </c>
      <c r="B2349">
        <v>72149931</v>
      </c>
      <c r="C2349" t="str">
        <f>VLOOKUP(B2349,[1]Sheet1!A$1:C$84,3,FALSE)</f>
        <v>Non Alloy and Other Alloy Merchant Bars and Light Sections</v>
      </c>
      <c r="D2349" t="s">
        <v>72</v>
      </c>
      <c r="E2349" t="s">
        <v>93</v>
      </c>
      <c r="F2349" t="s">
        <v>68</v>
      </c>
      <c r="G2349" t="s">
        <v>67</v>
      </c>
      <c r="H2349" t="s">
        <v>205</v>
      </c>
      <c r="I2349">
        <v>46249</v>
      </c>
      <c r="J2349">
        <v>52330</v>
      </c>
      <c r="K2349">
        <f t="shared" si="72"/>
        <v>52.33</v>
      </c>
      <c r="L2349">
        <f t="shared" si="73"/>
        <v>883.79514618765529</v>
      </c>
    </row>
    <row r="2350" spans="1:12" x14ac:dyDescent="0.35">
      <c r="A2350" t="s">
        <v>177</v>
      </c>
      <c r="B2350">
        <v>72149931</v>
      </c>
      <c r="C2350" t="str">
        <f>VLOOKUP(B2350,[1]Sheet1!A$1:C$84,3,FALSE)</f>
        <v>Non Alloy and Other Alloy Merchant Bars and Light Sections</v>
      </c>
      <c r="D2350" t="s">
        <v>92</v>
      </c>
      <c r="E2350" t="s">
        <v>91</v>
      </c>
      <c r="F2350" t="s">
        <v>68</v>
      </c>
      <c r="G2350" t="s">
        <v>85</v>
      </c>
      <c r="H2350" t="s">
        <v>205</v>
      </c>
      <c r="I2350">
        <v>25817</v>
      </c>
      <c r="J2350">
        <v>42615</v>
      </c>
      <c r="K2350">
        <f t="shared" si="72"/>
        <v>42.615000000000002</v>
      </c>
      <c r="L2350">
        <f t="shared" si="73"/>
        <v>605.81954710782588</v>
      </c>
    </row>
    <row r="2351" spans="1:12" x14ac:dyDescent="0.35">
      <c r="A2351" t="s">
        <v>177</v>
      </c>
      <c r="B2351">
        <v>72149931</v>
      </c>
      <c r="C2351" t="str">
        <f>VLOOKUP(B2351,[1]Sheet1!A$1:C$84,3,FALSE)</f>
        <v>Non Alloy and Other Alloy Merchant Bars and Light Sections</v>
      </c>
      <c r="D2351" t="s">
        <v>92</v>
      </c>
      <c r="E2351" t="s">
        <v>91</v>
      </c>
      <c r="F2351" t="s">
        <v>68</v>
      </c>
      <c r="G2351" t="s">
        <v>67</v>
      </c>
      <c r="H2351" t="s">
        <v>205</v>
      </c>
      <c r="I2351">
        <v>181267</v>
      </c>
      <c r="J2351">
        <v>379814</v>
      </c>
      <c r="K2351">
        <f t="shared" si="72"/>
        <v>379.81400000000002</v>
      </c>
      <c r="L2351">
        <f t="shared" si="73"/>
        <v>477.25202335880192</v>
      </c>
    </row>
    <row r="2352" spans="1:12" x14ac:dyDescent="0.35">
      <c r="A2352" t="s">
        <v>177</v>
      </c>
      <c r="B2352">
        <v>72149931</v>
      </c>
      <c r="C2352" t="str">
        <f>VLOOKUP(B2352,[1]Sheet1!A$1:C$84,3,FALSE)</f>
        <v>Non Alloy and Other Alloy Merchant Bars and Light Sections</v>
      </c>
      <c r="D2352" t="s">
        <v>89</v>
      </c>
      <c r="E2352" t="s">
        <v>88</v>
      </c>
      <c r="F2352" t="s">
        <v>68</v>
      </c>
      <c r="G2352" t="s">
        <v>67</v>
      </c>
      <c r="H2352" t="s">
        <v>205</v>
      </c>
      <c r="I2352">
        <v>13680</v>
      </c>
      <c r="J2352">
        <v>39860</v>
      </c>
      <c r="K2352">
        <f t="shared" si="72"/>
        <v>39.86</v>
      </c>
      <c r="L2352">
        <f t="shared" si="73"/>
        <v>343.20120421475161</v>
      </c>
    </row>
    <row r="2353" spans="1:12" x14ac:dyDescent="0.35">
      <c r="A2353" t="s">
        <v>177</v>
      </c>
      <c r="B2353">
        <v>72149931</v>
      </c>
      <c r="C2353" t="str">
        <f>VLOOKUP(B2353,[1]Sheet1!A$1:C$84,3,FALSE)</f>
        <v>Non Alloy and Other Alloy Merchant Bars and Light Sections</v>
      </c>
      <c r="D2353" t="s">
        <v>80</v>
      </c>
      <c r="E2353" t="s">
        <v>79</v>
      </c>
      <c r="F2353" t="s">
        <v>68</v>
      </c>
      <c r="G2353" t="s">
        <v>85</v>
      </c>
      <c r="H2353" t="s">
        <v>205</v>
      </c>
      <c r="I2353">
        <v>533</v>
      </c>
      <c r="J2353">
        <v>879</v>
      </c>
      <c r="K2353">
        <f t="shared" si="72"/>
        <v>0.879</v>
      </c>
      <c r="L2353">
        <f t="shared" si="73"/>
        <v>606.37087599544941</v>
      </c>
    </row>
    <row r="2354" spans="1:12" x14ac:dyDescent="0.35">
      <c r="A2354" t="s">
        <v>177</v>
      </c>
      <c r="B2354">
        <v>72149931</v>
      </c>
      <c r="C2354" t="str">
        <f>VLOOKUP(B2354,[1]Sheet1!A$1:C$84,3,FALSE)</f>
        <v>Non Alloy and Other Alloy Merchant Bars and Light Sections</v>
      </c>
      <c r="D2354" t="s">
        <v>80</v>
      </c>
      <c r="E2354" t="s">
        <v>79</v>
      </c>
      <c r="F2354" t="s">
        <v>68</v>
      </c>
      <c r="G2354" t="s">
        <v>67</v>
      </c>
      <c r="H2354" t="s">
        <v>205</v>
      </c>
      <c r="I2354">
        <v>26859</v>
      </c>
      <c r="J2354">
        <v>68800</v>
      </c>
      <c r="K2354">
        <f t="shared" si="72"/>
        <v>68.8</v>
      </c>
      <c r="L2354">
        <f t="shared" si="73"/>
        <v>390.39244186046511</v>
      </c>
    </row>
    <row r="2355" spans="1:12" x14ac:dyDescent="0.35">
      <c r="A2355" t="s">
        <v>177</v>
      </c>
      <c r="B2355">
        <v>72149931</v>
      </c>
      <c r="C2355" t="str">
        <f>VLOOKUP(B2355,[1]Sheet1!A$1:C$84,3,FALSE)</f>
        <v>Non Alloy and Other Alloy Merchant Bars and Light Sections</v>
      </c>
      <c r="D2355" t="s">
        <v>78</v>
      </c>
      <c r="E2355" t="s">
        <v>77</v>
      </c>
      <c r="F2355" t="s">
        <v>68</v>
      </c>
      <c r="G2355" t="s">
        <v>85</v>
      </c>
      <c r="H2355" t="s">
        <v>205</v>
      </c>
      <c r="I2355">
        <v>39612</v>
      </c>
      <c r="J2355">
        <v>65385</v>
      </c>
      <c r="K2355">
        <f t="shared" si="72"/>
        <v>65.385000000000005</v>
      </c>
      <c r="L2355">
        <f t="shared" si="73"/>
        <v>605.82702454691434</v>
      </c>
    </row>
    <row r="2356" spans="1:12" x14ac:dyDescent="0.35">
      <c r="A2356" t="s">
        <v>177</v>
      </c>
      <c r="B2356">
        <v>72149931</v>
      </c>
      <c r="C2356" t="str">
        <f>VLOOKUP(B2356,[1]Sheet1!A$1:C$84,3,FALSE)</f>
        <v>Non Alloy and Other Alloy Merchant Bars and Light Sections</v>
      </c>
      <c r="D2356" t="s">
        <v>78</v>
      </c>
      <c r="E2356" t="s">
        <v>77</v>
      </c>
      <c r="F2356" t="s">
        <v>68</v>
      </c>
      <c r="G2356" t="s">
        <v>67</v>
      </c>
      <c r="H2356" t="s">
        <v>205</v>
      </c>
      <c r="I2356">
        <v>355997</v>
      </c>
      <c r="J2356">
        <v>838146</v>
      </c>
      <c r="K2356">
        <f t="shared" si="72"/>
        <v>838.14599999999996</v>
      </c>
      <c r="L2356">
        <f t="shared" si="73"/>
        <v>424.74342179047568</v>
      </c>
    </row>
    <row r="2357" spans="1:12" x14ac:dyDescent="0.35">
      <c r="A2357" t="s">
        <v>177</v>
      </c>
      <c r="B2357">
        <v>72149931</v>
      </c>
      <c r="C2357" t="str">
        <f>VLOOKUP(B2357,[1]Sheet1!A$1:C$84,3,FALSE)</f>
        <v>Non Alloy and Other Alloy Merchant Bars and Light Sections</v>
      </c>
      <c r="D2357" t="s">
        <v>116</v>
      </c>
      <c r="E2357" t="s">
        <v>115</v>
      </c>
      <c r="F2357" t="s">
        <v>68</v>
      </c>
      <c r="G2357" t="s">
        <v>67</v>
      </c>
      <c r="H2357" t="s">
        <v>205</v>
      </c>
      <c r="I2357">
        <v>31916</v>
      </c>
      <c r="J2357">
        <v>52875</v>
      </c>
      <c r="K2357">
        <f t="shared" si="72"/>
        <v>52.875</v>
      </c>
      <c r="L2357">
        <f t="shared" si="73"/>
        <v>603.61229314420802</v>
      </c>
    </row>
    <row r="2358" spans="1:12" x14ac:dyDescent="0.35">
      <c r="A2358" t="s">
        <v>177</v>
      </c>
      <c r="B2358">
        <v>72149931</v>
      </c>
      <c r="C2358" t="str">
        <f>VLOOKUP(B2358,[1]Sheet1!A$1:C$84,3,FALSE)</f>
        <v>Non Alloy and Other Alloy Merchant Bars and Light Sections</v>
      </c>
      <c r="D2358" t="s">
        <v>110</v>
      </c>
      <c r="E2358" t="s">
        <v>109</v>
      </c>
      <c r="F2358" t="s">
        <v>68</v>
      </c>
      <c r="G2358" t="s">
        <v>85</v>
      </c>
      <c r="H2358" t="s">
        <v>205</v>
      </c>
      <c r="I2358">
        <v>115147</v>
      </c>
      <c r="J2358">
        <v>190069</v>
      </c>
      <c r="K2358">
        <f t="shared" si="72"/>
        <v>190.06899999999999</v>
      </c>
      <c r="L2358">
        <f t="shared" si="73"/>
        <v>605.81683493889068</v>
      </c>
    </row>
    <row r="2359" spans="1:12" x14ac:dyDescent="0.35">
      <c r="A2359" t="s">
        <v>177</v>
      </c>
      <c r="B2359">
        <v>72149931</v>
      </c>
      <c r="C2359" t="str">
        <f>VLOOKUP(B2359,[1]Sheet1!A$1:C$84,3,FALSE)</f>
        <v>Non Alloy and Other Alloy Merchant Bars and Light Sections</v>
      </c>
      <c r="D2359" t="s">
        <v>110</v>
      </c>
      <c r="E2359" t="s">
        <v>109</v>
      </c>
      <c r="F2359" t="s">
        <v>68</v>
      </c>
      <c r="G2359" t="s">
        <v>67</v>
      </c>
      <c r="H2359" t="s">
        <v>205</v>
      </c>
      <c r="I2359">
        <v>929356</v>
      </c>
      <c r="J2359">
        <v>1906077</v>
      </c>
      <c r="K2359">
        <f t="shared" si="72"/>
        <v>1906.077</v>
      </c>
      <c r="L2359">
        <f t="shared" si="73"/>
        <v>487.57526584707756</v>
      </c>
    </row>
    <row r="2360" spans="1:12" x14ac:dyDescent="0.35">
      <c r="A2360" t="s">
        <v>176</v>
      </c>
      <c r="B2360">
        <v>72149939</v>
      </c>
      <c r="C2360" t="str">
        <f>VLOOKUP(B2360,[1]Sheet1!A$1:C$84,3,FALSE)</f>
        <v>Non Alloy and Other Alloy Merchant Bars and Light Sections</v>
      </c>
      <c r="D2360" t="s">
        <v>67</v>
      </c>
      <c r="E2360" t="s">
        <v>94</v>
      </c>
      <c r="F2360" t="s">
        <v>68</v>
      </c>
      <c r="G2360" t="s">
        <v>85</v>
      </c>
      <c r="H2360" t="s">
        <v>205</v>
      </c>
      <c r="I2360">
        <v>371026</v>
      </c>
      <c r="J2360">
        <v>785035</v>
      </c>
      <c r="K2360">
        <f t="shared" si="72"/>
        <v>785.03499999999997</v>
      </c>
      <c r="L2360">
        <f t="shared" si="73"/>
        <v>472.62351360130441</v>
      </c>
    </row>
    <row r="2361" spans="1:12" x14ac:dyDescent="0.35">
      <c r="A2361" t="s">
        <v>176</v>
      </c>
      <c r="B2361">
        <v>72149939</v>
      </c>
      <c r="C2361" t="str">
        <f>VLOOKUP(B2361,[1]Sheet1!A$1:C$84,3,FALSE)</f>
        <v>Non Alloy and Other Alloy Merchant Bars and Light Sections</v>
      </c>
      <c r="D2361" t="s">
        <v>67</v>
      </c>
      <c r="E2361" t="s">
        <v>94</v>
      </c>
      <c r="F2361" t="s">
        <v>68</v>
      </c>
      <c r="G2361" t="s">
        <v>67</v>
      </c>
      <c r="H2361" t="s">
        <v>205</v>
      </c>
      <c r="I2361">
        <v>1439134</v>
      </c>
      <c r="J2361">
        <v>3378117</v>
      </c>
      <c r="K2361">
        <f t="shared" si="72"/>
        <v>3378.1170000000002</v>
      </c>
      <c r="L2361">
        <f t="shared" si="73"/>
        <v>426.01662405416982</v>
      </c>
    </row>
    <row r="2362" spans="1:12" x14ac:dyDescent="0.35">
      <c r="A2362" t="s">
        <v>176</v>
      </c>
      <c r="B2362">
        <v>72149939</v>
      </c>
      <c r="C2362" t="str">
        <f>VLOOKUP(B2362,[1]Sheet1!A$1:C$84,3,FALSE)</f>
        <v>Non Alloy and Other Alloy Merchant Bars and Light Sections</v>
      </c>
      <c r="D2362" t="s">
        <v>72</v>
      </c>
      <c r="E2362" t="s">
        <v>93</v>
      </c>
      <c r="F2362" t="s">
        <v>68</v>
      </c>
      <c r="G2362" t="s">
        <v>85</v>
      </c>
      <c r="H2362" t="s">
        <v>205</v>
      </c>
      <c r="I2362">
        <v>15179</v>
      </c>
      <c r="J2362">
        <v>32116</v>
      </c>
      <c r="K2362">
        <f t="shared" si="72"/>
        <v>32.116</v>
      </c>
      <c r="L2362">
        <f t="shared" si="73"/>
        <v>472.63046456594844</v>
      </c>
    </row>
    <row r="2363" spans="1:12" x14ac:dyDescent="0.35">
      <c r="A2363" t="s">
        <v>176</v>
      </c>
      <c r="B2363">
        <v>72149939</v>
      </c>
      <c r="C2363" t="str">
        <f>VLOOKUP(B2363,[1]Sheet1!A$1:C$84,3,FALSE)</f>
        <v>Non Alloy and Other Alloy Merchant Bars and Light Sections</v>
      </c>
      <c r="D2363" t="s">
        <v>72</v>
      </c>
      <c r="E2363" t="s">
        <v>93</v>
      </c>
      <c r="F2363" t="s">
        <v>68</v>
      </c>
      <c r="G2363" t="s">
        <v>67</v>
      </c>
      <c r="H2363" t="s">
        <v>205</v>
      </c>
      <c r="I2363">
        <v>50524</v>
      </c>
      <c r="J2363">
        <v>96680</v>
      </c>
      <c r="K2363">
        <f t="shared" si="72"/>
        <v>96.68</v>
      </c>
      <c r="L2363">
        <f t="shared" si="73"/>
        <v>522.58998758791893</v>
      </c>
    </row>
    <row r="2364" spans="1:12" x14ac:dyDescent="0.35">
      <c r="A2364" t="s">
        <v>176</v>
      </c>
      <c r="B2364">
        <v>72149939</v>
      </c>
      <c r="C2364" t="str">
        <f>VLOOKUP(B2364,[1]Sheet1!A$1:C$84,3,FALSE)</f>
        <v>Non Alloy and Other Alloy Merchant Bars and Light Sections</v>
      </c>
      <c r="D2364" t="s">
        <v>92</v>
      </c>
      <c r="E2364" t="s">
        <v>91</v>
      </c>
      <c r="F2364" t="s">
        <v>68</v>
      </c>
      <c r="G2364" t="s">
        <v>85</v>
      </c>
      <c r="H2364" t="s">
        <v>205</v>
      </c>
      <c r="I2364">
        <v>48624</v>
      </c>
      <c r="J2364">
        <v>102884</v>
      </c>
      <c r="K2364">
        <f t="shared" si="72"/>
        <v>102.884</v>
      </c>
      <c r="L2364">
        <f t="shared" si="73"/>
        <v>472.60992962948563</v>
      </c>
    </row>
    <row r="2365" spans="1:12" x14ac:dyDescent="0.35">
      <c r="A2365" t="s">
        <v>176</v>
      </c>
      <c r="B2365">
        <v>72149939</v>
      </c>
      <c r="C2365" t="str">
        <f>VLOOKUP(B2365,[1]Sheet1!A$1:C$84,3,FALSE)</f>
        <v>Non Alloy and Other Alloy Merchant Bars and Light Sections</v>
      </c>
      <c r="D2365" t="s">
        <v>92</v>
      </c>
      <c r="E2365" t="s">
        <v>91</v>
      </c>
      <c r="F2365" t="s">
        <v>68</v>
      </c>
      <c r="G2365" t="s">
        <v>67</v>
      </c>
      <c r="H2365" t="s">
        <v>205</v>
      </c>
      <c r="I2365">
        <v>177585</v>
      </c>
      <c r="J2365">
        <v>341941</v>
      </c>
      <c r="K2365">
        <f t="shared" si="72"/>
        <v>341.94099999999997</v>
      </c>
      <c r="L2365">
        <f t="shared" si="73"/>
        <v>519.34398039427856</v>
      </c>
    </row>
    <row r="2366" spans="1:12" x14ac:dyDescent="0.35">
      <c r="A2366" t="s">
        <v>176</v>
      </c>
      <c r="B2366">
        <v>72149939</v>
      </c>
      <c r="C2366" t="str">
        <f>VLOOKUP(B2366,[1]Sheet1!A$1:C$84,3,FALSE)</f>
        <v>Non Alloy and Other Alloy Merchant Bars and Light Sections</v>
      </c>
      <c r="D2366" t="s">
        <v>89</v>
      </c>
      <c r="E2366" t="s">
        <v>88</v>
      </c>
      <c r="F2366" t="s">
        <v>68</v>
      </c>
      <c r="G2366" t="s">
        <v>85</v>
      </c>
      <c r="H2366" t="s">
        <v>205</v>
      </c>
      <c r="I2366">
        <v>160867</v>
      </c>
      <c r="J2366">
        <v>340367</v>
      </c>
      <c r="K2366">
        <f t="shared" si="72"/>
        <v>340.36700000000002</v>
      </c>
      <c r="L2366">
        <f t="shared" si="73"/>
        <v>472.62807498964349</v>
      </c>
    </row>
    <row r="2367" spans="1:12" x14ac:dyDescent="0.35">
      <c r="A2367" t="s">
        <v>176</v>
      </c>
      <c r="B2367">
        <v>72149939</v>
      </c>
      <c r="C2367" t="str">
        <f>VLOOKUP(B2367,[1]Sheet1!A$1:C$84,3,FALSE)</f>
        <v>Non Alloy and Other Alloy Merchant Bars and Light Sections</v>
      </c>
      <c r="D2367" t="s">
        <v>89</v>
      </c>
      <c r="E2367" t="s">
        <v>88</v>
      </c>
      <c r="F2367" t="s">
        <v>68</v>
      </c>
      <c r="G2367" t="s">
        <v>67</v>
      </c>
      <c r="H2367" t="s">
        <v>205</v>
      </c>
      <c r="I2367">
        <v>321891</v>
      </c>
      <c r="J2367">
        <v>826920</v>
      </c>
      <c r="K2367">
        <f t="shared" si="72"/>
        <v>826.92</v>
      </c>
      <c r="L2367">
        <f t="shared" si="73"/>
        <v>389.26498331156586</v>
      </c>
    </row>
    <row r="2368" spans="1:12" x14ac:dyDescent="0.35">
      <c r="A2368" t="s">
        <v>176</v>
      </c>
      <c r="B2368">
        <v>72149939</v>
      </c>
      <c r="C2368" t="str">
        <f>VLOOKUP(B2368,[1]Sheet1!A$1:C$84,3,FALSE)</f>
        <v>Non Alloy and Other Alloy Merchant Bars and Light Sections</v>
      </c>
      <c r="D2368" t="s">
        <v>87</v>
      </c>
      <c r="E2368" t="s">
        <v>86</v>
      </c>
      <c r="F2368" t="s">
        <v>68</v>
      </c>
      <c r="G2368" t="s">
        <v>67</v>
      </c>
      <c r="H2368" t="s">
        <v>205</v>
      </c>
      <c r="I2368">
        <v>25</v>
      </c>
      <c r="J2368">
        <v>50</v>
      </c>
      <c r="K2368">
        <f t="shared" si="72"/>
        <v>0.05</v>
      </c>
      <c r="L2368">
        <f t="shared" si="73"/>
        <v>500</v>
      </c>
    </row>
    <row r="2369" spans="1:12" x14ac:dyDescent="0.35">
      <c r="A2369" t="s">
        <v>176</v>
      </c>
      <c r="B2369">
        <v>72149939</v>
      </c>
      <c r="C2369" t="str">
        <f>VLOOKUP(B2369,[1]Sheet1!A$1:C$84,3,FALSE)</f>
        <v>Non Alloy and Other Alloy Merchant Bars and Light Sections</v>
      </c>
      <c r="D2369" t="s">
        <v>84</v>
      </c>
      <c r="E2369" t="s">
        <v>83</v>
      </c>
      <c r="F2369" t="s">
        <v>68</v>
      </c>
      <c r="G2369" t="s">
        <v>85</v>
      </c>
      <c r="H2369" t="s">
        <v>205</v>
      </c>
      <c r="I2369">
        <v>10062</v>
      </c>
      <c r="J2369">
        <v>21289</v>
      </c>
      <c r="K2369">
        <f t="shared" si="72"/>
        <v>21.289000000000001</v>
      </c>
      <c r="L2369">
        <f t="shared" si="73"/>
        <v>472.63845178261073</v>
      </c>
    </row>
    <row r="2370" spans="1:12" x14ac:dyDescent="0.35">
      <c r="A2370" t="s">
        <v>176</v>
      </c>
      <c r="B2370">
        <v>72149939</v>
      </c>
      <c r="C2370" t="str">
        <f>VLOOKUP(B2370,[1]Sheet1!A$1:C$84,3,FALSE)</f>
        <v>Non Alloy and Other Alloy Merchant Bars and Light Sections</v>
      </c>
      <c r="D2370" t="s">
        <v>84</v>
      </c>
      <c r="E2370" t="s">
        <v>83</v>
      </c>
      <c r="F2370" t="s">
        <v>68</v>
      </c>
      <c r="G2370" t="s">
        <v>67</v>
      </c>
      <c r="H2370" t="s">
        <v>205</v>
      </c>
      <c r="I2370">
        <v>15203</v>
      </c>
      <c r="J2370">
        <v>61317</v>
      </c>
      <c r="K2370">
        <f t="shared" ref="K2370:K2433" si="74">J2370/1000</f>
        <v>61.317</v>
      </c>
      <c r="L2370">
        <f t="shared" ref="L2370:L2433" si="75">I2370/K2370</f>
        <v>247.9410277737006</v>
      </c>
    </row>
    <row r="2371" spans="1:12" x14ac:dyDescent="0.35">
      <c r="A2371" t="s">
        <v>176</v>
      </c>
      <c r="B2371">
        <v>72149939</v>
      </c>
      <c r="C2371" t="str">
        <f>VLOOKUP(B2371,[1]Sheet1!A$1:C$84,3,FALSE)</f>
        <v>Non Alloy and Other Alloy Merchant Bars and Light Sections</v>
      </c>
      <c r="D2371" t="s">
        <v>80</v>
      </c>
      <c r="E2371" t="s">
        <v>79</v>
      </c>
      <c r="F2371" t="s">
        <v>68</v>
      </c>
      <c r="G2371" t="s">
        <v>85</v>
      </c>
      <c r="H2371" t="s">
        <v>205</v>
      </c>
      <c r="I2371">
        <v>29053</v>
      </c>
      <c r="J2371">
        <v>61473</v>
      </c>
      <c r="K2371">
        <f t="shared" si="74"/>
        <v>61.472999999999999</v>
      </c>
      <c r="L2371">
        <f t="shared" si="75"/>
        <v>472.61399313519757</v>
      </c>
    </row>
    <row r="2372" spans="1:12" x14ac:dyDescent="0.35">
      <c r="A2372" t="s">
        <v>176</v>
      </c>
      <c r="B2372">
        <v>72149939</v>
      </c>
      <c r="C2372" t="str">
        <f>VLOOKUP(B2372,[1]Sheet1!A$1:C$84,3,FALSE)</f>
        <v>Non Alloy and Other Alloy Merchant Bars and Light Sections</v>
      </c>
      <c r="D2372" t="s">
        <v>80</v>
      </c>
      <c r="E2372" t="s">
        <v>79</v>
      </c>
      <c r="F2372" t="s">
        <v>68</v>
      </c>
      <c r="G2372" t="s">
        <v>67</v>
      </c>
      <c r="H2372" t="s">
        <v>205</v>
      </c>
      <c r="I2372">
        <v>1407835</v>
      </c>
      <c r="J2372">
        <v>4025713</v>
      </c>
      <c r="K2372">
        <f t="shared" si="74"/>
        <v>4025.7130000000002</v>
      </c>
      <c r="L2372">
        <f t="shared" si="75"/>
        <v>349.71072205097579</v>
      </c>
    </row>
    <row r="2373" spans="1:12" x14ac:dyDescent="0.35">
      <c r="A2373" t="s">
        <v>176</v>
      </c>
      <c r="B2373">
        <v>72149939</v>
      </c>
      <c r="C2373" t="str">
        <f>VLOOKUP(B2373,[1]Sheet1!A$1:C$84,3,FALSE)</f>
        <v>Non Alloy and Other Alloy Merchant Bars and Light Sections</v>
      </c>
      <c r="D2373" t="s">
        <v>78</v>
      </c>
      <c r="E2373" t="s">
        <v>77</v>
      </c>
      <c r="F2373" t="s">
        <v>68</v>
      </c>
      <c r="G2373" t="s">
        <v>85</v>
      </c>
      <c r="H2373" t="s">
        <v>205</v>
      </c>
      <c r="I2373">
        <v>2845</v>
      </c>
      <c r="J2373">
        <v>6019</v>
      </c>
      <c r="K2373">
        <f t="shared" si="74"/>
        <v>6.0190000000000001</v>
      </c>
      <c r="L2373">
        <f t="shared" si="75"/>
        <v>472.66987871739491</v>
      </c>
    </row>
    <row r="2374" spans="1:12" x14ac:dyDescent="0.35">
      <c r="A2374" t="s">
        <v>176</v>
      </c>
      <c r="B2374">
        <v>72149939</v>
      </c>
      <c r="C2374" t="str">
        <f>VLOOKUP(B2374,[1]Sheet1!A$1:C$84,3,FALSE)</f>
        <v>Non Alloy and Other Alloy Merchant Bars and Light Sections</v>
      </c>
      <c r="D2374" t="s">
        <v>78</v>
      </c>
      <c r="E2374" t="s">
        <v>77</v>
      </c>
      <c r="F2374" t="s">
        <v>68</v>
      </c>
      <c r="G2374" t="s">
        <v>67</v>
      </c>
      <c r="H2374" t="s">
        <v>205</v>
      </c>
      <c r="I2374">
        <v>29214</v>
      </c>
      <c r="J2374">
        <v>75079</v>
      </c>
      <c r="K2374">
        <f t="shared" si="74"/>
        <v>75.078999999999994</v>
      </c>
      <c r="L2374">
        <f t="shared" si="75"/>
        <v>389.11013732202082</v>
      </c>
    </row>
    <row r="2375" spans="1:12" x14ac:dyDescent="0.35">
      <c r="A2375" t="s">
        <v>176</v>
      </c>
      <c r="B2375">
        <v>72149939</v>
      </c>
      <c r="C2375" t="str">
        <f>VLOOKUP(B2375,[1]Sheet1!A$1:C$84,3,FALSE)</f>
        <v>Non Alloy and Other Alloy Merchant Bars and Light Sections</v>
      </c>
      <c r="D2375" t="s">
        <v>76</v>
      </c>
      <c r="E2375" t="s">
        <v>75</v>
      </c>
      <c r="F2375" t="s">
        <v>68</v>
      </c>
      <c r="G2375" t="s">
        <v>85</v>
      </c>
      <c r="H2375" t="s">
        <v>205</v>
      </c>
      <c r="I2375">
        <v>3027</v>
      </c>
      <c r="J2375">
        <v>6405</v>
      </c>
      <c r="K2375">
        <f t="shared" si="74"/>
        <v>6.4050000000000002</v>
      </c>
      <c r="L2375">
        <f t="shared" si="75"/>
        <v>472.59953161592506</v>
      </c>
    </row>
    <row r="2376" spans="1:12" x14ac:dyDescent="0.35">
      <c r="A2376" t="s">
        <v>176</v>
      </c>
      <c r="B2376">
        <v>72149939</v>
      </c>
      <c r="C2376" t="str">
        <f>VLOOKUP(B2376,[1]Sheet1!A$1:C$84,3,FALSE)</f>
        <v>Non Alloy and Other Alloy Merchant Bars and Light Sections</v>
      </c>
      <c r="D2376" t="s">
        <v>76</v>
      </c>
      <c r="E2376" t="s">
        <v>75</v>
      </c>
      <c r="F2376" t="s">
        <v>68</v>
      </c>
      <c r="G2376" t="s">
        <v>67</v>
      </c>
      <c r="H2376" t="s">
        <v>205</v>
      </c>
      <c r="I2376">
        <v>17037</v>
      </c>
      <c r="J2376">
        <v>39914</v>
      </c>
      <c r="K2376">
        <f t="shared" si="74"/>
        <v>39.914000000000001</v>
      </c>
      <c r="L2376">
        <f t="shared" si="75"/>
        <v>426.84271183043541</v>
      </c>
    </row>
    <row r="2377" spans="1:12" x14ac:dyDescent="0.35">
      <c r="A2377" t="s">
        <v>176</v>
      </c>
      <c r="B2377">
        <v>72149939</v>
      </c>
      <c r="C2377" t="str">
        <f>VLOOKUP(B2377,[1]Sheet1!A$1:C$84,3,FALSE)</f>
        <v>Non Alloy and Other Alloy Merchant Bars and Light Sections</v>
      </c>
      <c r="D2377" t="s">
        <v>74</v>
      </c>
      <c r="E2377" t="s">
        <v>73</v>
      </c>
      <c r="F2377" t="s">
        <v>68</v>
      </c>
      <c r="G2377" t="s">
        <v>67</v>
      </c>
      <c r="H2377" t="s">
        <v>205</v>
      </c>
      <c r="I2377">
        <v>30092</v>
      </c>
      <c r="J2377">
        <v>27840</v>
      </c>
      <c r="K2377">
        <f t="shared" si="74"/>
        <v>27.84</v>
      </c>
      <c r="L2377">
        <f t="shared" si="75"/>
        <v>1080.8908045977012</v>
      </c>
    </row>
    <row r="2378" spans="1:12" x14ac:dyDescent="0.35">
      <c r="A2378" t="s">
        <v>176</v>
      </c>
      <c r="B2378">
        <v>72149939</v>
      </c>
      <c r="C2378" t="str">
        <f>VLOOKUP(B2378,[1]Sheet1!A$1:C$84,3,FALSE)</f>
        <v>Non Alloy and Other Alloy Merchant Bars and Light Sections</v>
      </c>
      <c r="D2378" t="s">
        <v>110</v>
      </c>
      <c r="E2378" t="s">
        <v>109</v>
      </c>
      <c r="F2378" t="s">
        <v>68</v>
      </c>
      <c r="G2378" t="s">
        <v>85</v>
      </c>
      <c r="H2378" t="s">
        <v>205</v>
      </c>
      <c r="I2378">
        <v>63425</v>
      </c>
      <c r="J2378">
        <v>134194</v>
      </c>
      <c r="K2378">
        <f t="shared" si="74"/>
        <v>134.19399999999999</v>
      </c>
      <c r="L2378">
        <f t="shared" si="75"/>
        <v>472.63663054980105</v>
      </c>
    </row>
    <row r="2379" spans="1:12" x14ac:dyDescent="0.35">
      <c r="A2379" t="s">
        <v>176</v>
      </c>
      <c r="B2379">
        <v>72149939</v>
      </c>
      <c r="C2379" t="str">
        <f>VLOOKUP(B2379,[1]Sheet1!A$1:C$84,3,FALSE)</f>
        <v>Non Alloy and Other Alloy Merchant Bars and Light Sections</v>
      </c>
      <c r="D2379" t="s">
        <v>110</v>
      </c>
      <c r="E2379" t="s">
        <v>109</v>
      </c>
      <c r="F2379" t="s">
        <v>68</v>
      </c>
      <c r="G2379" t="s">
        <v>67</v>
      </c>
      <c r="H2379" t="s">
        <v>205</v>
      </c>
      <c r="I2379">
        <v>420834</v>
      </c>
      <c r="J2379">
        <v>980371</v>
      </c>
      <c r="K2379">
        <f t="shared" si="74"/>
        <v>980.37099999999998</v>
      </c>
      <c r="L2379">
        <f t="shared" si="75"/>
        <v>429.25994342957921</v>
      </c>
    </row>
    <row r="2380" spans="1:12" x14ac:dyDescent="0.35">
      <c r="A2380" t="s">
        <v>175</v>
      </c>
      <c r="B2380">
        <v>72149950</v>
      </c>
      <c r="C2380" t="str">
        <f>VLOOKUP(B2380,[1]Sheet1!A$1:C$84,3,FALSE)</f>
        <v>Non Alloy and Other Alloy Merchant Bars and Light Sections</v>
      </c>
      <c r="D2380" t="s">
        <v>67</v>
      </c>
      <c r="E2380" t="s">
        <v>94</v>
      </c>
      <c r="F2380" t="s">
        <v>68</v>
      </c>
      <c r="G2380" t="s">
        <v>85</v>
      </c>
      <c r="H2380" t="s">
        <v>205</v>
      </c>
      <c r="I2380">
        <v>194578</v>
      </c>
      <c r="J2380">
        <v>455505</v>
      </c>
      <c r="K2380">
        <f t="shared" si="74"/>
        <v>455.505</v>
      </c>
      <c r="L2380">
        <f t="shared" si="75"/>
        <v>427.16984445834845</v>
      </c>
    </row>
    <row r="2381" spans="1:12" x14ac:dyDescent="0.35">
      <c r="A2381" t="s">
        <v>175</v>
      </c>
      <c r="B2381">
        <v>72149950</v>
      </c>
      <c r="C2381" t="str">
        <f>VLOOKUP(B2381,[1]Sheet1!A$1:C$84,3,FALSE)</f>
        <v>Non Alloy and Other Alloy Merchant Bars and Light Sections</v>
      </c>
      <c r="D2381" t="s">
        <v>67</v>
      </c>
      <c r="E2381" t="s">
        <v>94</v>
      </c>
      <c r="F2381" t="s">
        <v>68</v>
      </c>
      <c r="G2381" t="s">
        <v>67</v>
      </c>
      <c r="H2381" t="s">
        <v>205</v>
      </c>
      <c r="I2381">
        <v>700642</v>
      </c>
      <c r="J2381">
        <v>1791161</v>
      </c>
      <c r="K2381">
        <f t="shared" si="74"/>
        <v>1791.1610000000001</v>
      </c>
      <c r="L2381">
        <f t="shared" si="75"/>
        <v>391.1663998937002</v>
      </c>
    </row>
    <row r="2382" spans="1:12" x14ac:dyDescent="0.35">
      <c r="A2382" t="s">
        <v>175</v>
      </c>
      <c r="B2382">
        <v>72149950</v>
      </c>
      <c r="C2382" t="str">
        <f>VLOOKUP(B2382,[1]Sheet1!A$1:C$84,3,FALSE)</f>
        <v>Non Alloy and Other Alloy Merchant Bars and Light Sections</v>
      </c>
      <c r="D2382" t="s">
        <v>72</v>
      </c>
      <c r="E2382" t="s">
        <v>93</v>
      </c>
      <c r="F2382" t="s">
        <v>68</v>
      </c>
      <c r="G2382" t="s">
        <v>85</v>
      </c>
      <c r="H2382" t="s">
        <v>205</v>
      </c>
      <c r="I2382">
        <v>964</v>
      </c>
      <c r="J2382">
        <v>2256</v>
      </c>
      <c r="K2382">
        <f t="shared" si="74"/>
        <v>2.2559999999999998</v>
      </c>
      <c r="L2382">
        <f t="shared" si="75"/>
        <v>427.30496453900713</v>
      </c>
    </row>
    <row r="2383" spans="1:12" x14ac:dyDescent="0.35">
      <c r="A2383" t="s">
        <v>175</v>
      </c>
      <c r="B2383">
        <v>72149950</v>
      </c>
      <c r="C2383" t="str">
        <f>VLOOKUP(B2383,[1]Sheet1!A$1:C$84,3,FALSE)</f>
        <v>Non Alloy and Other Alloy Merchant Bars and Light Sections</v>
      </c>
      <c r="D2383" t="s">
        <v>72</v>
      </c>
      <c r="E2383" t="s">
        <v>93</v>
      </c>
      <c r="F2383" t="s">
        <v>68</v>
      </c>
      <c r="G2383" t="s">
        <v>67</v>
      </c>
      <c r="H2383" t="s">
        <v>205</v>
      </c>
      <c r="I2383">
        <v>28813</v>
      </c>
      <c r="J2383">
        <v>58188</v>
      </c>
      <c r="K2383">
        <f t="shared" si="74"/>
        <v>58.188000000000002</v>
      </c>
      <c r="L2383">
        <f t="shared" si="75"/>
        <v>495.17082559978002</v>
      </c>
    </row>
    <row r="2384" spans="1:12" x14ac:dyDescent="0.35">
      <c r="A2384" t="s">
        <v>175</v>
      </c>
      <c r="B2384">
        <v>72149950</v>
      </c>
      <c r="C2384" t="str">
        <f>VLOOKUP(B2384,[1]Sheet1!A$1:C$84,3,FALSE)</f>
        <v>Non Alloy and Other Alloy Merchant Bars and Light Sections</v>
      </c>
      <c r="D2384" t="s">
        <v>92</v>
      </c>
      <c r="E2384" t="s">
        <v>91</v>
      </c>
      <c r="F2384" t="s">
        <v>68</v>
      </c>
      <c r="G2384" t="s">
        <v>85</v>
      </c>
      <c r="H2384" t="s">
        <v>205</v>
      </c>
      <c r="I2384">
        <v>14204</v>
      </c>
      <c r="J2384">
        <v>33249</v>
      </c>
      <c r="K2384">
        <f t="shared" si="74"/>
        <v>33.249000000000002</v>
      </c>
      <c r="L2384">
        <f t="shared" si="75"/>
        <v>427.20081806971638</v>
      </c>
    </row>
    <row r="2385" spans="1:12" x14ac:dyDescent="0.35">
      <c r="A2385" t="s">
        <v>175</v>
      </c>
      <c r="B2385">
        <v>72149950</v>
      </c>
      <c r="C2385" t="str">
        <f>VLOOKUP(B2385,[1]Sheet1!A$1:C$84,3,FALSE)</f>
        <v>Non Alloy and Other Alloy Merchant Bars and Light Sections</v>
      </c>
      <c r="D2385" t="s">
        <v>92</v>
      </c>
      <c r="E2385" t="s">
        <v>91</v>
      </c>
      <c r="F2385" t="s">
        <v>68</v>
      </c>
      <c r="G2385" t="s">
        <v>67</v>
      </c>
      <c r="H2385" t="s">
        <v>205</v>
      </c>
      <c r="I2385">
        <v>56728</v>
      </c>
      <c r="J2385">
        <v>126554</v>
      </c>
      <c r="K2385">
        <f t="shared" si="74"/>
        <v>126.554</v>
      </c>
      <c r="L2385">
        <f t="shared" si="75"/>
        <v>448.25133934921058</v>
      </c>
    </row>
    <row r="2386" spans="1:12" x14ac:dyDescent="0.35">
      <c r="A2386" t="s">
        <v>175</v>
      </c>
      <c r="B2386">
        <v>72149950</v>
      </c>
      <c r="C2386" t="str">
        <f>VLOOKUP(B2386,[1]Sheet1!A$1:C$84,3,FALSE)</f>
        <v>Non Alloy and Other Alloy Merchant Bars and Light Sections</v>
      </c>
      <c r="D2386" t="s">
        <v>89</v>
      </c>
      <c r="E2386" t="s">
        <v>88</v>
      </c>
      <c r="F2386" t="s">
        <v>68</v>
      </c>
      <c r="G2386" t="s">
        <v>85</v>
      </c>
      <c r="H2386" t="s">
        <v>205</v>
      </c>
      <c r="I2386">
        <v>362806</v>
      </c>
      <c r="J2386">
        <v>849324</v>
      </c>
      <c r="K2386">
        <f t="shared" si="74"/>
        <v>849.32399999999996</v>
      </c>
      <c r="L2386">
        <f t="shared" si="75"/>
        <v>427.17031427346927</v>
      </c>
    </row>
    <row r="2387" spans="1:12" x14ac:dyDescent="0.35">
      <c r="A2387" t="s">
        <v>175</v>
      </c>
      <c r="B2387">
        <v>72149950</v>
      </c>
      <c r="C2387" t="str">
        <f>VLOOKUP(B2387,[1]Sheet1!A$1:C$84,3,FALSE)</f>
        <v>Non Alloy and Other Alloy Merchant Bars and Light Sections</v>
      </c>
      <c r="D2387" t="s">
        <v>89</v>
      </c>
      <c r="E2387" t="s">
        <v>88</v>
      </c>
      <c r="F2387" t="s">
        <v>68</v>
      </c>
      <c r="G2387" t="s">
        <v>67</v>
      </c>
      <c r="H2387" t="s">
        <v>205</v>
      </c>
      <c r="I2387">
        <v>767647</v>
      </c>
      <c r="J2387">
        <v>1978813</v>
      </c>
      <c r="K2387">
        <f t="shared" si="74"/>
        <v>1978.8130000000001</v>
      </c>
      <c r="L2387">
        <f t="shared" si="75"/>
        <v>387.93306896609226</v>
      </c>
    </row>
    <row r="2388" spans="1:12" x14ac:dyDescent="0.35">
      <c r="A2388" t="s">
        <v>175</v>
      </c>
      <c r="B2388">
        <v>72149950</v>
      </c>
      <c r="C2388" t="str">
        <f>VLOOKUP(B2388,[1]Sheet1!A$1:C$84,3,FALSE)</f>
        <v>Non Alloy and Other Alloy Merchant Bars and Light Sections</v>
      </c>
      <c r="D2388" t="s">
        <v>84</v>
      </c>
      <c r="E2388" t="s">
        <v>83</v>
      </c>
      <c r="F2388" t="s">
        <v>68</v>
      </c>
      <c r="G2388" t="s">
        <v>85</v>
      </c>
      <c r="H2388" t="s">
        <v>205</v>
      </c>
      <c r="I2388">
        <v>1088</v>
      </c>
      <c r="J2388">
        <v>2548</v>
      </c>
      <c r="K2388">
        <f t="shared" si="74"/>
        <v>2.548</v>
      </c>
      <c r="L2388">
        <f t="shared" si="75"/>
        <v>427.00156985871268</v>
      </c>
    </row>
    <row r="2389" spans="1:12" x14ac:dyDescent="0.35">
      <c r="A2389" t="s">
        <v>175</v>
      </c>
      <c r="B2389">
        <v>72149950</v>
      </c>
      <c r="C2389" t="str">
        <f>VLOOKUP(B2389,[1]Sheet1!A$1:C$84,3,FALSE)</f>
        <v>Non Alloy and Other Alloy Merchant Bars and Light Sections</v>
      </c>
      <c r="D2389" t="s">
        <v>84</v>
      </c>
      <c r="E2389" t="s">
        <v>83</v>
      </c>
      <c r="F2389" t="s">
        <v>68</v>
      </c>
      <c r="G2389" t="s">
        <v>67</v>
      </c>
      <c r="H2389" t="s">
        <v>205</v>
      </c>
      <c r="I2389">
        <v>856</v>
      </c>
      <c r="J2389">
        <v>2051</v>
      </c>
      <c r="K2389">
        <f t="shared" si="74"/>
        <v>2.0510000000000002</v>
      </c>
      <c r="L2389">
        <f t="shared" si="75"/>
        <v>417.35738664066304</v>
      </c>
    </row>
    <row r="2390" spans="1:12" x14ac:dyDescent="0.35">
      <c r="A2390" t="s">
        <v>175</v>
      </c>
      <c r="B2390">
        <v>72149950</v>
      </c>
      <c r="C2390" t="str">
        <f>VLOOKUP(B2390,[1]Sheet1!A$1:C$84,3,FALSE)</f>
        <v>Non Alloy and Other Alloy Merchant Bars and Light Sections</v>
      </c>
      <c r="D2390" t="s">
        <v>80</v>
      </c>
      <c r="E2390" t="s">
        <v>79</v>
      </c>
      <c r="F2390" t="s">
        <v>68</v>
      </c>
      <c r="G2390" t="s">
        <v>67</v>
      </c>
      <c r="H2390" t="s">
        <v>205</v>
      </c>
      <c r="I2390">
        <v>789</v>
      </c>
      <c r="J2390">
        <v>1054</v>
      </c>
      <c r="K2390">
        <f t="shared" si="74"/>
        <v>1.054</v>
      </c>
      <c r="L2390">
        <f t="shared" si="75"/>
        <v>748.57685009487659</v>
      </c>
    </row>
    <row r="2391" spans="1:12" x14ac:dyDescent="0.35">
      <c r="A2391" t="s">
        <v>175</v>
      </c>
      <c r="B2391">
        <v>72149950</v>
      </c>
      <c r="C2391" t="str">
        <f>VLOOKUP(B2391,[1]Sheet1!A$1:C$84,3,FALSE)</f>
        <v>Non Alloy and Other Alloy Merchant Bars and Light Sections</v>
      </c>
      <c r="D2391" t="s">
        <v>78</v>
      </c>
      <c r="E2391" t="s">
        <v>77</v>
      </c>
      <c r="F2391" t="s">
        <v>68</v>
      </c>
      <c r="G2391" t="s">
        <v>85</v>
      </c>
      <c r="H2391" t="s">
        <v>205</v>
      </c>
      <c r="I2391">
        <v>5705</v>
      </c>
      <c r="J2391">
        <v>13356</v>
      </c>
      <c r="K2391">
        <f t="shared" si="74"/>
        <v>13.356</v>
      </c>
      <c r="L2391">
        <f t="shared" si="75"/>
        <v>427.1488469601677</v>
      </c>
    </row>
    <row r="2392" spans="1:12" x14ac:dyDescent="0.35">
      <c r="A2392" t="s">
        <v>175</v>
      </c>
      <c r="B2392">
        <v>72149950</v>
      </c>
      <c r="C2392" t="str">
        <f>VLOOKUP(B2392,[1]Sheet1!A$1:C$84,3,FALSE)</f>
        <v>Non Alloy and Other Alloy Merchant Bars and Light Sections</v>
      </c>
      <c r="D2392" t="s">
        <v>78</v>
      </c>
      <c r="E2392" t="s">
        <v>77</v>
      </c>
      <c r="F2392" t="s">
        <v>68</v>
      </c>
      <c r="G2392" t="s">
        <v>67</v>
      </c>
      <c r="H2392" t="s">
        <v>205</v>
      </c>
      <c r="I2392">
        <v>27209</v>
      </c>
      <c r="J2392">
        <v>2304</v>
      </c>
      <c r="K2392">
        <f t="shared" si="74"/>
        <v>2.3039999999999998</v>
      </c>
      <c r="L2392">
        <f t="shared" si="75"/>
        <v>11809.461805555557</v>
      </c>
    </row>
    <row r="2393" spans="1:12" x14ac:dyDescent="0.35">
      <c r="A2393" t="s">
        <v>174</v>
      </c>
      <c r="B2393">
        <v>72149971</v>
      </c>
      <c r="C2393" t="str">
        <f>VLOOKUP(B2393,[1]Sheet1!A$1:C$84,3,FALSE)</f>
        <v>Non Alloy and Other Alloy Merchant Bars and Light Sections</v>
      </c>
      <c r="D2393" t="s">
        <v>67</v>
      </c>
      <c r="E2393" t="s">
        <v>94</v>
      </c>
      <c r="F2393" t="s">
        <v>68</v>
      </c>
      <c r="G2393" t="s">
        <v>85</v>
      </c>
      <c r="H2393" t="s">
        <v>205</v>
      </c>
      <c r="I2393">
        <v>51231</v>
      </c>
      <c r="J2393">
        <v>54301</v>
      </c>
      <c r="K2393">
        <f t="shared" si="74"/>
        <v>54.301000000000002</v>
      </c>
      <c r="L2393">
        <f t="shared" si="75"/>
        <v>943.46328796891396</v>
      </c>
    </row>
    <row r="2394" spans="1:12" x14ac:dyDescent="0.35">
      <c r="A2394" t="s">
        <v>174</v>
      </c>
      <c r="B2394">
        <v>72149971</v>
      </c>
      <c r="C2394" t="str">
        <f>VLOOKUP(B2394,[1]Sheet1!A$1:C$84,3,FALSE)</f>
        <v>Non Alloy and Other Alloy Merchant Bars and Light Sections</v>
      </c>
      <c r="D2394" t="s">
        <v>67</v>
      </c>
      <c r="E2394" t="s">
        <v>94</v>
      </c>
      <c r="F2394" t="s">
        <v>68</v>
      </c>
      <c r="G2394" t="s">
        <v>67</v>
      </c>
      <c r="H2394" t="s">
        <v>205</v>
      </c>
      <c r="I2394">
        <v>168305</v>
      </c>
      <c r="J2394">
        <v>133581</v>
      </c>
      <c r="K2394">
        <f t="shared" si="74"/>
        <v>133.58099999999999</v>
      </c>
      <c r="L2394">
        <f t="shared" si="75"/>
        <v>1259.9471481722701</v>
      </c>
    </row>
    <row r="2395" spans="1:12" x14ac:dyDescent="0.35">
      <c r="A2395" t="s">
        <v>174</v>
      </c>
      <c r="B2395">
        <v>72149971</v>
      </c>
      <c r="C2395" t="str">
        <f>VLOOKUP(B2395,[1]Sheet1!A$1:C$84,3,FALSE)</f>
        <v>Non Alloy and Other Alloy Merchant Bars and Light Sections</v>
      </c>
      <c r="D2395" t="s">
        <v>92</v>
      </c>
      <c r="E2395" t="s">
        <v>91</v>
      </c>
      <c r="F2395" t="s">
        <v>68</v>
      </c>
      <c r="G2395" t="s">
        <v>85</v>
      </c>
      <c r="H2395" t="s">
        <v>205</v>
      </c>
      <c r="I2395">
        <v>28283</v>
      </c>
      <c r="J2395">
        <v>29980</v>
      </c>
      <c r="K2395">
        <f t="shared" si="74"/>
        <v>29.98</v>
      </c>
      <c r="L2395">
        <f t="shared" si="75"/>
        <v>943.39559706470982</v>
      </c>
    </row>
    <row r="2396" spans="1:12" x14ac:dyDescent="0.35">
      <c r="A2396" t="s">
        <v>174</v>
      </c>
      <c r="B2396">
        <v>72149971</v>
      </c>
      <c r="C2396" t="str">
        <f>VLOOKUP(B2396,[1]Sheet1!A$1:C$84,3,FALSE)</f>
        <v>Non Alloy and Other Alloy Merchant Bars and Light Sections</v>
      </c>
      <c r="D2396" t="s">
        <v>92</v>
      </c>
      <c r="E2396" t="s">
        <v>91</v>
      </c>
      <c r="F2396" t="s">
        <v>68</v>
      </c>
      <c r="G2396" t="s">
        <v>67</v>
      </c>
      <c r="H2396" t="s">
        <v>205</v>
      </c>
      <c r="I2396">
        <v>111938</v>
      </c>
      <c r="J2396">
        <v>11273</v>
      </c>
      <c r="K2396">
        <f t="shared" si="74"/>
        <v>11.273</v>
      </c>
      <c r="L2396">
        <f t="shared" si="75"/>
        <v>9929.7436352346322</v>
      </c>
    </row>
    <row r="2397" spans="1:12" x14ac:dyDescent="0.35">
      <c r="A2397" t="s">
        <v>174</v>
      </c>
      <c r="B2397">
        <v>72149971</v>
      </c>
      <c r="C2397" t="str">
        <f>VLOOKUP(B2397,[1]Sheet1!A$1:C$84,3,FALSE)</f>
        <v>Non Alloy and Other Alloy Merchant Bars and Light Sections</v>
      </c>
      <c r="D2397" t="s">
        <v>89</v>
      </c>
      <c r="E2397" t="s">
        <v>88</v>
      </c>
      <c r="F2397" t="s">
        <v>68</v>
      </c>
      <c r="G2397" t="s">
        <v>85</v>
      </c>
      <c r="H2397" t="s">
        <v>205</v>
      </c>
      <c r="I2397">
        <v>54292</v>
      </c>
      <c r="J2397">
        <v>57549</v>
      </c>
      <c r="K2397">
        <f t="shared" si="74"/>
        <v>57.548999999999999</v>
      </c>
      <c r="L2397">
        <f t="shared" si="75"/>
        <v>943.40475073415701</v>
      </c>
    </row>
    <row r="2398" spans="1:12" x14ac:dyDescent="0.35">
      <c r="A2398" t="s">
        <v>174</v>
      </c>
      <c r="B2398">
        <v>72149971</v>
      </c>
      <c r="C2398" t="str">
        <f>VLOOKUP(B2398,[1]Sheet1!A$1:C$84,3,FALSE)</f>
        <v>Non Alloy and Other Alloy Merchant Bars and Light Sections</v>
      </c>
      <c r="D2398" t="s">
        <v>89</v>
      </c>
      <c r="E2398" t="s">
        <v>88</v>
      </c>
      <c r="F2398" t="s">
        <v>68</v>
      </c>
      <c r="G2398" t="s">
        <v>67</v>
      </c>
      <c r="H2398" t="s">
        <v>205</v>
      </c>
      <c r="I2398">
        <v>92926</v>
      </c>
      <c r="J2398">
        <v>75310</v>
      </c>
      <c r="K2398">
        <f t="shared" si="74"/>
        <v>75.31</v>
      </c>
      <c r="L2398">
        <f t="shared" si="75"/>
        <v>1233.9131589430353</v>
      </c>
    </row>
    <row r="2399" spans="1:12" x14ac:dyDescent="0.35">
      <c r="A2399" t="s">
        <v>174</v>
      </c>
      <c r="B2399">
        <v>72149971</v>
      </c>
      <c r="C2399" t="str">
        <f>VLOOKUP(B2399,[1]Sheet1!A$1:C$84,3,FALSE)</f>
        <v>Non Alloy and Other Alloy Merchant Bars and Light Sections</v>
      </c>
      <c r="D2399" t="s">
        <v>80</v>
      </c>
      <c r="E2399" t="s">
        <v>79</v>
      </c>
      <c r="F2399" t="s">
        <v>68</v>
      </c>
      <c r="G2399" t="s">
        <v>85</v>
      </c>
      <c r="H2399" t="s">
        <v>205</v>
      </c>
      <c r="I2399">
        <v>113</v>
      </c>
      <c r="J2399">
        <v>119</v>
      </c>
      <c r="K2399">
        <f t="shared" si="74"/>
        <v>0.11899999999999999</v>
      </c>
      <c r="L2399">
        <f t="shared" si="75"/>
        <v>949.57983193277312</v>
      </c>
    </row>
    <row r="2400" spans="1:12" x14ac:dyDescent="0.35">
      <c r="A2400" t="s">
        <v>174</v>
      </c>
      <c r="B2400">
        <v>72149971</v>
      </c>
      <c r="C2400" t="str">
        <f>VLOOKUP(B2400,[1]Sheet1!A$1:C$84,3,FALSE)</f>
        <v>Non Alloy and Other Alloy Merchant Bars and Light Sections</v>
      </c>
      <c r="D2400" t="s">
        <v>80</v>
      </c>
      <c r="E2400" t="s">
        <v>79</v>
      </c>
      <c r="F2400" t="s">
        <v>68</v>
      </c>
      <c r="G2400" t="s">
        <v>67</v>
      </c>
      <c r="H2400" t="s">
        <v>205</v>
      </c>
      <c r="I2400">
        <v>5049</v>
      </c>
      <c r="J2400">
        <v>13880</v>
      </c>
      <c r="K2400">
        <f t="shared" si="74"/>
        <v>13.88</v>
      </c>
      <c r="L2400">
        <f t="shared" si="75"/>
        <v>363.76080691642647</v>
      </c>
    </row>
    <row r="2401" spans="1:12" x14ac:dyDescent="0.35">
      <c r="A2401" t="s">
        <v>174</v>
      </c>
      <c r="B2401">
        <v>72149971</v>
      </c>
      <c r="C2401" t="str">
        <f>VLOOKUP(B2401,[1]Sheet1!A$1:C$84,3,FALSE)</f>
        <v>Non Alloy and Other Alloy Merchant Bars and Light Sections</v>
      </c>
      <c r="D2401" t="s">
        <v>78</v>
      </c>
      <c r="E2401" t="s">
        <v>77</v>
      </c>
      <c r="F2401" t="s">
        <v>68</v>
      </c>
      <c r="G2401" t="s">
        <v>85</v>
      </c>
      <c r="H2401" t="s">
        <v>205</v>
      </c>
      <c r="I2401">
        <v>45833</v>
      </c>
      <c r="J2401">
        <v>48582</v>
      </c>
      <c r="K2401">
        <f t="shared" si="74"/>
        <v>48.582000000000001</v>
      </c>
      <c r="L2401">
        <f t="shared" si="75"/>
        <v>943.41525667942858</v>
      </c>
    </row>
    <row r="2402" spans="1:12" x14ac:dyDescent="0.35">
      <c r="A2402" t="s">
        <v>174</v>
      </c>
      <c r="B2402">
        <v>72149971</v>
      </c>
      <c r="C2402" t="str">
        <f>VLOOKUP(B2402,[1]Sheet1!A$1:C$84,3,FALSE)</f>
        <v>Non Alloy and Other Alloy Merchant Bars and Light Sections</v>
      </c>
      <c r="D2402" t="s">
        <v>78</v>
      </c>
      <c r="E2402" t="s">
        <v>77</v>
      </c>
      <c r="F2402" t="s">
        <v>68</v>
      </c>
      <c r="G2402" t="s">
        <v>67</v>
      </c>
      <c r="H2402" t="s">
        <v>205</v>
      </c>
      <c r="I2402">
        <v>459810</v>
      </c>
      <c r="J2402">
        <v>916959</v>
      </c>
      <c r="K2402">
        <f t="shared" si="74"/>
        <v>916.95899999999995</v>
      </c>
      <c r="L2402">
        <f t="shared" si="75"/>
        <v>501.45099181097521</v>
      </c>
    </row>
    <row r="2403" spans="1:12" x14ac:dyDescent="0.35">
      <c r="A2403" t="s">
        <v>174</v>
      </c>
      <c r="B2403">
        <v>72149971</v>
      </c>
      <c r="C2403" t="str">
        <f>VLOOKUP(B2403,[1]Sheet1!A$1:C$84,3,FALSE)</f>
        <v>Non Alloy and Other Alloy Merchant Bars and Light Sections</v>
      </c>
      <c r="D2403" t="s">
        <v>116</v>
      </c>
      <c r="E2403" t="s">
        <v>115</v>
      </c>
      <c r="F2403" t="s">
        <v>68</v>
      </c>
      <c r="G2403" t="s">
        <v>85</v>
      </c>
      <c r="H2403" t="s">
        <v>205</v>
      </c>
      <c r="I2403">
        <v>38775</v>
      </c>
      <c r="J2403">
        <v>41100</v>
      </c>
      <c r="K2403">
        <f t="shared" si="74"/>
        <v>41.1</v>
      </c>
      <c r="L2403">
        <f t="shared" si="75"/>
        <v>943.43065693430651</v>
      </c>
    </row>
    <row r="2404" spans="1:12" x14ac:dyDescent="0.35">
      <c r="A2404" t="s">
        <v>174</v>
      </c>
      <c r="B2404">
        <v>72149971</v>
      </c>
      <c r="C2404" t="str">
        <f>VLOOKUP(B2404,[1]Sheet1!A$1:C$84,3,FALSE)</f>
        <v>Non Alloy and Other Alloy Merchant Bars and Light Sections</v>
      </c>
      <c r="D2404" t="s">
        <v>116</v>
      </c>
      <c r="E2404" t="s">
        <v>115</v>
      </c>
      <c r="F2404" t="s">
        <v>68</v>
      </c>
      <c r="G2404" t="s">
        <v>67</v>
      </c>
      <c r="H2404" t="s">
        <v>205</v>
      </c>
      <c r="I2404">
        <v>189302</v>
      </c>
      <c r="J2404">
        <v>255982</v>
      </c>
      <c r="K2404">
        <f t="shared" si="74"/>
        <v>255.982</v>
      </c>
      <c r="L2404">
        <f t="shared" si="75"/>
        <v>739.51293450320725</v>
      </c>
    </row>
    <row r="2405" spans="1:12" x14ac:dyDescent="0.35">
      <c r="A2405" t="s">
        <v>174</v>
      </c>
      <c r="B2405">
        <v>72149971</v>
      </c>
      <c r="C2405" t="str">
        <f>VLOOKUP(B2405,[1]Sheet1!A$1:C$84,3,FALSE)</f>
        <v>Non Alloy and Other Alloy Merchant Bars and Light Sections</v>
      </c>
      <c r="D2405" t="s">
        <v>110</v>
      </c>
      <c r="E2405" t="s">
        <v>109</v>
      </c>
      <c r="F2405" t="s">
        <v>68</v>
      </c>
      <c r="G2405" t="s">
        <v>85</v>
      </c>
      <c r="H2405" t="s">
        <v>205</v>
      </c>
      <c r="I2405">
        <v>37244</v>
      </c>
      <c r="J2405">
        <v>39476</v>
      </c>
      <c r="K2405">
        <f t="shared" si="74"/>
        <v>39.475999999999999</v>
      </c>
      <c r="L2405">
        <f t="shared" si="75"/>
        <v>943.45931705339956</v>
      </c>
    </row>
    <row r="2406" spans="1:12" x14ac:dyDescent="0.35">
      <c r="A2406" t="s">
        <v>174</v>
      </c>
      <c r="B2406">
        <v>72149971</v>
      </c>
      <c r="C2406" t="str">
        <f>VLOOKUP(B2406,[1]Sheet1!A$1:C$84,3,FALSE)</f>
        <v>Non Alloy and Other Alloy Merchant Bars and Light Sections</v>
      </c>
      <c r="D2406" t="s">
        <v>110</v>
      </c>
      <c r="E2406" t="s">
        <v>109</v>
      </c>
      <c r="F2406" t="s">
        <v>68</v>
      </c>
      <c r="G2406" t="s">
        <v>67</v>
      </c>
      <c r="H2406" t="s">
        <v>205</v>
      </c>
      <c r="I2406">
        <v>315969</v>
      </c>
      <c r="J2406">
        <v>703795</v>
      </c>
      <c r="K2406">
        <f t="shared" si="74"/>
        <v>703.79499999999996</v>
      </c>
      <c r="L2406">
        <f t="shared" si="75"/>
        <v>448.95033354883174</v>
      </c>
    </row>
    <row r="2407" spans="1:12" x14ac:dyDescent="0.35">
      <c r="A2407" t="s">
        <v>173</v>
      </c>
      <c r="B2407">
        <v>72149979</v>
      </c>
      <c r="C2407" t="str">
        <f>VLOOKUP(B2407,[1]Sheet1!A$1:C$84,3,FALSE)</f>
        <v>Non Alloy and Other Alloy Merchant Bars and Light Sections</v>
      </c>
      <c r="D2407" t="s">
        <v>67</v>
      </c>
      <c r="E2407" t="s">
        <v>94</v>
      </c>
      <c r="F2407" t="s">
        <v>68</v>
      </c>
      <c r="G2407" t="s">
        <v>85</v>
      </c>
      <c r="H2407" t="s">
        <v>205</v>
      </c>
      <c r="I2407">
        <v>44783</v>
      </c>
      <c r="J2407">
        <v>74906</v>
      </c>
      <c r="K2407">
        <f t="shared" si="74"/>
        <v>74.906000000000006</v>
      </c>
      <c r="L2407">
        <f t="shared" si="75"/>
        <v>597.8559794942995</v>
      </c>
    </row>
    <row r="2408" spans="1:12" x14ac:dyDescent="0.35">
      <c r="A2408" t="s">
        <v>173</v>
      </c>
      <c r="B2408">
        <v>72149979</v>
      </c>
      <c r="C2408" t="str">
        <f>VLOOKUP(B2408,[1]Sheet1!A$1:C$84,3,FALSE)</f>
        <v>Non Alloy and Other Alloy Merchant Bars and Light Sections</v>
      </c>
      <c r="D2408" t="s">
        <v>67</v>
      </c>
      <c r="E2408" t="s">
        <v>94</v>
      </c>
      <c r="F2408" t="s">
        <v>68</v>
      </c>
      <c r="G2408" t="s">
        <v>67</v>
      </c>
      <c r="H2408" t="s">
        <v>205</v>
      </c>
      <c r="I2408">
        <v>162558</v>
      </c>
      <c r="J2408">
        <v>351283</v>
      </c>
      <c r="K2408">
        <f t="shared" si="74"/>
        <v>351.28300000000002</v>
      </c>
      <c r="L2408">
        <f t="shared" si="75"/>
        <v>462.75510058841445</v>
      </c>
    </row>
    <row r="2409" spans="1:12" x14ac:dyDescent="0.35">
      <c r="A2409" t="s">
        <v>173</v>
      </c>
      <c r="B2409">
        <v>72149979</v>
      </c>
      <c r="C2409" t="str">
        <f>VLOOKUP(B2409,[1]Sheet1!A$1:C$84,3,FALSE)</f>
        <v>Non Alloy and Other Alloy Merchant Bars and Light Sections</v>
      </c>
      <c r="D2409" t="s">
        <v>92</v>
      </c>
      <c r="E2409" t="s">
        <v>91</v>
      </c>
      <c r="F2409" t="s">
        <v>68</v>
      </c>
      <c r="G2409" t="s">
        <v>85</v>
      </c>
      <c r="H2409" t="s">
        <v>205</v>
      </c>
      <c r="I2409">
        <v>842425</v>
      </c>
      <c r="J2409">
        <v>1409076</v>
      </c>
      <c r="K2409">
        <f t="shared" si="74"/>
        <v>1409.076</v>
      </c>
      <c r="L2409">
        <f t="shared" si="75"/>
        <v>597.85632570563973</v>
      </c>
    </row>
    <row r="2410" spans="1:12" x14ac:dyDescent="0.35">
      <c r="A2410" t="s">
        <v>173</v>
      </c>
      <c r="B2410">
        <v>72149979</v>
      </c>
      <c r="C2410" t="str">
        <f>VLOOKUP(B2410,[1]Sheet1!A$1:C$84,3,FALSE)</f>
        <v>Non Alloy and Other Alloy Merchant Bars and Light Sections</v>
      </c>
      <c r="D2410" t="s">
        <v>92</v>
      </c>
      <c r="E2410" t="s">
        <v>91</v>
      </c>
      <c r="F2410" t="s">
        <v>68</v>
      </c>
      <c r="G2410" t="s">
        <v>67</v>
      </c>
      <c r="H2410" t="s">
        <v>205</v>
      </c>
      <c r="I2410">
        <v>4718171</v>
      </c>
      <c r="J2410">
        <v>7629618</v>
      </c>
      <c r="K2410">
        <f t="shared" si="74"/>
        <v>7629.6180000000004</v>
      </c>
      <c r="L2410">
        <f t="shared" si="75"/>
        <v>618.4019960108094</v>
      </c>
    </row>
    <row r="2411" spans="1:12" x14ac:dyDescent="0.35">
      <c r="A2411" t="s">
        <v>173</v>
      </c>
      <c r="B2411">
        <v>72149979</v>
      </c>
      <c r="C2411" t="str">
        <f>VLOOKUP(B2411,[1]Sheet1!A$1:C$84,3,FALSE)</f>
        <v>Non Alloy and Other Alloy Merchant Bars and Light Sections</v>
      </c>
      <c r="D2411" t="s">
        <v>87</v>
      </c>
      <c r="E2411" t="s">
        <v>86</v>
      </c>
      <c r="F2411" t="s">
        <v>68</v>
      </c>
      <c r="G2411" t="s">
        <v>85</v>
      </c>
      <c r="H2411" t="s">
        <v>205</v>
      </c>
      <c r="I2411">
        <v>54</v>
      </c>
      <c r="J2411">
        <v>91</v>
      </c>
      <c r="K2411">
        <f t="shared" si="74"/>
        <v>9.0999999999999998E-2</v>
      </c>
      <c r="L2411">
        <f t="shared" si="75"/>
        <v>593.4065934065934</v>
      </c>
    </row>
    <row r="2412" spans="1:12" x14ac:dyDescent="0.35">
      <c r="A2412" t="s">
        <v>173</v>
      </c>
      <c r="B2412">
        <v>72149979</v>
      </c>
      <c r="C2412" t="str">
        <f>VLOOKUP(B2412,[1]Sheet1!A$1:C$84,3,FALSE)</f>
        <v>Non Alloy and Other Alloy Merchant Bars and Light Sections</v>
      </c>
      <c r="D2412" t="s">
        <v>87</v>
      </c>
      <c r="E2412" t="s">
        <v>86</v>
      </c>
      <c r="F2412" t="s">
        <v>68</v>
      </c>
      <c r="G2412" t="s">
        <v>67</v>
      </c>
      <c r="H2412" t="s">
        <v>205</v>
      </c>
      <c r="I2412">
        <v>3036</v>
      </c>
      <c r="J2412">
        <v>7572</v>
      </c>
      <c r="K2412">
        <f t="shared" si="74"/>
        <v>7.5720000000000001</v>
      </c>
      <c r="L2412">
        <f t="shared" si="75"/>
        <v>400.95087163232961</v>
      </c>
    </row>
    <row r="2413" spans="1:12" x14ac:dyDescent="0.35">
      <c r="A2413" t="s">
        <v>173</v>
      </c>
      <c r="B2413">
        <v>72149979</v>
      </c>
      <c r="C2413" t="str">
        <f>VLOOKUP(B2413,[1]Sheet1!A$1:C$84,3,FALSE)</f>
        <v>Non Alloy and Other Alloy Merchant Bars and Light Sections</v>
      </c>
      <c r="D2413" t="s">
        <v>80</v>
      </c>
      <c r="E2413" t="s">
        <v>79</v>
      </c>
      <c r="F2413" t="s">
        <v>68</v>
      </c>
      <c r="G2413" t="s">
        <v>85</v>
      </c>
      <c r="H2413" t="s">
        <v>205</v>
      </c>
      <c r="I2413">
        <v>4843</v>
      </c>
      <c r="J2413">
        <v>8100</v>
      </c>
      <c r="K2413">
        <f t="shared" si="74"/>
        <v>8.1</v>
      </c>
      <c r="L2413">
        <f t="shared" si="75"/>
        <v>597.90123456790127</v>
      </c>
    </row>
    <row r="2414" spans="1:12" x14ac:dyDescent="0.35">
      <c r="A2414" t="s">
        <v>173</v>
      </c>
      <c r="B2414">
        <v>72149979</v>
      </c>
      <c r="C2414" t="str">
        <f>VLOOKUP(B2414,[1]Sheet1!A$1:C$84,3,FALSE)</f>
        <v>Non Alloy and Other Alloy Merchant Bars and Light Sections</v>
      </c>
      <c r="D2414" t="s">
        <v>80</v>
      </c>
      <c r="E2414" t="s">
        <v>79</v>
      </c>
      <c r="F2414" t="s">
        <v>68</v>
      </c>
      <c r="G2414" t="s">
        <v>67</v>
      </c>
      <c r="H2414" t="s">
        <v>205</v>
      </c>
      <c r="I2414">
        <v>192580</v>
      </c>
      <c r="J2414">
        <v>581284</v>
      </c>
      <c r="K2414">
        <f t="shared" si="74"/>
        <v>581.28399999999999</v>
      </c>
      <c r="L2414">
        <f t="shared" si="75"/>
        <v>331.30105077724488</v>
      </c>
    </row>
    <row r="2415" spans="1:12" x14ac:dyDescent="0.35">
      <c r="A2415" t="s">
        <v>173</v>
      </c>
      <c r="B2415">
        <v>72149979</v>
      </c>
      <c r="C2415" t="str">
        <f>VLOOKUP(B2415,[1]Sheet1!A$1:C$84,3,FALSE)</f>
        <v>Non Alloy and Other Alloy Merchant Bars and Light Sections</v>
      </c>
      <c r="D2415" t="s">
        <v>78</v>
      </c>
      <c r="E2415" t="s">
        <v>77</v>
      </c>
      <c r="F2415" t="s">
        <v>68</v>
      </c>
      <c r="G2415" t="s">
        <v>85</v>
      </c>
      <c r="H2415" t="s">
        <v>205</v>
      </c>
      <c r="I2415">
        <v>720</v>
      </c>
      <c r="J2415">
        <v>1205</v>
      </c>
      <c r="K2415">
        <f t="shared" si="74"/>
        <v>1.2050000000000001</v>
      </c>
      <c r="L2415">
        <f t="shared" si="75"/>
        <v>597.51037344398333</v>
      </c>
    </row>
    <row r="2416" spans="1:12" x14ac:dyDescent="0.35">
      <c r="A2416" t="s">
        <v>173</v>
      </c>
      <c r="B2416">
        <v>72149979</v>
      </c>
      <c r="C2416" t="str">
        <f>VLOOKUP(B2416,[1]Sheet1!A$1:C$84,3,FALSE)</f>
        <v>Non Alloy and Other Alloy Merchant Bars and Light Sections</v>
      </c>
      <c r="D2416" t="s">
        <v>78</v>
      </c>
      <c r="E2416" t="s">
        <v>77</v>
      </c>
      <c r="F2416" t="s">
        <v>68</v>
      </c>
      <c r="G2416" t="s">
        <v>67</v>
      </c>
      <c r="H2416" t="s">
        <v>205</v>
      </c>
      <c r="I2416">
        <v>18923</v>
      </c>
      <c r="J2416">
        <v>47247</v>
      </c>
      <c r="K2416">
        <f t="shared" si="74"/>
        <v>47.247</v>
      </c>
      <c r="L2416">
        <f t="shared" si="75"/>
        <v>400.5122018329206</v>
      </c>
    </row>
    <row r="2417" spans="1:12" x14ac:dyDescent="0.35">
      <c r="A2417" t="s">
        <v>173</v>
      </c>
      <c r="B2417">
        <v>72149979</v>
      </c>
      <c r="C2417" t="str">
        <f>VLOOKUP(B2417,[1]Sheet1!A$1:C$84,3,FALSE)</f>
        <v>Non Alloy and Other Alloy Merchant Bars and Light Sections</v>
      </c>
      <c r="D2417" t="s">
        <v>76</v>
      </c>
      <c r="E2417" t="s">
        <v>75</v>
      </c>
      <c r="F2417" t="s">
        <v>68</v>
      </c>
      <c r="G2417" t="s">
        <v>85</v>
      </c>
      <c r="H2417" t="s">
        <v>205</v>
      </c>
      <c r="I2417">
        <v>11886</v>
      </c>
      <c r="J2417">
        <v>19882</v>
      </c>
      <c r="K2417">
        <f t="shared" si="74"/>
        <v>19.882000000000001</v>
      </c>
      <c r="L2417">
        <f t="shared" si="75"/>
        <v>597.82718036414838</v>
      </c>
    </row>
    <row r="2418" spans="1:12" x14ac:dyDescent="0.35">
      <c r="A2418" t="s">
        <v>173</v>
      </c>
      <c r="B2418">
        <v>72149979</v>
      </c>
      <c r="C2418" t="str">
        <f>VLOOKUP(B2418,[1]Sheet1!A$1:C$84,3,FALSE)</f>
        <v>Non Alloy and Other Alloy Merchant Bars and Light Sections</v>
      </c>
      <c r="D2418" t="s">
        <v>76</v>
      </c>
      <c r="E2418" t="s">
        <v>75</v>
      </c>
      <c r="F2418" t="s">
        <v>68</v>
      </c>
      <c r="G2418" t="s">
        <v>67</v>
      </c>
      <c r="H2418" t="s">
        <v>205</v>
      </c>
      <c r="I2418">
        <v>37753</v>
      </c>
      <c r="J2418">
        <v>59337</v>
      </c>
      <c r="K2418">
        <f t="shared" si="74"/>
        <v>59.337000000000003</v>
      </c>
      <c r="L2418">
        <f t="shared" si="75"/>
        <v>636.24719820685232</v>
      </c>
    </row>
    <row r="2419" spans="1:12" x14ac:dyDescent="0.35">
      <c r="A2419" t="s">
        <v>173</v>
      </c>
      <c r="B2419">
        <v>72149979</v>
      </c>
      <c r="C2419" t="str">
        <f>VLOOKUP(B2419,[1]Sheet1!A$1:C$84,3,FALSE)</f>
        <v>Non Alloy and Other Alloy Merchant Bars and Light Sections</v>
      </c>
      <c r="D2419" t="s">
        <v>110</v>
      </c>
      <c r="E2419" t="s">
        <v>109</v>
      </c>
      <c r="F2419" t="s">
        <v>68</v>
      </c>
      <c r="G2419" t="s">
        <v>85</v>
      </c>
      <c r="H2419" t="s">
        <v>205</v>
      </c>
      <c r="I2419">
        <v>37451</v>
      </c>
      <c r="J2419">
        <v>62644</v>
      </c>
      <c r="K2419">
        <f t="shared" si="74"/>
        <v>62.643999999999998</v>
      </c>
      <c r="L2419">
        <f t="shared" si="75"/>
        <v>597.83857991188302</v>
      </c>
    </row>
    <row r="2420" spans="1:12" x14ac:dyDescent="0.35">
      <c r="A2420" t="s">
        <v>173</v>
      </c>
      <c r="B2420">
        <v>72149979</v>
      </c>
      <c r="C2420" t="str">
        <f>VLOOKUP(B2420,[1]Sheet1!A$1:C$84,3,FALSE)</f>
        <v>Non Alloy and Other Alloy Merchant Bars and Light Sections</v>
      </c>
      <c r="D2420" t="s">
        <v>110</v>
      </c>
      <c r="E2420" t="s">
        <v>109</v>
      </c>
      <c r="F2420" t="s">
        <v>68</v>
      </c>
      <c r="G2420" t="s">
        <v>67</v>
      </c>
      <c r="H2420" t="s">
        <v>205</v>
      </c>
      <c r="I2420">
        <v>243720</v>
      </c>
      <c r="J2420">
        <v>559171</v>
      </c>
      <c r="K2420">
        <f t="shared" si="74"/>
        <v>559.17100000000005</v>
      </c>
      <c r="L2420">
        <f t="shared" si="75"/>
        <v>435.85951345831592</v>
      </c>
    </row>
    <row r="2421" spans="1:12" x14ac:dyDescent="0.35">
      <c r="A2421" t="s">
        <v>172</v>
      </c>
      <c r="B2421">
        <v>72149995</v>
      </c>
      <c r="C2421" t="str">
        <f>VLOOKUP(B2421,[1]Sheet1!A$1:C$84,3,FALSE)</f>
        <v>Non Alloy and Other Alloy Merchant Bars and Light Sections</v>
      </c>
      <c r="D2421" t="s">
        <v>67</v>
      </c>
      <c r="E2421" t="s">
        <v>94</v>
      </c>
      <c r="F2421" t="s">
        <v>68</v>
      </c>
      <c r="G2421" t="s">
        <v>85</v>
      </c>
      <c r="H2421" t="s">
        <v>205</v>
      </c>
      <c r="I2421">
        <v>156</v>
      </c>
      <c r="J2421">
        <v>259</v>
      </c>
      <c r="K2421">
        <f t="shared" si="74"/>
        <v>0.25900000000000001</v>
      </c>
      <c r="L2421">
        <f t="shared" si="75"/>
        <v>602.31660231660226</v>
      </c>
    </row>
    <row r="2422" spans="1:12" x14ac:dyDescent="0.35">
      <c r="A2422" t="s">
        <v>172</v>
      </c>
      <c r="B2422">
        <v>72149995</v>
      </c>
      <c r="C2422" t="str">
        <f>VLOOKUP(B2422,[1]Sheet1!A$1:C$84,3,FALSE)</f>
        <v>Non Alloy and Other Alloy Merchant Bars and Light Sections</v>
      </c>
      <c r="D2422" t="s">
        <v>67</v>
      </c>
      <c r="E2422" t="s">
        <v>94</v>
      </c>
      <c r="F2422" t="s">
        <v>68</v>
      </c>
      <c r="G2422" t="s">
        <v>67</v>
      </c>
      <c r="H2422" t="s">
        <v>205</v>
      </c>
      <c r="I2422">
        <v>722</v>
      </c>
      <c r="J2422">
        <v>185</v>
      </c>
      <c r="K2422">
        <f t="shared" si="74"/>
        <v>0.185</v>
      </c>
      <c r="L2422">
        <f t="shared" si="75"/>
        <v>3902.7027027027029</v>
      </c>
    </row>
    <row r="2423" spans="1:12" x14ac:dyDescent="0.35">
      <c r="A2423" t="s">
        <v>172</v>
      </c>
      <c r="B2423">
        <v>72149995</v>
      </c>
      <c r="C2423" t="str">
        <f>VLOOKUP(B2423,[1]Sheet1!A$1:C$84,3,FALSE)</f>
        <v>Non Alloy and Other Alloy Merchant Bars and Light Sections</v>
      </c>
      <c r="D2423" t="s">
        <v>72</v>
      </c>
      <c r="E2423" t="s">
        <v>93</v>
      </c>
      <c r="F2423" t="s">
        <v>68</v>
      </c>
      <c r="G2423" t="s">
        <v>67</v>
      </c>
      <c r="H2423" t="s">
        <v>205</v>
      </c>
      <c r="I2423">
        <v>110</v>
      </c>
      <c r="J2423">
        <v>7</v>
      </c>
      <c r="K2423">
        <f t="shared" si="74"/>
        <v>7.0000000000000001E-3</v>
      </c>
      <c r="L2423">
        <f t="shared" si="75"/>
        <v>15714.285714285714</v>
      </c>
    </row>
    <row r="2424" spans="1:12" x14ac:dyDescent="0.35">
      <c r="A2424" t="s">
        <v>172</v>
      </c>
      <c r="B2424">
        <v>72149995</v>
      </c>
      <c r="C2424" t="str">
        <f>VLOOKUP(B2424,[1]Sheet1!A$1:C$84,3,FALSE)</f>
        <v>Non Alloy and Other Alloy Merchant Bars and Light Sections</v>
      </c>
      <c r="D2424" t="s">
        <v>89</v>
      </c>
      <c r="E2424" t="s">
        <v>88</v>
      </c>
      <c r="F2424" t="s">
        <v>68</v>
      </c>
      <c r="G2424" t="s">
        <v>85</v>
      </c>
      <c r="H2424" t="s">
        <v>205</v>
      </c>
      <c r="I2424">
        <v>215604</v>
      </c>
      <c r="J2424">
        <v>357428</v>
      </c>
      <c r="K2424">
        <f t="shared" si="74"/>
        <v>357.428</v>
      </c>
      <c r="L2424">
        <f t="shared" si="75"/>
        <v>603.20959745739003</v>
      </c>
    </row>
    <row r="2425" spans="1:12" x14ac:dyDescent="0.35">
      <c r="A2425" t="s">
        <v>172</v>
      </c>
      <c r="B2425">
        <v>72149995</v>
      </c>
      <c r="C2425" t="str">
        <f>VLOOKUP(B2425,[1]Sheet1!A$1:C$84,3,FALSE)</f>
        <v>Non Alloy and Other Alloy Merchant Bars and Light Sections</v>
      </c>
      <c r="D2425" t="s">
        <v>89</v>
      </c>
      <c r="E2425" t="s">
        <v>88</v>
      </c>
      <c r="F2425" t="s">
        <v>68</v>
      </c>
      <c r="G2425" t="s">
        <v>67</v>
      </c>
      <c r="H2425" t="s">
        <v>205</v>
      </c>
      <c r="I2425">
        <v>487832</v>
      </c>
      <c r="J2425">
        <v>938924</v>
      </c>
      <c r="K2425">
        <f t="shared" si="74"/>
        <v>938.92399999999998</v>
      </c>
      <c r="L2425">
        <f t="shared" si="75"/>
        <v>519.56494881374852</v>
      </c>
    </row>
    <row r="2426" spans="1:12" x14ac:dyDescent="0.35">
      <c r="A2426" t="s">
        <v>172</v>
      </c>
      <c r="B2426">
        <v>72149995</v>
      </c>
      <c r="C2426" t="str">
        <f>VLOOKUP(B2426,[1]Sheet1!A$1:C$84,3,FALSE)</f>
        <v>Non Alloy and Other Alloy Merchant Bars and Light Sections</v>
      </c>
      <c r="D2426" t="s">
        <v>78</v>
      </c>
      <c r="E2426" t="s">
        <v>77</v>
      </c>
      <c r="F2426" t="s">
        <v>68</v>
      </c>
      <c r="G2426" t="s">
        <v>85</v>
      </c>
      <c r="H2426" t="s">
        <v>205</v>
      </c>
      <c r="I2426">
        <v>9153</v>
      </c>
      <c r="J2426">
        <v>15175</v>
      </c>
      <c r="K2426">
        <f t="shared" si="74"/>
        <v>15.175000000000001</v>
      </c>
      <c r="L2426">
        <f t="shared" si="75"/>
        <v>603.163097199341</v>
      </c>
    </row>
    <row r="2427" spans="1:12" x14ac:dyDescent="0.35">
      <c r="A2427" t="s">
        <v>172</v>
      </c>
      <c r="B2427">
        <v>72149995</v>
      </c>
      <c r="C2427" t="str">
        <f>VLOOKUP(B2427,[1]Sheet1!A$1:C$84,3,FALSE)</f>
        <v>Non Alloy and Other Alloy Merchant Bars and Light Sections</v>
      </c>
      <c r="D2427" t="s">
        <v>78</v>
      </c>
      <c r="E2427" t="s">
        <v>77</v>
      </c>
      <c r="F2427" t="s">
        <v>68</v>
      </c>
      <c r="G2427" t="s">
        <v>67</v>
      </c>
      <c r="H2427" t="s">
        <v>205</v>
      </c>
      <c r="I2427">
        <v>108868</v>
      </c>
      <c r="J2427">
        <v>206100</v>
      </c>
      <c r="K2427">
        <f t="shared" si="74"/>
        <v>206.1</v>
      </c>
      <c r="L2427">
        <f t="shared" si="75"/>
        <v>528.22901504124218</v>
      </c>
    </row>
    <row r="2428" spans="1:12" x14ac:dyDescent="0.35">
      <c r="A2428" t="s">
        <v>172</v>
      </c>
      <c r="B2428">
        <v>72149995</v>
      </c>
      <c r="C2428" t="str">
        <f>VLOOKUP(B2428,[1]Sheet1!A$1:C$84,3,FALSE)</f>
        <v>Non Alloy and Other Alloy Merchant Bars and Light Sections</v>
      </c>
      <c r="D2428" t="s">
        <v>116</v>
      </c>
      <c r="E2428" t="s">
        <v>115</v>
      </c>
      <c r="F2428" t="s">
        <v>68</v>
      </c>
      <c r="G2428" t="s">
        <v>67</v>
      </c>
      <c r="H2428" t="s">
        <v>205</v>
      </c>
      <c r="I2428">
        <v>7110</v>
      </c>
      <c r="J2428">
        <v>10275</v>
      </c>
      <c r="K2428">
        <f t="shared" si="74"/>
        <v>10.275</v>
      </c>
      <c r="L2428">
        <f t="shared" si="75"/>
        <v>691.97080291970804</v>
      </c>
    </row>
    <row r="2429" spans="1:12" x14ac:dyDescent="0.35">
      <c r="A2429" t="s">
        <v>171</v>
      </c>
      <c r="B2429">
        <v>72151000</v>
      </c>
      <c r="C2429" t="str">
        <f>VLOOKUP(B2429,[1]Sheet1!A$1:C$84,3,FALSE)</f>
        <v>Non-alloy and other alloy cold finished bars</v>
      </c>
      <c r="D2429" t="s">
        <v>67</v>
      </c>
      <c r="E2429" t="s">
        <v>94</v>
      </c>
      <c r="F2429" t="s">
        <v>68</v>
      </c>
      <c r="G2429" t="s">
        <v>85</v>
      </c>
      <c r="H2429" t="s">
        <v>205</v>
      </c>
      <c r="I2429">
        <v>31139</v>
      </c>
      <c r="J2429">
        <v>56301</v>
      </c>
      <c r="K2429">
        <f t="shared" si="74"/>
        <v>56.301000000000002</v>
      </c>
      <c r="L2429">
        <f t="shared" si="75"/>
        <v>553.08076233104202</v>
      </c>
    </row>
    <row r="2430" spans="1:12" x14ac:dyDescent="0.35">
      <c r="A2430" t="s">
        <v>171</v>
      </c>
      <c r="B2430">
        <v>72151000</v>
      </c>
      <c r="C2430" t="str">
        <f>VLOOKUP(B2430,[1]Sheet1!A$1:C$84,3,FALSE)</f>
        <v>Non-alloy and other alloy cold finished bars</v>
      </c>
      <c r="D2430" t="s">
        <v>67</v>
      </c>
      <c r="E2430" t="s">
        <v>94</v>
      </c>
      <c r="F2430" t="s">
        <v>68</v>
      </c>
      <c r="G2430" t="s">
        <v>67</v>
      </c>
      <c r="H2430" t="s">
        <v>205</v>
      </c>
      <c r="I2430">
        <v>134290</v>
      </c>
      <c r="J2430">
        <v>219409</v>
      </c>
      <c r="K2430">
        <f t="shared" si="74"/>
        <v>219.40899999999999</v>
      </c>
      <c r="L2430">
        <f t="shared" si="75"/>
        <v>612.05328860712189</v>
      </c>
    </row>
    <row r="2431" spans="1:12" x14ac:dyDescent="0.35">
      <c r="A2431" t="s">
        <v>171</v>
      </c>
      <c r="B2431">
        <v>72151000</v>
      </c>
      <c r="C2431" t="str">
        <f>VLOOKUP(B2431,[1]Sheet1!A$1:C$84,3,FALSE)</f>
        <v>Non-alloy and other alloy cold finished bars</v>
      </c>
      <c r="D2431" t="s">
        <v>92</v>
      </c>
      <c r="E2431" t="s">
        <v>91</v>
      </c>
      <c r="F2431" t="s">
        <v>68</v>
      </c>
      <c r="G2431" t="s">
        <v>85</v>
      </c>
      <c r="H2431" t="s">
        <v>205</v>
      </c>
      <c r="I2431">
        <v>27213</v>
      </c>
      <c r="J2431">
        <v>49205</v>
      </c>
      <c r="K2431">
        <f t="shared" si="74"/>
        <v>49.204999999999998</v>
      </c>
      <c r="L2431">
        <f t="shared" si="75"/>
        <v>553.05355146834677</v>
      </c>
    </row>
    <row r="2432" spans="1:12" x14ac:dyDescent="0.35">
      <c r="A2432" t="s">
        <v>171</v>
      </c>
      <c r="B2432">
        <v>72151000</v>
      </c>
      <c r="C2432" t="str">
        <f>VLOOKUP(B2432,[1]Sheet1!A$1:C$84,3,FALSE)</f>
        <v>Non-alloy and other alloy cold finished bars</v>
      </c>
      <c r="D2432" t="s">
        <v>92</v>
      </c>
      <c r="E2432" t="s">
        <v>91</v>
      </c>
      <c r="F2432" t="s">
        <v>68</v>
      </c>
      <c r="G2432" t="s">
        <v>67</v>
      </c>
      <c r="H2432" t="s">
        <v>205</v>
      </c>
      <c r="I2432">
        <v>53109</v>
      </c>
      <c r="J2432">
        <v>93416</v>
      </c>
      <c r="K2432">
        <f t="shared" si="74"/>
        <v>93.415999999999997</v>
      </c>
      <c r="L2432">
        <f t="shared" si="75"/>
        <v>568.52145242784968</v>
      </c>
    </row>
    <row r="2433" spans="1:12" x14ac:dyDescent="0.35">
      <c r="A2433" t="s">
        <v>171</v>
      </c>
      <c r="B2433">
        <v>72151000</v>
      </c>
      <c r="C2433" t="str">
        <f>VLOOKUP(B2433,[1]Sheet1!A$1:C$84,3,FALSE)</f>
        <v>Non-alloy and other alloy cold finished bars</v>
      </c>
      <c r="D2433" t="s">
        <v>92</v>
      </c>
      <c r="E2433" t="s">
        <v>91</v>
      </c>
      <c r="F2433" t="s">
        <v>68</v>
      </c>
      <c r="G2433" t="s">
        <v>90</v>
      </c>
      <c r="H2433" t="s">
        <v>205</v>
      </c>
      <c r="I2433">
        <v>34492</v>
      </c>
      <c r="J2433">
        <v>48342</v>
      </c>
      <c r="K2433">
        <f t="shared" si="74"/>
        <v>48.341999999999999</v>
      </c>
      <c r="L2433">
        <f t="shared" si="75"/>
        <v>713.49964833891852</v>
      </c>
    </row>
    <row r="2434" spans="1:12" x14ac:dyDescent="0.35">
      <c r="A2434" t="s">
        <v>171</v>
      </c>
      <c r="B2434">
        <v>72151000</v>
      </c>
      <c r="C2434" t="str">
        <f>VLOOKUP(B2434,[1]Sheet1!A$1:C$84,3,FALSE)</f>
        <v>Non-alloy and other alloy cold finished bars</v>
      </c>
      <c r="D2434" t="s">
        <v>89</v>
      </c>
      <c r="E2434" t="s">
        <v>88</v>
      </c>
      <c r="F2434" t="s">
        <v>68</v>
      </c>
      <c r="G2434" t="s">
        <v>85</v>
      </c>
      <c r="H2434" t="s">
        <v>205</v>
      </c>
      <c r="I2434">
        <v>166974</v>
      </c>
      <c r="J2434">
        <v>301912</v>
      </c>
      <c r="K2434">
        <f t="shared" ref="K2434:K2497" si="76">J2434/1000</f>
        <v>301.91199999999998</v>
      </c>
      <c r="L2434">
        <f t="shared" ref="L2434:L2497" si="77">I2434/K2434</f>
        <v>553.05519489122662</v>
      </c>
    </row>
    <row r="2435" spans="1:12" x14ac:dyDescent="0.35">
      <c r="A2435" t="s">
        <v>171</v>
      </c>
      <c r="B2435">
        <v>72151000</v>
      </c>
      <c r="C2435" t="str">
        <f>VLOOKUP(B2435,[1]Sheet1!A$1:C$84,3,FALSE)</f>
        <v>Non-alloy and other alloy cold finished bars</v>
      </c>
      <c r="D2435" t="s">
        <v>89</v>
      </c>
      <c r="E2435" t="s">
        <v>88</v>
      </c>
      <c r="F2435" t="s">
        <v>68</v>
      </c>
      <c r="G2435" t="s">
        <v>67</v>
      </c>
      <c r="H2435" t="s">
        <v>205</v>
      </c>
      <c r="I2435">
        <v>203165</v>
      </c>
      <c r="J2435">
        <v>411803</v>
      </c>
      <c r="K2435">
        <f t="shared" si="76"/>
        <v>411.803</v>
      </c>
      <c r="L2435">
        <f t="shared" si="77"/>
        <v>493.35483228631165</v>
      </c>
    </row>
    <row r="2436" spans="1:12" x14ac:dyDescent="0.35">
      <c r="A2436" t="s">
        <v>171</v>
      </c>
      <c r="B2436">
        <v>72151000</v>
      </c>
      <c r="C2436" t="str">
        <f>VLOOKUP(B2436,[1]Sheet1!A$1:C$84,3,FALSE)</f>
        <v>Non-alloy and other alloy cold finished bars</v>
      </c>
      <c r="D2436" t="s">
        <v>89</v>
      </c>
      <c r="E2436" t="s">
        <v>88</v>
      </c>
      <c r="F2436" t="s">
        <v>68</v>
      </c>
      <c r="G2436" t="s">
        <v>90</v>
      </c>
      <c r="H2436" t="s">
        <v>205</v>
      </c>
      <c r="I2436">
        <v>9768</v>
      </c>
      <c r="J2436">
        <v>8788</v>
      </c>
      <c r="K2436">
        <f t="shared" si="76"/>
        <v>8.7880000000000003</v>
      </c>
      <c r="L2436">
        <f t="shared" si="77"/>
        <v>1111.5157032316795</v>
      </c>
    </row>
    <row r="2437" spans="1:12" x14ac:dyDescent="0.35">
      <c r="A2437" t="s">
        <v>171</v>
      </c>
      <c r="B2437">
        <v>72151000</v>
      </c>
      <c r="C2437" t="str">
        <f>VLOOKUP(B2437,[1]Sheet1!A$1:C$84,3,FALSE)</f>
        <v>Non-alloy and other alloy cold finished bars</v>
      </c>
      <c r="D2437" t="s">
        <v>87</v>
      </c>
      <c r="E2437" t="s">
        <v>86</v>
      </c>
      <c r="F2437" t="s">
        <v>68</v>
      </c>
      <c r="G2437" t="s">
        <v>85</v>
      </c>
      <c r="H2437" t="s">
        <v>205</v>
      </c>
      <c r="I2437">
        <v>6</v>
      </c>
      <c r="J2437">
        <v>11</v>
      </c>
      <c r="K2437">
        <f t="shared" si="76"/>
        <v>1.0999999999999999E-2</v>
      </c>
      <c r="L2437">
        <f t="shared" si="77"/>
        <v>545.4545454545455</v>
      </c>
    </row>
    <row r="2438" spans="1:12" x14ac:dyDescent="0.35">
      <c r="A2438" t="s">
        <v>171</v>
      </c>
      <c r="B2438">
        <v>72151000</v>
      </c>
      <c r="C2438" t="str">
        <f>VLOOKUP(B2438,[1]Sheet1!A$1:C$84,3,FALSE)</f>
        <v>Non-alloy and other alloy cold finished bars</v>
      </c>
      <c r="D2438" t="s">
        <v>87</v>
      </c>
      <c r="E2438" t="s">
        <v>86</v>
      </c>
      <c r="F2438" t="s">
        <v>68</v>
      </c>
      <c r="G2438" t="s">
        <v>67</v>
      </c>
      <c r="H2438" t="s">
        <v>205</v>
      </c>
      <c r="I2438">
        <v>13</v>
      </c>
      <c r="J2438">
        <v>13</v>
      </c>
      <c r="K2438">
        <f t="shared" si="76"/>
        <v>1.2999999999999999E-2</v>
      </c>
      <c r="L2438">
        <f t="shared" si="77"/>
        <v>1000</v>
      </c>
    </row>
    <row r="2439" spans="1:12" x14ac:dyDescent="0.35">
      <c r="A2439" t="s">
        <v>171</v>
      </c>
      <c r="B2439">
        <v>72151000</v>
      </c>
      <c r="C2439" t="str">
        <f>VLOOKUP(B2439,[1]Sheet1!A$1:C$84,3,FALSE)</f>
        <v>Non-alloy and other alloy cold finished bars</v>
      </c>
      <c r="D2439" t="s">
        <v>84</v>
      </c>
      <c r="E2439" t="s">
        <v>83</v>
      </c>
      <c r="F2439" t="s">
        <v>68</v>
      </c>
      <c r="G2439" t="s">
        <v>67</v>
      </c>
      <c r="H2439" t="s">
        <v>205</v>
      </c>
      <c r="I2439">
        <v>3924</v>
      </c>
      <c r="J2439">
        <v>308</v>
      </c>
      <c r="K2439">
        <f t="shared" si="76"/>
        <v>0.308</v>
      </c>
      <c r="L2439">
        <f t="shared" si="77"/>
        <v>12740.25974025974</v>
      </c>
    </row>
    <row r="2440" spans="1:12" x14ac:dyDescent="0.35">
      <c r="A2440" t="s">
        <v>171</v>
      </c>
      <c r="B2440">
        <v>72151000</v>
      </c>
      <c r="C2440" t="str">
        <f>VLOOKUP(B2440,[1]Sheet1!A$1:C$84,3,FALSE)</f>
        <v>Non-alloy and other alloy cold finished bars</v>
      </c>
      <c r="D2440" t="s">
        <v>80</v>
      </c>
      <c r="E2440" t="s">
        <v>79</v>
      </c>
      <c r="F2440" t="s">
        <v>68</v>
      </c>
      <c r="G2440" t="s">
        <v>85</v>
      </c>
      <c r="H2440" t="s">
        <v>205</v>
      </c>
      <c r="I2440">
        <v>56357</v>
      </c>
      <c r="J2440">
        <v>101904</v>
      </c>
      <c r="K2440">
        <f t="shared" si="76"/>
        <v>101.904</v>
      </c>
      <c r="L2440">
        <f t="shared" si="77"/>
        <v>553.04011618778463</v>
      </c>
    </row>
    <row r="2441" spans="1:12" x14ac:dyDescent="0.35">
      <c r="A2441" t="s">
        <v>171</v>
      </c>
      <c r="B2441">
        <v>72151000</v>
      </c>
      <c r="C2441" t="str">
        <f>VLOOKUP(B2441,[1]Sheet1!A$1:C$84,3,FALSE)</f>
        <v>Non-alloy and other alloy cold finished bars</v>
      </c>
      <c r="D2441" t="s">
        <v>80</v>
      </c>
      <c r="E2441" t="s">
        <v>79</v>
      </c>
      <c r="F2441" t="s">
        <v>68</v>
      </c>
      <c r="G2441" t="s">
        <v>67</v>
      </c>
      <c r="H2441" t="s">
        <v>205</v>
      </c>
      <c r="I2441">
        <v>164812</v>
      </c>
      <c r="J2441">
        <v>244191</v>
      </c>
      <c r="K2441">
        <f t="shared" si="76"/>
        <v>244.191</v>
      </c>
      <c r="L2441">
        <f t="shared" si="77"/>
        <v>674.93068950125109</v>
      </c>
    </row>
    <row r="2442" spans="1:12" x14ac:dyDescent="0.35">
      <c r="A2442" t="s">
        <v>171</v>
      </c>
      <c r="B2442">
        <v>72151000</v>
      </c>
      <c r="C2442" t="str">
        <f>VLOOKUP(B2442,[1]Sheet1!A$1:C$84,3,FALSE)</f>
        <v>Non-alloy and other alloy cold finished bars</v>
      </c>
      <c r="D2442" t="s">
        <v>78</v>
      </c>
      <c r="E2442" t="s">
        <v>77</v>
      </c>
      <c r="F2442" t="s">
        <v>68</v>
      </c>
      <c r="G2442" t="s">
        <v>85</v>
      </c>
      <c r="H2442" t="s">
        <v>205</v>
      </c>
      <c r="I2442">
        <v>3355</v>
      </c>
      <c r="J2442">
        <v>6065</v>
      </c>
      <c r="K2442">
        <f t="shared" si="76"/>
        <v>6.0650000000000004</v>
      </c>
      <c r="L2442">
        <f t="shared" si="77"/>
        <v>553.17394888705689</v>
      </c>
    </row>
    <row r="2443" spans="1:12" x14ac:dyDescent="0.35">
      <c r="A2443" t="s">
        <v>171</v>
      </c>
      <c r="B2443">
        <v>72151000</v>
      </c>
      <c r="C2443" t="str">
        <f>VLOOKUP(B2443,[1]Sheet1!A$1:C$84,3,FALSE)</f>
        <v>Non-alloy and other alloy cold finished bars</v>
      </c>
      <c r="D2443" t="s">
        <v>78</v>
      </c>
      <c r="E2443" t="s">
        <v>77</v>
      </c>
      <c r="F2443" t="s">
        <v>68</v>
      </c>
      <c r="G2443" t="s">
        <v>67</v>
      </c>
      <c r="H2443" t="s">
        <v>205</v>
      </c>
      <c r="I2443">
        <v>12900</v>
      </c>
      <c r="J2443">
        <v>29626</v>
      </c>
      <c r="K2443">
        <f t="shared" si="76"/>
        <v>29.626000000000001</v>
      </c>
      <c r="L2443">
        <f t="shared" si="77"/>
        <v>435.42833997164649</v>
      </c>
    </row>
    <row r="2444" spans="1:12" x14ac:dyDescent="0.35">
      <c r="A2444" t="s">
        <v>171</v>
      </c>
      <c r="B2444">
        <v>72151000</v>
      </c>
      <c r="C2444" t="str">
        <f>VLOOKUP(B2444,[1]Sheet1!A$1:C$84,3,FALSE)</f>
        <v>Non-alloy and other alloy cold finished bars</v>
      </c>
      <c r="D2444" t="s">
        <v>97</v>
      </c>
      <c r="E2444" t="s">
        <v>96</v>
      </c>
      <c r="F2444" t="s">
        <v>68</v>
      </c>
      <c r="G2444" t="s">
        <v>67</v>
      </c>
      <c r="H2444" t="s">
        <v>205</v>
      </c>
      <c r="I2444">
        <v>4259</v>
      </c>
      <c r="J2444">
        <v>105</v>
      </c>
      <c r="K2444">
        <f t="shared" si="76"/>
        <v>0.105</v>
      </c>
      <c r="L2444">
        <f t="shared" si="77"/>
        <v>40561.904761904763</v>
      </c>
    </row>
    <row r="2445" spans="1:12" x14ac:dyDescent="0.35">
      <c r="A2445" t="s">
        <v>171</v>
      </c>
      <c r="B2445">
        <v>72151000</v>
      </c>
      <c r="C2445" t="str">
        <f>VLOOKUP(B2445,[1]Sheet1!A$1:C$84,3,FALSE)</f>
        <v>Non-alloy and other alloy cold finished bars</v>
      </c>
      <c r="D2445" t="s">
        <v>74</v>
      </c>
      <c r="E2445" t="s">
        <v>73</v>
      </c>
      <c r="F2445" t="s">
        <v>68</v>
      </c>
      <c r="G2445" t="s">
        <v>85</v>
      </c>
      <c r="H2445" t="s">
        <v>205</v>
      </c>
      <c r="I2445">
        <v>12665</v>
      </c>
      <c r="J2445">
        <v>22899</v>
      </c>
      <c r="K2445">
        <f t="shared" si="76"/>
        <v>22.899000000000001</v>
      </c>
      <c r="L2445">
        <f t="shared" si="77"/>
        <v>553.08092056421674</v>
      </c>
    </row>
    <row r="2446" spans="1:12" x14ac:dyDescent="0.35">
      <c r="A2446" t="s">
        <v>171</v>
      </c>
      <c r="B2446">
        <v>72151000</v>
      </c>
      <c r="C2446" t="str">
        <f>VLOOKUP(B2446,[1]Sheet1!A$1:C$84,3,FALSE)</f>
        <v>Non-alloy and other alloy cold finished bars</v>
      </c>
      <c r="D2446" t="s">
        <v>74</v>
      </c>
      <c r="E2446" t="s">
        <v>73</v>
      </c>
      <c r="F2446" t="s">
        <v>68</v>
      </c>
      <c r="G2446" t="s">
        <v>67</v>
      </c>
      <c r="H2446" t="s">
        <v>205</v>
      </c>
      <c r="I2446">
        <v>11564</v>
      </c>
      <c r="J2446">
        <v>23980</v>
      </c>
      <c r="K2446">
        <f t="shared" si="76"/>
        <v>23.98</v>
      </c>
      <c r="L2446">
        <f t="shared" si="77"/>
        <v>482.23519599666389</v>
      </c>
    </row>
    <row r="2447" spans="1:12" x14ac:dyDescent="0.35">
      <c r="A2447" t="s">
        <v>171</v>
      </c>
      <c r="B2447">
        <v>72151000</v>
      </c>
      <c r="C2447" t="str">
        <f>VLOOKUP(B2447,[1]Sheet1!A$1:C$84,3,FALSE)</f>
        <v>Non-alloy and other alloy cold finished bars</v>
      </c>
      <c r="D2447" t="s">
        <v>110</v>
      </c>
      <c r="E2447" t="s">
        <v>109</v>
      </c>
      <c r="F2447" t="s">
        <v>68</v>
      </c>
      <c r="G2447" t="s">
        <v>85</v>
      </c>
      <c r="H2447" t="s">
        <v>205</v>
      </c>
      <c r="I2447">
        <v>22</v>
      </c>
      <c r="J2447">
        <v>41</v>
      </c>
      <c r="K2447">
        <f t="shared" si="76"/>
        <v>4.1000000000000002E-2</v>
      </c>
      <c r="L2447">
        <f t="shared" si="77"/>
        <v>536.58536585365846</v>
      </c>
    </row>
    <row r="2448" spans="1:12" x14ac:dyDescent="0.35">
      <c r="A2448" t="s">
        <v>171</v>
      </c>
      <c r="B2448">
        <v>72151000</v>
      </c>
      <c r="C2448" t="str">
        <f>VLOOKUP(B2448,[1]Sheet1!A$1:C$84,3,FALSE)</f>
        <v>Non-alloy and other alloy cold finished bars</v>
      </c>
      <c r="D2448" t="s">
        <v>110</v>
      </c>
      <c r="E2448" t="s">
        <v>109</v>
      </c>
      <c r="F2448" t="s">
        <v>68</v>
      </c>
      <c r="G2448" t="s">
        <v>67</v>
      </c>
      <c r="H2448" t="s">
        <v>205</v>
      </c>
      <c r="I2448">
        <v>15</v>
      </c>
      <c r="J2448">
        <v>4</v>
      </c>
      <c r="K2448">
        <f t="shared" si="76"/>
        <v>4.0000000000000001E-3</v>
      </c>
      <c r="L2448">
        <f t="shared" si="77"/>
        <v>3750</v>
      </c>
    </row>
    <row r="2449" spans="1:12" x14ac:dyDescent="0.35">
      <c r="A2449" t="s">
        <v>171</v>
      </c>
      <c r="B2449">
        <v>72151000</v>
      </c>
      <c r="C2449" t="str">
        <f>VLOOKUP(B2449,[1]Sheet1!A$1:C$84,3,FALSE)</f>
        <v>Non-alloy and other alloy cold finished bars</v>
      </c>
      <c r="D2449" t="s">
        <v>145</v>
      </c>
      <c r="E2449" t="s">
        <v>144</v>
      </c>
      <c r="F2449" t="s">
        <v>68</v>
      </c>
      <c r="G2449" t="s">
        <v>67</v>
      </c>
      <c r="H2449" t="s">
        <v>205</v>
      </c>
      <c r="I2449">
        <v>105968</v>
      </c>
      <c r="J2449">
        <v>5096</v>
      </c>
      <c r="K2449">
        <f t="shared" si="76"/>
        <v>5.0960000000000001</v>
      </c>
      <c r="L2449">
        <f t="shared" si="77"/>
        <v>20794.348508634223</v>
      </c>
    </row>
    <row r="2450" spans="1:12" x14ac:dyDescent="0.35">
      <c r="A2450" t="s">
        <v>170</v>
      </c>
      <c r="B2450">
        <v>72155011</v>
      </c>
      <c r="C2450" t="str">
        <f>VLOOKUP(B2450,[1]Sheet1!A$1:C$84,3,FALSE)</f>
        <v>Non-alloy and other alloy cold finished bars</v>
      </c>
      <c r="D2450" t="s">
        <v>67</v>
      </c>
      <c r="E2450" t="s">
        <v>94</v>
      </c>
      <c r="F2450" t="s">
        <v>68</v>
      </c>
      <c r="G2450" t="s">
        <v>85</v>
      </c>
      <c r="H2450" t="s">
        <v>205</v>
      </c>
      <c r="I2450">
        <v>11383</v>
      </c>
      <c r="J2450">
        <v>16928</v>
      </c>
      <c r="K2450">
        <f t="shared" si="76"/>
        <v>16.928000000000001</v>
      </c>
      <c r="L2450">
        <f t="shared" si="77"/>
        <v>672.43620037807182</v>
      </c>
    </row>
    <row r="2451" spans="1:12" x14ac:dyDescent="0.35">
      <c r="A2451" t="s">
        <v>170</v>
      </c>
      <c r="B2451">
        <v>72155011</v>
      </c>
      <c r="C2451" t="str">
        <f>VLOOKUP(B2451,[1]Sheet1!A$1:C$84,3,FALSE)</f>
        <v>Non-alloy and other alloy cold finished bars</v>
      </c>
      <c r="D2451" t="s">
        <v>67</v>
      </c>
      <c r="E2451" t="s">
        <v>94</v>
      </c>
      <c r="F2451" t="s">
        <v>68</v>
      </c>
      <c r="G2451" t="s">
        <v>67</v>
      </c>
      <c r="H2451" t="s">
        <v>205</v>
      </c>
      <c r="I2451">
        <v>39605</v>
      </c>
      <c r="J2451">
        <v>59283</v>
      </c>
      <c r="K2451">
        <f t="shared" si="76"/>
        <v>59.283000000000001</v>
      </c>
      <c r="L2451">
        <f t="shared" si="77"/>
        <v>668.0667307659869</v>
      </c>
    </row>
    <row r="2452" spans="1:12" x14ac:dyDescent="0.35">
      <c r="A2452" t="s">
        <v>170</v>
      </c>
      <c r="B2452">
        <v>72155011</v>
      </c>
      <c r="C2452" t="str">
        <f>VLOOKUP(B2452,[1]Sheet1!A$1:C$84,3,FALSE)</f>
        <v>Non-alloy and other alloy cold finished bars</v>
      </c>
      <c r="D2452" t="s">
        <v>92</v>
      </c>
      <c r="E2452" t="s">
        <v>91</v>
      </c>
      <c r="F2452" t="s">
        <v>68</v>
      </c>
      <c r="G2452" t="s">
        <v>85</v>
      </c>
      <c r="H2452" t="s">
        <v>205</v>
      </c>
      <c r="I2452">
        <v>317485</v>
      </c>
      <c r="J2452">
        <v>472134</v>
      </c>
      <c r="K2452">
        <f t="shared" si="76"/>
        <v>472.13400000000001</v>
      </c>
      <c r="L2452">
        <f t="shared" si="77"/>
        <v>672.44680535610655</v>
      </c>
    </row>
    <row r="2453" spans="1:12" x14ac:dyDescent="0.35">
      <c r="A2453" t="s">
        <v>170</v>
      </c>
      <c r="B2453">
        <v>72155011</v>
      </c>
      <c r="C2453" t="str">
        <f>VLOOKUP(B2453,[1]Sheet1!A$1:C$84,3,FALSE)</f>
        <v>Non-alloy and other alloy cold finished bars</v>
      </c>
      <c r="D2453" t="s">
        <v>92</v>
      </c>
      <c r="E2453" t="s">
        <v>91</v>
      </c>
      <c r="F2453" t="s">
        <v>68</v>
      </c>
      <c r="G2453" t="s">
        <v>67</v>
      </c>
      <c r="H2453" t="s">
        <v>205</v>
      </c>
      <c r="I2453">
        <v>415330</v>
      </c>
      <c r="J2453">
        <v>610995</v>
      </c>
      <c r="K2453">
        <f t="shared" si="76"/>
        <v>610.995</v>
      </c>
      <c r="L2453">
        <f t="shared" si="77"/>
        <v>679.76006350297462</v>
      </c>
    </row>
    <row r="2454" spans="1:12" x14ac:dyDescent="0.35">
      <c r="A2454" t="s">
        <v>170</v>
      </c>
      <c r="B2454">
        <v>72155011</v>
      </c>
      <c r="C2454" t="str">
        <f>VLOOKUP(B2454,[1]Sheet1!A$1:C$84,3,FALSE)</f>
        <v>Non-alloy and other alloy cold finished bars</v>
      </c>
      <c r="D2454" t="s">
        <v>89</v>
      </c>
      <c r="E2454" t="s">
        <v>88</v>
      </c>
      <c r="F2454" t="s">
        <v>68</v>
      </c>
      <c r="G2454" t="s">
        <v>85</v>
      </c>
      <c r="H2454" t="s">
        <v>205</v>
      </c>
      <c r="I2454">
        <v>1218388</v>
      </c>
      <c r="J2454">
        <v>1811877</v>
      </c>
      <c r="K2454">
        <f t="shared" si="76"/>
        <v>1811.877</v>
      </c>
      <c r="L2454">
        <f t="shared" si="77"/>
        <v>672.44520461377897</v>
      </c>
    </row>
    <row r="2455" spans="1:12" x14ac:dyDescent="0.35">
      <c r="A2455" t="s">
        <v>170</v>
      </c>
      <c r="B2455">
        <v>72155011</v>
      </c>
      <c r="C2455" t="str">
        <f>VLOOKUP(B2455,[1]Sheet1!A$1:C$84,3,FALSE)</f>
        <v>Non-alloy and other alloy cold finished bars</v>
      </c>
      <c r="D2455" t="s">
        <v>89</v>
      </c>
      <c r="E2455" t="s">
        <v>88</v>
      </c>
      <c r="F2455" t="s">
        <v>68</v>
      </c>
      <c r="G2455" t="s">
        <v>67</v>
      </c>
      <c r="H2455" t="s">
        <v>205</v>
      </c>
      <c r="I2455">
        <v>1924124</v>
      </c>
      <c r="J2455">
        <v>3386672</v>
      </c>
      <c r="K2455">
        <f t="shared" si="76"/>
        <v>3386.672</v>
      </c>
      <c r="L2455">
        <f t="shared" si="77"/>
        <v>568.14595567566039</v>
      </c>
    </row>
    <row r="2456" spans="1:12" x14ac:dyDescent="0.35">
      <c r="A2456" t="s">
        <v>170</v>
      </c>
      <c r="B2456">
        <v>72155011</v>
      </c>
      <c r="C2456" t="str">
        <f>VLOOKUP(B2456,[1]Sheet1!A$1:C$84,3,FALSE)</f>
        <v>Non-alloy and other alloy cold finished bars</v>
      </c>
      <c r="D2456" t="s">
        <v>87</v>
      </c>
      <c r="E2456" t="s">
        <v>86</v>
      </c>
      <c r="F2456" t="s">
        <v>68</v>
      </c>
      <c r="G2456" t="s">
        <v>85</v>
      </c>
      <c r="H2456" t="s">
        <v>205</v>
      </c>
      <c r="I2456">
        <v>8012</v>
      </c>
      <c r="J2456">
        <v>11916</v>
      </c>
      <c r="K2456">
        <f t="shared" si="76"/>
        <v>11.916</v>
      </c>
      <c r="L2456">
        <f t="shared" si="77"/>
        <v>672.37327962403492</v>
      </c>
    </row>
    <row r="2457" spans="1:12" x14ac:dyDescent="0.35">
      <c r="A2457" t="s">
        <v>170</v>
      </c>
      <c r="B2457">
        <v>72155011</v>
      </c>
      <c r="C2457" t="str">
        <f>VLOOKUP(B2457,[1]Sheet1!A$1:C$84,3,FALSE)</f>
        <v>Non-alloy and other alloy cold finished bars</v>
      </c>
      <c r="D2457" t="s">
        <v>87</v>
      </c>
      <c r="E2457" t="s">
        <v>86</v>
      </c>
      <c r="F2457" t="s">
        <v>68</v>
      </c>
      <c r="G2457" t="s">
        <v>67</v>
      </c>
      <c r="H2457" t="s">
        <v>205</v>
      </c>
      <c r="I2457">
        <v>2368</v>
      </c>
      <c r="J2457">
        <v>4549</v>
      </c>
      <c r="K2457">
        <f t="shared" si="76"/>
        <v>4.5490000000000004</v>
      </c>
      <c r="L2457">
        <f t="shared" si="77"/>
        <v>520.55396790503403</v>
      </c>
    </row>
    <row r="2458" spans="1:12" x14ac:dyDescent="0.35">
      <c r="A2458" t="s">
        <v>170</v>
      </c>
      <c r="B2458">
        <v>72155011</v>
      </c>
      <c r="C2458" t="str">
        <f>VLOOKUP(B2458,[1]Sheet1!A$1:C$84,3,FALSE)</f>
        <v>Non-alloy and other alloy cold finished bars</v>
      </c>
      <c r="D2458" t="s">
        <v>82</v>
      </c>
      <c r="E2458" t="s">
        <v>81</v>
      </c>
      <c r="F2458" t="s">
        <v>68</v>
      </c>
      <c r="G2458" t="s">
        <v>67</v>
      </c>
      <c r="H2458" t="s">
        <v>205</v>
      </c>
      <c r="I2458">
        <v>13561</v>
      </c>
      <c r="J2458">
        <v>24263</v>
      </c>
      <c r="K2458">
        <f t="shared" si="76"/>
        <v>24.263000000000002</v>
      </c>
      <c r="L2458">
        <f t="shared" si="77"/>
        <v>558.91686930717549</v>
      </c>
    </row>
    <row r="2459" spans="1:12" x14ac:dyDescent="0.35">
      <c r="A2459" t="s">
        <v>170</v>
      </c>
      <c r="B2459">
        <v>72155011</v>
      </c>
      <c r="C2459" t="str">
        <f>VLOOKUP(B2459,[1]Sheet1!A$1:C$84,3,FALSE)</f>
        <v>Non-alloy and other alloy cold finished bars</v>
      </c>
      <c r="D2459" t="s">
        <v>80</v>
      </c>
      <c r="E2459" t="s">
        <v>79</v>
      </c>
      <c r="F2459" t="s">
        <v>68</v>
      </c>
      <c r="G2459" t="s">
        <v>85</v>
      </c>
      <c r="H2459" t="s">
        <v>205</v>
      </c>
      <c r="I2459">
        <v>483255</v>
      </c>
      <c r="J2459">
        <v>718652</v>
      </c>
      <c r="K2459">
        <f t="shared" si="76"/>
        <v>718.65200000000004</v>
      </c>
      <c r="L2459">
        <f t="shared" si="77"/>
        <v>672.44646922293396</v>
      </c>
    </row>
    <row r="2460" spans="1:12" x14ac:dyDescent="0.35">
      <c r="A2460" t="s">
        <v>170</v>
      </c>
      <c r="B2460">
        <v>72155011</v>
      </c>
      <c r="C2460" t="str">
        <f>VLOOKUP(B2460,[1]Sheet1!A$1:C$84,3,FALSE)</f>
        <v>Non-alloy and other alloy cold finished bars</v>
      </c>
      <c r="D2460" t="s">
        <v>80</v>
      </c>
      <c r="E2460" t="s">
        <v>79</v>
      </c>
      <c r="F2460" t="s">
        <v>68</v>
      </c>
      <c r="G2460" t="s">
        <v>67</v>
      </c>
      <c r="H2460" t="s">
        <v>205</v>
      </c>
      <c r="I2460">
        <v>953953</v>
      </c>
      <c r="J2460">
        <v>1676707</v>
      </c>
      <c r="K2460">
        <f t="shared" si="76"/>
        <v>1676.7070000000001</v>
      </c>
      <c r="L2460">
        <f t="shared" si="77"/>
        <v>568.94436535423301</v>
      </c>
    </row>
    <row r="2461" spans="1:12" x14ac:dyDescent="0.35">
      <c r="A2461" t="s">
        <v>170</v>
      </c>
      <c r="B2461">
        <v>72155011</v>
      </c>
      <c r="C2461" t="str">
        <f>VLOOKUP(B2461,[1]Sheet1!A$1:C$84,3,FALSE)</f>
        <v>Non-alloy and other alloy cold finished bars</v>
      </c>
      <c r="D2461" t="s">
        <v>116</v>
      </c>
      <c r="E2461" t="s">
        <v>115</v>
      </c>
      <c r="F2461" t="s">
        <v>68</v>
      </c>
      <c r="G2461" t="s">
        <v>85</v>
      </c>
      <c r="H2461" t="s">
        <v>205</v>
      </c>
      <c r="I2461">
        <v>17329</v>
      </c>
      <c r="J2461">
        <v>25770</v>
      </c>
      <c r="K2461">
        <f t="shared" si="76"/>
        <v>25.77</v>
      </c>
      <c r="L2461">
        <f t="shared" si="77"/>
        <v>672.44858362436946</v>
      </c>
    </row>
    <row r="2462" spans="1:12" x14ac:dyDescent="0.35">
      <c r="A2462" t="s">
        <v>170</v>
      </c>
      <c r="B2462">
        <v>72155011</v>
      </c>
      <c r="C2462" t="str">
        <f>VLOOKUP(B2462,[1]Sheet1!A$1:C$84,3,FALSE)</f>
        <v>Non-alloy and other alloy cold finished bars</v>
      </c>
      <c r="D2462" t="s">
        <v>116</v>
      </c>
      <c r="E2462" t="s">
        <v>115</v>
      </c>
      <c r="F2462" t="s">
        <v>68</v>
      </c>
      <c r="G2462" t="s">
        <v>67</v>
      </c>
      <c r="H2462" t="s">
        <v>205</v>
      </c>
      <c r="I2462">
        <v>0</v>
      </c>
      <c r="J2462">
        <v>0</v>
      </c>
      <c r="K2462">
        <f t="shared" si="76"/>
        <v>0</v>
      </c>
      <c r="L2462" t="e">
        <f t="shared" si="77"/>
        <v>#DIV/0!</v>
      </c>
    </row>
    <row r="2463" spans="1:12" x14ac:dyDescent="0.35">
      <c r="A2463" t="s">
        <v>169</v>
      </c>
      <c r="B2463">
        <v>72155019</v>
      </c>
      <c r="C2463" t="str">
        <f>VLOOKUP(B2463,[1]Sheet1!A$1:C$84,3,FALSE)</f>
        <v>Non-alloy and other alloy cold finished bars</v>
      </c>
      <c r="D2463" t="s">
        <v>67</v>
      </c>
      <c r="E2463" t="s">
        <v>94</v>
      </c>
      <c r="F2463" t="s">
        <v>68</v>
      </c>
      <c r="G2463" t="s">
        <v>85</v>
      </c>
      <c r="H2463" t="s">
        <v>205</v>
      </c>
      <c r="I2463">
        <v>44520</v>
      </c>
      <c r="J2463">
        <v>68950</v>
      </c>
      <c r="K2463">
        <f t="shared" si="76"/>
        <v>68.95</v>
      </c>
      <c r="L2463">
        <f t="shared" si="77"/>
        <v>645.68527918781729</v>
      </c>
    </row>
    <row r="2464" spans="1:12" x14ac:dyDescent="0.35">
      <c r="A2464" t="s">
        <v>169</v>
      </c>
      <c r="B2464">
        <v>72155019</v>
      </c>
      <c r="C2464" t="str">
        <f>VLOOKUP(B2464,[1]Sheet1!A$1:C$84,3,FALSE)</f>
        <v>Non-alloy and other alloy cold finished bars</v>
      </c>
      <c r="D2464" t="s">
        <v>67</v>
      </c>
      <c r="E2464" t="s">
        <v>94</v>
      </c>
      <c r="F2464" t="s">
        <v>68</v>
      </c>
      <c r="G2464" t="s">
        <v>67</v>
      </c>
      <c r="H2464" t="s">
        <v>205</v>
      </c>
      <c r="I2464">
        <v>167191</v>
      </c>
      <c r="J2464">
        <v>176237</v>
      </c>
      <c r="K2464">
        <f t="shared" si="76"/>
        <v>176.23699999999999</v>
      </c>
      <c r="L2464">
        <f t="shared" si="77"/>
        <v>948.67139136503692</v>
      </c>
    </row>
    <row r="2465" spans="1:12" x14ac:dyDescent="0.35">
      <c r="A2465" t="s">
        <v>169</v>
      </c>
      <c r="B2465">
        <v>72155019</v>
      </c>
      <c r="C2465" t="str">
        <f>VLOOKUP(B2465,[1]Sheet1!A$1:C$84,3,FALSE)</f>
        <v>Non-alloy and other alloy cold finished bars</v>
      </c>
      <c r="D2465" t="s">
        <v>92</v>
      </c>
      <c r="E2465" t="s">
        <v>91</v>
      </c>
      <c r="F2465" t="s">
        <v>68</v>
      </c>
      <c r="G2465" t="s">
        <v>85</v>
      </c>
      <c r="H2465" t="s">
        <v>205</v>
      </c>
      <c r="I2465">
        <v>78375</v>
      </c>
      <c r="J2465">
        <v>121378</v>
      </c>
      <c r="K2465">
        <f t="shared" si="76"/>
        <v>121.378</v>
      </c>
      <c r="L2465">
        <f t="shared" si="77"/>
        <v>645.71009573398806</v>
      </c>
    </row>
    <row r="2466" spans="1:12" x14ac:dyDescent="0.35">
      <c r="A2466" t="s">
        <v>169</v>
      </c>
      <c r="B2466">
        <v>72155019</v>
      </c>
      <c r="C2466" t="str">
        <f>VLOOKUP(B2466,[1]Sheet1!A$1:C$84,3,FALSE)</f>
        <v>Non-alloy and other alloy cold finished bars</v>
      </c>
      <c r="D2466" t="s">
        <v>92</v>
      </c>
      <c r="E2466" t="s">
        <v>91</v>
      </c>
      <c r="F2466" t="s">
        <v>68</v>
      </c>
      <c r="G2466" t="s">
        <v>67</v>
      </c>
      <c r="H2466" t="s">
        <v>205</v>
      </c>
      <c r="I2466">
        <v>137140</v>
      </c>
      <c r="J2466">
        <v>387354</v>
      </c>
      <c r="K2466">
        <f t="shared" si="76"/>
        <v>387.35399999999998</v>
      </c>
      <c r="L2466">
        <f t="shared" si="77"/>
        <v>354.04307171218062</v>
      </c>
    </row>
    <row r="2467" spans="1:12" x14ac:dyDescent="0.35">
      <c r="A2467" t="s">
        <v>169</v>
      </c>
      <c r="B2467">
        <v>72155019</v>
      </c>
      <c r="C2467" t="str">
        <f>VLOOKUP(B2467,[1]Sheet1!A$1:C$84,3,FALSE)</f>
        <v>Non-alloy and other alloy cold finished bars</v>
      </c>
      <c r="D2467" t="s">
        <v>89</v>
      </c>
      <c r="E2467" t="s">
        <v>88</v>
      </c>
      <c r="F2467" t="s">
        <v>68</v>
      </c>
      <c r="G2467" t="s">
        <v>85</v>
      </c>
      <c r="H2467" t="s">
        <v>205</v>
      </c>
      <c r="I2467">
        <v>392291</v>
      </c>
      <c r="J2467">
        <v>607546</v>
      </c>
      <c r="K2467">
        <f t="shared" si="76"/>
        <v>607.54600000000005</v>
      </c>
      <c r="L2467">
        <f t="shared" si="77"/>
        <v>645.69760972831682</v>
      </c>
    </row>
    <row r="2468" spans="1:12" x14ac:dyDescent="0.35">
      <c r="A2468" t="s">
        <v>169</v>
      </c>
      <c r="B2468">
        <v>72155019</v>
      </c>
      <c r="C2468" t="str">
        <f>VLOOKUP(B2468,[1]Sheet1!A$1:C$84,3,FALSE)</f>
        <v>Non-alloy and other alloy cold finished bars</v>
      </c>
      <c r="D2468" t="s">
        <v>89</v>
      </c>
      <c r="E2468" t="s">
        <v>88</v>
      </c>
      <c r="F2468" t="s">
        <v>68</v>
      </c>
      <c r="G2468" t="s">
        <v>67</v>
      </c>
      <c r="H2468" t="s">
        <v>205</v>
      </c>
      <c r="I2468">
        <v>635939</v>
      </c>
      <c r="J2468">
        <v>1189402</v>
      </c>
      <c r="K2468">
        <f t="shared" si="76"/>
        <v>1189.402</v>
      </c>
      <c r="L2468">
        <f t="shared" si="77"/>
        <v>534.67120452126358</v>
      </c>
    </row>
    <row r="2469" spans="1:12" x14ac:dyDescent="0.35">
      <c r="A2469" t="s">
        <v>169</v>
      </c>
      <c r="B2469">
        <v>72155019</v>
      </c>
      <c r="C2469" t="str">
        <f>VLOOKUP(B2469,[1]Sheet1!A$1:C$84,3,FALSE)</f>
        <v>Non-alloy and other alloy cold finished bars</v>
      </c>
      <c r="D2469" t="s">
        <v>87</v>
      </c>
      <c r="E2469" t="s">
        <v>86</v>
      </c>
      <c r="F2469" t="s">
        <v>68</v>
      </c>
      <c r="G2469" t="s">
        <v>85</v>
      </c>
      <c r="H2469" t="s">
        <v>205</v>
      </c>
      <c r="I2469">
        <v>522</v>
      </c>
      <c r="J2469">
        <v>809</v>
      </c>
      <c r="K2469">
        <f t="shared" si="76"/>
        <v>0.80900000000000005</v>
      </c>
      <c r="L2469">
        <f t="shared" si="77"/>
        <v>645.24103831891216</v>
      </c>
    </row>
    <row r="2470" spans="1:12" x14ac:dyDescent="0.35">
      <c r="A2470" t="s">
        <v>169</v>
      </c>
      <c r="B2470">
        <v>72155019</v>
      </c>
      <c r="C2470" t="str">
        <f>VLOOKUP(B2470,[1]Sheet1!A$1:C$84,3,FALSE)</f>
        <v>Non-alloy and other alloy cold finished bars</v>
      </c>
      <c r="D2470" t="s">
        <v>87</v>
      </c>
      <c r="E2470" t="s">
        <v>86</v>
      </c>
      <c r="F2470" t="s">
        <v>68</v>
      </c>
      <c r="G2470" t="s">
        <v>67</v>
      </c>
      <c r="H2470" t="s">
        <v>205</v>
      </c>
      <c r="I2470">
        <v>413</v>
      </c>
      <c r="J2470">
        <v>6</v>
      </c>
      <c r="K2470">
        <f t="shared" si="76"/>
        <v>6.0000000000000001E-3</v>
      </c>
      <c r="L2470">
        <f t="shared" si="77"/>
        <v>68833.333333333328</v>
      </c>
    </row>
    <row r="2471" spans="1:12" x14ac:dyDescent="0.35">
      <c r="A2471" t="s">
        <v>169</v>
      </c>
      <c r="B2471">
        <v>72155019</v>
      </c>
      <c r="C2471" t="str">
        <f>VLOOKUP(B2471,[1]Sheet1!A$1:C$84,3,FALSE)</f>
        <v>Non-alloy and other alloy cold finished bars</v>
      </c>
      <c r="D2471" t="s">
        <v>80</v>
      </c>
      <c r="E2471" t="s">
        <v>79</v>
      </c>
      <c r="F2471" t="s">
        <v>68</v>
      </c>
      <c r="G2471" t="s">
        <v>85</v>
      </c>
      <c r="H2471" t="s">
        <v>205</v>
      </c>
      <c r="I2471">
        <v>286032</v>
      </c>
      <c r="J2471">
        <v>442982</v>
      </c>
      <c r="K2471">
        <f t="shared" si="76"/>
        <v>442.98200000000003</v>
      </c>
      <c r="L2471">
        <f t="shared" si="77"/>
        <v>645.69666487577365</v>
      </c>
    </row>
    <row r="2472" spans="1:12" x14ac:dyDescent="0.35">
      <c r="A2472" t="s">
        <v>169</v>
      </c>
      <c r="B2472">
        <v>72155019</v>
      </c>
      <c r="C2472" t="str">
        <f>VLOOKUP(B2472,[1]Sheet1!A$1:C$84,3,FALSE)</f>
        <v>Non-alloy and other alloy cold finished bars</v>
      </c>
      <c r="D2472" t="s">
        <v>80</v>
      </c>
      <c r="E2472" t="s">
        <v>79</v>
      </c>
      <c r="F2472" t="s">
        <v>68</v>
      </c>
      <c r="G2472" t="s">
        <v>67</v>
      </c>
      <c r="H2472" t="s">
        <v>205</v>
      </c>
      <c r="I2472">
        <v>543730</v>
      </c>
      <c r="J2472">
        <v>990914</v>
      </c>
      <c r="K2472">
        <f t="shared" si="76"/>
        <v>990.91399999999999</v>
      </c>
      <c r="L2472">
        <f t="shared" si="77"/>
        <v>548.71563021614384</v>
      </c>
    </row>
    <row r="2473" spans="1:12" x14ac:dyDescent="0.35">
      <c r="A2473" t="s">
        <v>169</v>
      </c>
      <c r="B2473">
        <v>72155019</v>
      </c>
      <c r="C2473" t="str">
        <f>VLOOKUP(B2473,[1]Sheet1!A$1:C$84,3,FALSE)</f>
        <v>Non-alloy and other alloy cold finished bars</v>
      </c>
      <c r="D2473" t="s">
        <v>80</v>
      </c>
      <c r="E2473" t="s">
        <v>79</v>
      </c>
      <c r="F2473" t="s">
        <v>68</v>
      </c>
      <c r="G2473" t="s">
        <v>90</v>
      </c>
      <c r="H2473" t="s">
        <v>205</v>
      </c>
      <c r="I2473">
        <v>181</v>
      </c>
      <c r="J2473">
        <v>1</v>
      </c>
      <c r="K2473">
        <f t="shared" si="76"/>
        <v>1E-3</v>
      </c>
      <c r="L2473">
        <f t="shared" si="77"/>
        <v>181000</v>
      </c>
    </row>
    <row r="2474" spans="1:12" x14ac:dyDescent="0.35">
      <c r="A2474" t="s">
        <v>169</v>
      </c>
      <c r="B2474">
        <v>72155019</v>
      </c>
      <c r="C2474" t="str">
        <f>VLOOKUP(B2474,[1]Sheet1!A$1:C$84,3,FALSE)</f>
        <v>Non-alloy and other alloy cold finished bars</v>
      </c>
      <c r="D2474" t="s">
        <v>78</v>
      </c>
      <c r="E2474" t="s">
        <v>77</v>
      </c>
      <c r="F2474" t="s">
        <v>68</v>
      </c>
      <c r="G2474" t="s">
        <v>85</v>
      </c>
      <c r="H2474" t="s">
        <v>205</v>
      </c>
      <c r="I2474">
        <v>35911</v>
      </c>
      <c r="J2474">
        <v>55619</v>
      </c>
      <c r="K2474">
        <f t="shared" si="76"/>
        <v>55.619</v>
      </c>
      <c r="L2474">
        <f t="shared" si="77"/>
        <v>645.66065553138321</v>
      </c>
    </row>
    <row r="2475" spans="1:12" x14ac:dyDescent="0.35">
      <c r="A2475" t="s">
        <v>169</v>
      </c>
      <c r="B2475">
        <v>72155019</v>
      </c>
      <c r="C2475" t="str">
        <f>VLOOKUP(B2475,[1]Sheet1!A$1:C$84,3,FALSE)</f>
        <v>Non-alloy and other alloy cold finished bars</v>
      </c>
      <c r="D2475" t="s">
        <v>78</v>
      </c>
      <c r="E2475" t="s">
        <v>77</v>
      </c>
      <c r="F2475" t="s">
        <v>68</v>
      </c>
      <c r="G2475" t="s">
        <v>67</v>
      </c>
      <c r="H2475" t="s">
        <v>205</v>
      </c>
      <c r="I2475">
        <v>89272</v>
      </c>
      <c r="J2475">
        <v>177186</v>
      </c>
      <c r="K2475">
        <f t="shared" si="76"/>
        <v>177.18600000000001</v>
      </c>
      <c r="L2475">
        <f t="shared" si="77"/>
        <v>503.83213120675447</v>
      </c>
    </row>
    <row r="2476" spans="1:12" x14ac:dyDescent="0.35">
      <c r="A2476" t="s">
        <v>169</v>
      </c>
      <c r="B2476">
        <v>72155019</v>
      </c>
      <c r="C2476" t="str">
        <f>VLOOKUP(B2476,[1]Sheet1!A$1:C$84,3,FALSE)</f>
        <v>Non-alloy and other alloy cold finished bars</v>
      </c>
      <c r="D2476" t="s">
        <v>76</v>
      </c>
      <c r="E2476" t="s">
        <v>75</v>
      </c>
      <c r="F2476" t="s">
        <v>68</v>
      </c>
      <c r="G2476" t="s">
        <v>85</v>
      </c>
      <c r="H2476" t="s">
        <v>205</v>
      </c>
      <c r="I2476">
        <v>42337</v>
      </c>
      <c r="J2476">
        <v>65568</v>
      </c>
      <c r="K2476">
        <f t="shared" si="76"/>
        <v>65.567999999999998</v>
      </c>
      <c r="L2476">
        <f t="shared" si="77"/>
        <v>645.69607125427035</v>
      </c>
    </row>
    <row r="2477" spans="1:12" x14ac:dyDescent="0.35">
      <c r="A2477" t="s">
        <v>169</v>
      </c>
      <c r="B2477">
        <v>72155019</v>
      </c>
      <c r="C2477" t="str">
        <f>VLOOKUP(B2477,[1]Sheet1!A$1:C$84,3,FALSE)</f>
        <v>Non-alloy and other alloy cold finished bars</v>
      </c>
      <c r="D2477" t="s">
        <v>76</v>
      </c>
      <c r="E2477" t="s">
        <v>75</v>
      </c>
      <c r="F2477" t="s">
        <v>68</v>
      </c>
      <c r="G2477" t="s">
        <v>67</v>
      </c>
      <c r="H2477" t="s">
        <v>205</v>
      </c>
      <c r="I2477">
        <v>83200</v>
      </c>
      <c r="J2477">
        <v>77674</v>
      </c>
      <c r="K2477">
        <f t="shared" si="76"/>
        <v>77.674000000000007</v>
      </c>
      <c r="L2477">
        <f t="shared" si="77"/>
        <v>1071.1434971805236</v>
      </c>
    </row>
    <row r="2478" spans="1:12" x14ac:dyDescent="0.35">
      <c r="A2478" t="s">
        <v>169</v>
      </c>
      <c r="B2478">
        <v>72155019</v>
      </c>
      <c r="C2478" t="str">
        <f>VLOOKUP(B2478,[1]Sheet1!A$1:C$84,3,FALSE)</f>
        <v>Non-alloy and other alloy cold finished bars</v>
      </c>
      <c r="D2478" t="s">
        <v>116</v>
      </c>
      <c r="E2478" t="s">
        <v>115</v>
      </c>
      <c r="F2478" t="s">
        <v>68</v>
      </c>
      <c r="G2478" t="s">
        <v>85</v>
      </c>
      <c r="H2478" t="s">
        <v>205</v>
      </c>
      <c r="I2478">
        <v>53178</v>
      </c>
      <c r="J2478">
        <v>82358</v>
      </c>
      <c r="K2478">
        <f t="shared" si="76"/>
        <v>82.358000000000004</v>
      </c>
      <c r="L2478">
        <f t="shared" si="77"/>
        <v>645.69319313242181</v>
      </c>
    </row>
    <row r="2479" spans="1:12" x14ac:dyDescent="0.35">
      <c r="A2479" t="s">
        <v>169</v>
      </c>
      <c r="B2479">
        <v>72155019</v>
      </c>
      <c r="C2479" t="str">
        <f>VLOOKUP(B2479,[1]Sheet1!A$1:C$84,3,FALSE)</f>
        <v>Non-alloy and other alloy cold finished bars</v>
      </c>
      <c r="D2479" t="s">
        <v>116</v>
      </c>
      <c r="E2479" t="s">
        <v>115</v>
      </c>
      <c r="F2479" t="s">
        <v>68</v>
      </c>
      <c r="G2479" t="s">
        <v>67</v>
      </c>
      <c r="H2479" t="s">
        <v>205</v>
      </c>
      <c r="I2479">
        <v>38532</v>
      </c>
      <c r="J2479">
        <v>35981</v>
      </c>
      <c r="K2479">
        <f t="shared" si="76"/>
        <v>35.981000000000002</v>
      </c>
      <c r="L2479">
        <f t="shared" si="77"/>
        <v>1070.898529779606</v>
      </c>
    </row>
    <row r="2480" spans="1:12" x14ac:dyDescent="0.35">
      <c r="A2480" t="s">
        <v>169</v>
      </c>
      <c r="B2480">
        <v>72155019</v>
      </c>
      <c r="C2480" t="str">
        <f>VLOOKUP(B2480,[1]Sheet1!A$1:C$84,3,FALSE)</f>
        <v>Non-alloy and other alloy cold finished bars</v>
      </c>
      <c r="D2480" t="s">
        <v>74</v>
      </c>
      <c r="E2480" t="s">
        <v>73</v>
      </c>
      <c r="F2480" t="s">
        <v>68</v>
      </c>
      <c r="G2480" t="s">
        <v>67</v>
      </c>
      <c r="H2480" t="s">
        <v>205</v>
      </c>
      <c r="I2480">
        <v>95642</v>
      </c>
      <c r="J2480">
        <v>138026</v>
      </c>
      <c r="K2480">
        <f t="shared" si="76"/>
        <v>138.02600000000001</v>
      </c>
      <c r="L2480">
        <f t="shared" si="77"/>
        <v>692.92741947169372</v>
      </c>
    </row>
    <row r="2481" spans="1:12" x14ac:dyDescent="0.35">
      <c r="A2481" t="s">
        <v>169</v>
      </c>
      <c r="B2481">
        <v>72155019</v>
      </c>
      <c r="C2481" t="str">
        <f>VLOOKUP(B2481,[1]Sheet1!A$1:C$84,3,FALSE)</f>
        <v>Non-alloy and other alloy cold finished bars</v>
      </c>
      <c r="D2481" t="s">
        <v>110</v>
      </c>
      <c r="E2481" t="s">
        <v>109</v>
      </c>
      <c r="F2481" t="s">
        <v>68</v>
      </c>
      <c r="G2481" t="s">
        <v>85</v>
      </c>
      <c r="H2481" t="s">
        <v>205</v>
      </c>
      <c r="I2481">
        <v>530092</v>
      </c>
      <c r="J2481">
        <v>820963</v>
      </c>
      <c r="K2481">
        <f t="shared" si="76"/>
        <v>820.96299999999997</v>
      </c>
      <c r="L2481">
        <f t="shared" si="77"/>
        <v>645.69536020502755</v>
      </c>
    </row>
    <row r="2482" spans="1:12" x14ac:dyDescent="0.35">
      <c r="A2482" t="s">
        <v>169</v>
      </c>
      <c r="B2482">
        <v>72155019</v>
      </c>
      <c r="C2482" t="str">
        <f>VLOOKUP(B2482,[1]Sheet1!A$1:C$84,3,FALSE)</f>
        <v>Non-alloy and other alloy cold finished bars</v>
      </c>
      <c r="D2482" t="s">
        <v>110</v>
      </c>
      <c r="E2482" t="s">
        <v>109</v>
      </c>
      <c r="F2482" t="s">
        <v>68</v>
      </c>
      <c r="G2482" t="s">
        <v>67</v>
      </c>
      <c r="H2482" t="s">
        <v>205</v>
      </c>
      <c r="I2482">
        <v>367816</v>
      </c>
      <c r="J2482">
        <v>511357</v>
      </c>
      <c r="K2482">
        <f t="shared" si="76"/>
        <v>511.35700000000003</v>
      </c>
      <c r="L2482">
        <f t="shared" si="77"/>
        <v>719.29395705935383</v>
      </c>
    </row>
    <row r="2483" spans="1:12" x14ac:dyDescent="0.35">
      <c r="A2483" t="s">
        <v>169</v>
      </c>
      <c r="B2483">
        <v>72155019</v>
      </c>
      <c r="C2483" t="str">
        <f>VLOOKUP(B2483,[1]Sheet1!A$1:C$84,3,FALSE)</f>
        <v>Non-alloy and other alloy cold finished bars</v>
      </c>
      <c r="D2483" t="s">
        <v>107</v>
      </c>
      <c r="E2483" t="s">
        <v>106</v>
      </c>
      <c r="F2483" t="s">
        <v>68</v>
      </c>
      <c r="G2483" t="s">
        <v>85</v>
      </c>
      <c r="H2483" t="s">
        <v>205</v>
      </c>
      <c r="I2483">
        <v>351275</v>
      </c>
      <c r="J2483">
        <v>544026</v>
      </c>
      <c r="K2483">
        <f t="shared" si="76"/>
        <v>544.02599999999995</v>
      </c>
      <c r="L2483">
        <f t="shared" si="77"/>
        <v>645.69524250679206</v>
      </c>
    </row>
    <row r="2484" spans="1:12" x14ac:dyDescent="0.35">
      <c r="A2484" t="s">
        <v>169</v>
      </c>
      <c r="B2484">
        <v>72155019</v>
      </c>
      <c r="C2484" t="str">
        <f>VLOOKUP(B2484,[1]Sheet1!A$1:C$84,3,FALSE)</f>
        <v>Non-alloy and other alloy cold finished bars</v>
      </c>
      <c r="D2484" t="s">
        <v>107</v>
      </c>
      <c r="E2484" t="s">
        <v>106</v>
      </c>
      <c r="F2484" t="s">
        <v>68</v>
      </c>
      <c r="G2484" t="s">
        <v>67</v>
      </c>
      <c r="H2484" t="s">
        <v>205</v>
      </c>
      <c r="I2484">
        <v>317368</v>
      </c>
      <c r="J2484">
        <v>356193</v>
      </c>
      <c r="K2484">
        <f t="shared" si="76"/>
        <v>356.19299999999998</v>
      </c>
      <c r="L2484">
        <f t="shared" si="77"/>
        <v>891.00010387626935</v>
      </c>
    </row>
    <row r="2485" spans="1:12" x14ac:dyDescent="0.35">
      <c r="A2485" t="s">
        <v>168</v>
      </c>
      <c r="B2485">
        <v>72155080</v>
      </c>
      <c r="C2485" t="str">
        <f>VLOOKUP(B2485,[1]Sheet1!A$1:C$84,3,FALSE)</f>
        <v>Non-alloy and other alloy cold finished bars</v>
      </c>
      <c r="D2485" t="s">
        <v>67</v>
      </c>
      <c r="E2485" t="s">
        <v>94</v>
      </c>
      <c r="F2485" t="s">
        <v>68</v>
      </c>
      <c r="G2485" t="s">
        <v>85</v>
      </c>
      <c r="H2485" t="s">
        <v>205</v>
      </c>
      <c r="I2485">
        <v>6099</v>
      </c>
      <c r="J2485">
        <v>7526</v>
      </c>
      <c r="K2485">
        <f t="shared" si="76"/>
        <v>7.5259999999999998</v>
      </c>
      <c r="L2485">
        <f t="shared" si="77"/>
        <v>810.39064576136059</v>
      </c>
    </row>
    <row r="2486" spans="1:12" x14ac:dyDescent="0.35">
      <c r="A2486" t="s">
        <v>168</v>
      </c>
      <c r="B2486">
        <v>72155080</v>
      </c>
      <c r="C2486" t="str">
        <f>VLOOKUP(B2486,[1]Sheet1!A$1:C$84,3,FALSE)</f>
        <v>Non-alloy and other alloy cold finished bars</v>
      </c>
      <c r="D2486" t="s">
        <v>67</v>
      </c>
      <c r="E2486" t="s">
        <v>94</v>
      </c>
      <c r="F2486" t="s">
        <v>68</v>
      </c>
      <c r="G2486" t="s">
        <v>67</v>
      </c>
      <c r="H2486" t="s">
        <v>205</v>
      </c>
      <c r="I2486">
        <v>29207</v>
      </c>
      <c r="J2486">
        <v>61401</v>
      </c>
      <c r="K2486">
        <f t="shared" si="76"/>
        <v>61.401000000000003</v>
      </c>
      <c r="L2486">
        <f t="shared" si="77"/>
        <v>475.6762919170697</v>
      </c>
    </row>
    <row r="2487" spans="1:12" x14ac:dyDescent="0.35">
      <c r="A2487" t="s">
        <v>168</v>
      </c>
      <c r="B2487">
        <v>72155080</v>
      </c>
      <c r="C2487" t="str">
        <f>VLOOKUP(B2487,[1]Sheet1!A$1:C$84,3,FALSE)</f>
        <v>Non-alloy and other alloy cold finished bars</v>
      </c>
      <c r="D2487" t="s">
        <v>72</v>
      </c>
      <c r="E2487" t="s">
        <v>93</v>
      </c>
      <c r="F2487" t="s">
        <v>68</v>
      </c>
      <c r="G2487" t="s">
        <v>85</v>
      </c>
      <c r="H2487" t="s">
        <v>205</v>
      </c>
      <c r="I2487">
        <v>4775</v>
      </c>
      <c r="J2487">
        <v>5891</v>
      </c>
      <c r="K2487">
        <f t="shared" si="76"/>
        <v>5.891</v>
      </c>
      <c r="L2487">
        <f t="shared" si="77"/>
        <v>810.5584790358173</v>
      </c>
    </row>
    <row r="2488" spans="1:12" x14ac:dyDescent="0.35">
      <c r="A2488" t="s">
        <v>168</v>
      </c>
      <c r="B2488">
        <v>72155080</v>
      </c>
      <c r="C2488" t="str">
        <f>VLOOKUP(B2488,[1]Sheet1!A$1:C$84,3,FALSE)</f>
        <v>Non-alloy and other alloy cold finished bars</v>
      </c>
      <c r="D2488" t="s">
        <v>72</v>
      </c>
      <c r="E2488" t="s">
        <v>93</v>
      </c>
      <c r="F2488" t="s">
        <v>68</v>
      </c>
      <c r="G2488" t="s">
        <v>67</v>
      </c>
      <c r="H2488" t="s">
        <v>205</v>
      </c>
      <c r="I2488">
        <v>13174</v>
      </c>
      <c r="J2488">
        <v>46340</v>
      </c>
      <c r="K2488">
        <f t="shared" si="76"/>
        <v>46.34</v>
      </c>
      <c r="L2488">
        <f t="shared" si="77"/>
        <v>284.29003021148031</v>
      </c>
    </row>
    <row r="2489" spans="1:12" x14ac:dyDescent="0.35">
      <c r="A2489" t="s">
        <v>168</v>
      </c>
      <c r="B2489">
        <v>72155080</v>
      </c>
      <c r="C2489" t="str">
        <f>VLOOKUP(B2489,[1]Sheet1!A$1:C$84,3,FALSE)</f>
        <v>Non-alloy and other alloy cold finished bars</v>
      </c>
      <c r="D2489" t="s">
        <v>92</v>
      </c>
      <c r="E2489" t="s">
        <v>91</v>
      </c>
      <c r="F2489" t="s">
        <v>68</v>
      </c>
      <c r="G2489" t="s">
        <v>85</v>
      </c>
      <c r="H2489" t="s">
        <v>205</v>
      </c>
      <c r="I2489">
        <v>19180</v>
      </c>
      <c r="J2489">
        <v>23664</v>
      </c>
      <c r="K2489">
        <f t="shared" si="76"/>
        <v>23.664000000000001</v>
      </c>
      <c r="L2489">
        <f t="shared" si="77"/>
        <v>810.51386071670038</v>
      </c>
    </row>
    <row r="2490" spans="1:12" x14ac:dyDescent="0.35">
      <c r="A2490" t="s">
        <v>168</v>
      </c>
      <c r="B2490">
        <v>72155080</v>
      </c>
      <c r="C2490" t="str">
        <f>VLOOKUP(B2490,[1]Sheet1!A$1:C$84,3,FALSE)</f>
        <v>Non-alloy and other alloy cold finished bars</v>
      </c>
      <c r="D2490" t="s">
        <v>92</v>
      </c>
      <c r="E2490" t="s">
        <v>91</v>
      </c>
      <c r="F2490" t="s">
        <v>68</v>
      </c>
      <c r="G2490" t="s">
        <v>67</v>
      </c>
      <c r="H2490" t="s">
        <v>205</v>
      </c>
      <c r="I2490">
        <v>23003</v>
      </c>
      <c r="J2490">
        <v>24488</v>
      </c>
      <c r="K2490">
        <f t="shared" si="76"/>
        <v>24.488</v>
      </c>
      <c r="L2490">
        <f t="shared" si="77"/>
        <v>939.35805292388113</v>
      </c>
    </row>
    <row r="2491" spans="1:12" x14ac:dyDescent="0.35">
      <c r="A2491" t="s">
        <v>168</v>
      </c>
      <c r="B2491">
        <v>72155080</v>
      </c>
      <c r="C2491" t="str">
        <f>VLOOKUP(B2491,[1]Sheet1!A$1:C$84,3,FALSE)</f>
        <v>Non-alloy and other alloy cold finished bars</v>
      </c>
      <c r="D2491" t="s">
        <v>92</v>
      </c>
      <c r="E2491" t="s">
        <v>91</v>
      </c>
      <c r="F2491" t="s">
        <v>68</v>
      </c>
      <c r="G2491" t="s">
        <v>90</v>
      </c>
      <c r="H2491" t="s">
        <v>205</v>
      </c>
      <c r="I2491">
        <v>11301</v>
      </c>
      <c r="J2491">
        <v>17760</v>
      </c>
      <c r="K2491">
        <f t="shared" si="76"/>
        <v>17.760000000000002</v>
      </c>
      <c r="L2491">
        <f t="shared" si="77"/>
        <v>636.31756756756749</v>
      </c>
    </row>
    <row r="2492" spans="1:12" x14ac:dyDescent="0.35">
      <c r="A2492" t="s">
        <v>168</v>
      </c>
      <c r="B2492">
        <v>72155080</v>
      </c>
      <c r="C2492" t="str">
        <f>VLOOKUP(B2492,[1]Sheet1!A$1:C$84,3,FALSE)</f>
        <v>Non-alloy and other alloy cold finished bars</v>
      </c>
      <c r="D2492" t="s">
        <v>89</v>
      </c>
      <c r="E2492" t="s">
        <v>88</v>
      </c>
      <c r="F2492" t="s">
        <v>68</v>
      </c>
      <c r="G2492" t="s">
        <v>85</v>
      </c>
      <c r="H2492" t="s">
        <v>205</v>
      </c>
      <c r="I2492">
        <v>670624</v>
      </c>
      <c r="J2492">
        <v>827331</v>
      </c>
      <c r="K2492">
        <f t="shared" si="76"/>
        <v>827.33100000000002</v>
      </c>
      <c r="L2492">
        <f t="shared" si="77"/>
        <v>810.58729819141308</v>
      </c>
    </row>
    <row r="2493" spans="1:12" x14ac:dyDescent="0.35">
      <c r="A2493" t="s">
        <v>168</v>
      </c>
      <c r="B2493">
        <v>72155080</v>
      </c>
      <c r="C2493" t="str">
        <f>VLOOKUP(B2493,[1]Sheet1!A$1:C$84,3,FALSE)</f>
        <v>Non-alloy and other alloy cold finished bars</v>
      </c>
      <c r="D2493" t="s">
        <v>89</v>
      </c>
      <c r="E2493" t="s">
        <v>88</v>
      </c>
      <c r="F2493" t="s">
        <v>68</v>
      </c>
      <c r="G2493" t="s">
        <v>67</v>
      </c>
      <c r="H2493" t="s">
        <v>205</v>
      </c>
      <c r="I2493">
        <v>1069115</v>
      </c>
      <c r="J2493">
        <v>1663422</v>
      </c>
      <c r="K2493">
        <f t="shared" si="76"/>
        <v>1663.422</v>
      </c>
      <c r="L2493">
        <f t="shared" si="77"/>
        <v>642.72024777837498</v>
      </c>
    </row>
    <row r="2494" spans="1:12" x14ac:dyDescent="0.35">
      <c r="A2494" t="s">
        <v>168</v>
      </c>
      <c r="B2494">
        <v>72155080</v>
      </c>
      <c r="C2494" t="str">
        <f>VLOOKUP(B2494,[1]Sheet1!A$1:C$84,3,FALSE)</f>
        <v>Non-alloy and other alloy cold finished bars</v>
      </c>
      <c r="D2494" t="s">
        <v>87</v>
      </c>
      <c r="E2494" t="s">
        <v>86</v>
      </c>
      <c r="F2494" t="s">
        <v>68</v>
      </c>
      <c r="G2494" t="s">
        <v>85</v>
      </c>
      <c r="H2494" t="s">
        <v>205</v>
      </c>
      <c r="I2494">
        <v>226</v>
      </c>
      <c r="J2494">
        <v>279</v>
      </c>
      <c r="K2494">
        <f t="shared" si="76"/>
        <v>0.27900000000000003</v>
      </c>
      <c r="L2494">
        <f t="shared" si="77"/>
        <v>810.03584229390674</v>
      </c>
    </row>
    <row r="2495" spans="1:12" x14ac:dyDescent="0.35">
      <c r="A2495" t="s">
        <v>168</v>
      </c>
      <c r="B2495">
        <v>72155080</v>
      </c>
      <c r="C2495" t="str">
        <f>VLOOKUP(B2495,[1]Sheet1!A$1:C$84,3,FALSE)</f>
        <v>Non-alloy and other alloy cold finished bars</v>
      </c>
      <c r="D2495" t="s">
        <v>87</v>
      </c>
      <c r="E2495" t="s">
        <v>86</v>
      </c>
      <c r="F2495" t="s">
        <v>68</v>
      </c>
      <c r="G2495" t="s">
        <v>67</v>
      </c>
      <c r="H2495" t="s">
        <v>205</v>
      </c>
      <c r="I2495">
        <v>179</v>
      </c>
      <c r="J2495">
        <v>1</v>
      </c>
      <c r="K2495">
        <f t="shared" si="76"/>
        <v>1E-3</v>
      </c>
      <c r="L2495">
        <f t="shared" si="77"/>
        <v>179000</v>
      </c>
    </row>
    <row r="2496" spans="1:12" x14ac:dyDescent="0.35">
      <c r="A2496" t="s">
        <v>168</v>
      </c>
      <c r="B2496">
        <v>72155080</v>
      </c>
      <c r="C2496" t="str">
        <f>VLOOKUP(B2496,[1]Sheet1!A$1:C$84,3,FALSE)</f>
        <v>Non-alloy and other alloy cold finished bars</v>
      </c>
      <c r="D2496" t="s">
        <v>80</v>
      </c>
      <c r="E2496" t="s">
        <v>79</v>
      </c>
      <c r="F2496" t="s">
        <v>68</v>
      </c>
      <c r="G2496" t="s">
        <v>85</v>
      </c>
      <c r="H2496" t="s">
        <v>205</v>
      </c>
      <c r="I2496">
        <v>748417</v>
      </c>
      <c r="J2496">
        <v>923305</v>
      </c>
      <c r="K2496">
        <f t="shared" si="76"/>
        <v>923.30499999999995</v>
      </c>
      <c r="L2496">
        <f t="shared" si="77"/>
        <v>810.58480133866931</v>
      </c>
    </row>
    <row r="2497" spans="1:12" x14ac:dyDescent="0.35">
      <c r="A2497" t="s">
        <v>168</v>
      </c>
      <c r="B2497">
        <v>72155080</v>
      </c>
      <c r="C2497" t="str">
        <f>VLOOKUP(B2497,[1]Sheet1!A$1:C$84,3,FALSE)</f>
        <v>Non-alloy and other alloy cold finished bars</v>
      </c>
      <c r="D2497" t="s">
        <v>80</v>
      </c>
      <c r="E2497" t="s">
        <v>79</v>
      </c>
      <c r="F2497" t="s">
        <v>68</v>
      </c>
      <c r="G2497" t="s">
        <v>67</v>
      </c>
      <c r="H2497" t="s">
        <v>205</v>
      </c>
      <c r="I2497">
        <v>1832549</v>
      </c>
      <c r="J2497">
        <v>2322539</v>
      </c>
      <c r="K2497">
        <f t="shared" si="76"/>
        <v>2322.5390000000002</v>
      </c>
      <c r="L2497">
        <f t="shared" si="77"/>
        <v>789.02830049355464</v>
      </c>
    </row>
    <row r="2498" spans="1:12" x14ac:dyDescent="0.35">
      <c r="A2498" t="s">
        <v>168</v>
      </c>
      <c r="B2498">
        <v>72155080</v>
      </c>
      <c r="C2498" t="str">
        <f>VLOOKUP(B2498,[1]Sheet1!A$1:C$84,3,FALSE)</f>
        <v>Non-alloy and other alloy cold finished bars</v>
      </c>
      <c r="D2498" t="s">
        <v>78</v>
      </c>
      <c r="E2498" t="s">
        <v>77</v>
      </c>
      <c r="F2498" t="s">
        <v>68</v>
      </c>
      <c r="G2498" t="s">
        <v>85</v>
      </c>
      <c r="H2498" t="s">
        <v>205</v>
      </c>
      <c r="I2498">
        <v>10129</v>
      </c>
      <c r="J2498">
        <v>12496</v>
      </c>
      <c r="K2498">
        <f t="shared" ref="K2498:K2561" si="78">J2498/1000</f>
        <v>12.496</v>
      </c>
      <c r="L2498">
        <f t="shared" ref="L2498:L2561" si="79">I2498/K2498</f>
        <v>810.57938540332907</v>
      </c>
    </row>
    <row r="2499" spans="1:12" x14ac:dyDescent="0.35">
      <c r="A2499" t="s">
        <v>168</v>
      </c>
      <c r="B2499">
        <v>72155080</v>
      </c>
      <c r="C2499" t="str">
        <f>VLOOKUP(B2499,[1]Sheet1!A$1:C$84,3,FALSE)</f>
        <v>Non-alloy and other alloy cold finished bars</v>
      </c>
      <c r="D2499" t="s">
        <v>78</v>
      </c>
      <c r="E2499" t="s">
        <v>77</v>
      </c>
      <c r="F2499" t="s">
        <v>68</v>
      </c>
      <c r="G2499" t="s">
        <v>67</v>
      </c>
      <c r="H2499" t="s">
        <v>205</v>
      </c>
      <c r="I2499">
        <v>65830</v>
      </c>
      <c r="J2499">
        <v>118450</v>
      </c>
      <c r="K2499">
        <f t="shared" si="78"/>
        <v>118.45</v>
      </c>
      <c r="L2499">
        <f t="shared" si="79"/>
        <v>555.76192486281127</v>
      </c>
    </row>
    <row r="2500" spans="1:12" x14ac:dyDescent="0.35">
      <c r="A2500" t="s">
        <v>168</v>
      </c>
      <c r="B2500">
        <v>72155080</v>
      </c>
      <c r="C2500" t="str">
        <f>VLOOKUP(B2500,[1]Sheet1!A$1:C$84,3,FALSE)</f>
        <v>Non-alloy and other alloy cold finished bars</v>
      </c>
      <c r="D2500" t="s">
        <v>76</v>
      </c>
      <c r="E2500" t="s">
        <v>75</v>
      </c>
      <c r="F2500" t="s">
        <v>68</v>
      </c>
      <c r="G2500" t="s">
        <v>85</v>
      </c>
      <c r="H2500" t="s">
        <v>205</v>
      </c>
      <c r="I2500">
        <v>669</v>
      </c>
      <c r="J2500">
        <v>825</v>
      </c>
      <c r="K2500">
        <f t="shared" si="78"/>
        <v>0.82499999999999996</v>
      </c>
      <c r="L2500">
        <f t="shared" si="79"/>
        <v>810.90909090909099</v>
      </c>
    </row>
    <row r="2501" spans="1:12" x14ac:dyDescent="0.35">
      <c r="A2501" t="s">
        <v>168</v>
      </c>
      <c r="B2501">
        <v>72155080</v>
      </c>
      <c r="C2501" t="str">
        <f>VLOOKUP(B2501,[1]Sheet1!A$1:C$84,3,FALSE)</f>
        <v>Non-alloy and other alloy cold finished bars</v>
      </c>
      <c r="D2501" t="s">
        <v>76</v>
      </c>
      <c r="E2501" t="s">
        <v>75</v>
      </c>
      <c r="F2501" t="s">
        <v>68</v>
      </c>
      <c r="G2501" t="s">
        <v>67</v>
      </c>
      <c r="H2501" t="s">
        <v>205</v>
      </c>
      <c r="I2501">
        <v>1045</v>
      </c>
      <c r="J2501">
        <v>121</v>
      </c>
      <c r="K2501">
        <f t="shared" si="78"/>
        <v>0.121</v>
      </c>
      <c r="L2501">
        <f t="shared" si="79"/>
        <v>8636.363636363636</v>
      </c>
    </row>
    <row r="2502" spans="1:12" x14ac:dyDescent="0.35">
      <c r="A2502" t="s">
        <v>168</v>
      </c>
      <c r="B2502">
        <v>72155080</v>
      </c>
      <c r="C2502" t="str">
        <f>VLOOKUP(B2502,[1]Sheet1!A$1:C$84,3,FALSE)</f>
        <v>Non-alloy and other alloy cold finished bars</v>
      </c>
      <c r="D2502" t="s">
        <v>74</v>
      </c>
      <c r="E2502" t="s">
        <v>73</v>
      </c>
      <c r="F2502" t="s">
        <v>68</v>
      </c>
      <c r="G2502" t="s">
        <v>67</v>
      </c>
      <c r="H2502" t="s">
        <v>205</v>
      </c>
      <c r="I2502">
        <v>39657</v>
      </c>
      <c r="J2502">
        <v>12462</v>
      </c>
      <c r="K2502">
        <f t="shared" si="78"/>
        <v>12.462</v>
      </c>
      <c r="L2502">
        <f t="shared" si="79"/>
        <v>3182.2339913336546</v>
      </c>
    </row>
    <row r="2503" spans="1:12" x14ac:dyDescent="0.35">
      <c r="A2503" t="s">
        <v>168</v>
      </c>
      <c r="B2503">
        <v>72155080</v>
      </c>
      <c r="C2503" t="str">
        <f>VLOOKUP(B2503,[1]Sheet1!A$1:C$84,3,FALSE)</f>
        <v>Non-alloy and other alloy cold finished bars</v>
      </c>
      <c r="D2503" t="s">
        <v>110</v>
      </c>
      <c r="E2503" t="s">
        <v>109</v>
      </c>
      <c r="F2503" t="s">
        <v>68</v>
      </c>
      <c r="G2503" t="s">
        <v>67</v>
      </c>
      <c r="H2503" t="s">
        <v>205</v>
      </c>
      <c r="I2503">
        <v>4290</v>
      </c>
      <c r="J2503">
        <v>8635</v>
      </c>
      <c r="K2503">
        <f t="shared" si="78"/>
        <v>8.6349999999999998</v>
      </c>
      <c r="L2503">
        <f t="shared" si="79"/>
        <v>496.81528662420385</v>
      </c>
    </row>
    <row r="2504" spans="1:12" x14ac:dyDescent="0.35">
      <c r="A2504" t="s">
        <v>168</v>
      </c>
      <c r="B2504">
        <v>72155080</v>
      </c>
      <c r="C2504" t="str">
        <f>VLOOKUP(B2504,[1]Sheet1!A$1:C$84,3,FALSE)</f>
        <v>Non-alloy and other alloy cold finished bars</v>
      </c>
      <c r="D2504" t="s">
        <v>107</v>
      </c>
      <c r="E2504" t="s">
        <v>106</v>
      </c>
      <c r="F2504" t="s">
        <v>68</v>
      </c>
      <c r="G2504" t="s">
        <v>85</v>
      </c>
      <c r="H2504" t="s">
        <v>205</v>
      </c>
      <c r="I2504">
        <v>324856</v>
      </c>
      <c r="J2504">
        <v>400765</v>
      </c>
      <c r="K2504">
        <f t="shared" si="78"/>
        <v>400.76499999999999</v>
      </c>
      <c r="L2504">
        <f t="shared" si="79"/>
        <v>810.58974710865471</v>
      </c>
    </row>
    <row r="2505" spans="1:12" x14ac:dyDescent="0.35">
      <c r="A2505" t="s">
        <v>168</v>
      </c>
      <c r="B2505">
        <v>72155080</v>
      </c>
      <c r="C2505" t="str">
        <f>VLOOKUP(B2505,[1]Sheet1!A$1:C$84,3,FALSE)</f>
        <v>Non-alloy and other alloy cold finished bars</v>
      </c>
      <c r="D2505" t="s">
        <v>107</v>
      </c>
      <c r="E2505" t="s">
        <v>106</v>
      </c>
      <c r="F2505" t="s">
        <v>68</v>
      </c>
      <c r="G2505" t="s">
        <v>67</v>
      </c>
      <c r="H2505" t="s">
        <v>205</v>
      </c>
      <c r="I2505">
        <v>312830</v>
      </c>
      <c r="J2505">
        <v>395635</v>
      </c>
      <c r="K2505">
        <f t="shared" si="78"/>
        <v>395.63499999999999</v>
      </c>
      <c r="L2505">
        <f t="shared" si="79"/>
        <v>790.70355251684009</v>
      </c>
    </row>
    <row r="2506" spans="1:12" x14ac:dyDescent="0.35">
      <c r="A2506" t="s">
        <v>165</v>
      </c>
      <c r="B2506">
        <v>72159000</v>
      </c>
      <c r="C2506" t="str">
        <f>VLOOKUP(B2506,[1]Sheet1!A$1:C$84,3,FALSE)</f>
        <v>Non Alloy and Other Alloy Merchant Bars and Light Sections</v>
      </c>
      <c r="D2506" t="s">
        <v>67</v>
      </c>
      <c r="E2506" t="s">
        <v>94</v>
      </c>
      <c r="F2506" t="s">
        <v>68</v>
      </c>
      <c r="G2506" t="s">
        <v>85</v>
      </c>
      <c r="H2506" t="s">
        <v>205</v>
      </c>
      <c r="I2506">
        <v>1039447</v>
      </c>
      <c r="J2506">
        <v>873308</v>
      </c>
      <c r="K2506">
        <f t="shared" si="78"/>
        <v>873.30799999999999</v>
      </c>
      <c r="L2506">
        <f t="shared" si="79"/>
        <v>1190.2410146248517</v>
      </c>
    </row>
    <row r="2507" spans="1:12" x14ac:dyDescent="0.35">
      <c r="A2507" t="s">
        <v>165</v>
      </c>
      <c r="B2507">
        <v>72159000</v>
      </c>
      <c r="C2507" t="str">
        <f>VLOOKUP(B2507,[1]Sheet1!A$1:C$84,3,FALSE)</f>
        <v>Non Alloy and Other Alloy Merchant Bars and Light Sections</v>
      </c>
      <c r="D2507" t="s">
        <v>67</v>
      </c>
      <c r="E2507" t="s">
        <v>94</v>
      </c>
      <c r="F2507" t="s">
        <v>68</v>
      </c>
      <c r="G2507" t="s">
        <v>67</v>
      </c>
      <c r="H2507" t="s">
        <v>205</v>
      </c>
      <c r="I2507">
        <v>4463077</v>
      </c>
      <c r="J2507">
        <v>4411702</v>
      </c>
      <c r="K2507">
        <f t="shared" si="78"/>
        <v>4411.7020000000002</v>
      </c>
      <c r="L2507">
        <f t="shared" si="79"/>
        <v>1011.6451655166192</v>
      </c>
    </row>
    <row r="2508" spans="1:12" x14ac:dyDescent="0.35">
      <c r="A2508" t="s">
        <v>165</v>
      </c>
      <c r="B2508">
        <v>72159000</v>
      </c>
      <c r="C2508" t="str">
        <f>VLOOKUP(B2508,[1]Sheet1!A$1:C$84,3,FALSE)</f>
        <v>Non Alloy and Other Alloy Merchant Bars and Light Sections</v>
      </c>
      <c r="D2508" t="s">
        <v>67</v>
      </c>
      <c r="E2508" t="s">
        <v>94</v>
      </c>
      <c r="F2508" t="s">
        <v>68</v>
      </c>
      <c r="G2508" t="s">
        <v>90</v>
      </c>
      <c r="H2508" t="s">
        <v>205</v>
      </c>
      <c r="I2508">
        <v>6</v>
      </c>
      <c r="J2508">
        <v>3</v>
      </c>
      <c r="K2508">
        <f t="shared" si="78"/>
        <v>3.0000000000000001E-3</v>
      </c>
      <c r="L2508">
        <f t="shared" si="79"/>
        <v>2000</v>
      </c>
    </row>
    <row r="2509" spans="1:12" x14ac:dyDescent="0.35">
      <c r="A2509" t="s">
        <v>165</v>
      </c>
      <c r="B2509">
        <v>72159000</v>
      </c>
      <c r="C2509" t="str">
        <f>VLOOKUP(B2509,[1]Sheet1!A$1:C$84,3,FALSE)</f>
        <v>Non Alloy and Other Alloy Merchant Bars and Light Sections</v>
      </c>
      <c r="D2509" t="s">
        <v>72</v>
      </c>
      <c r="E2509" t="s">
        <v>93</v>
      </c>
      <c r="F2509" t="s">
        <v>68</v>
      </c>
      <c r="G2509" t="s">
        <v>85</v>
      </c>
      <c r="H2509" t="s">
        <v>205</v>
      </c>
      <c r="I2509">
        <v>84305</v>
      </c>
      <c r="J2509">
        <v>70827</v>
      </c>
      <c r="K2509">
        <f t="shared" si="78"/>
        <v>70.826999999999998</v>
      </c>
      <c r="L2509">
        <f t="shared" si="79"/>
        <v>1190.2946616403349</v>
      </c>
    </row>
    <row r="2510" spans="1:12" x14ac:dyDescent="0.35">
      <c r="A2510" t="s">
        <v>165</v>
      </c>
      <c r="B2510">
        <v>72159000</v>
      </c>
      <c r="C2510" t="str">
        <f>VLOOKUP(B2510,[1]Sheet1!A$1:C$84,3,FALSE)</f>
        <v>Non Alloy and Other Alloy Merchant Bars and Light Sections</v>
      </c>
      <c r="D2510" t="s">
        <v>72</v>
      </c>
      <c r="E2510" t="s">
        <v>93</v>
      </c>
      <c r="F2510" t="s">
        <v>68</v>
      </c>
      <c r="G2510" t="s">
        <v>67</v>
      </c>
      <c r="H2510" t="s">
        <v>205</v>
      </c>
      <c r="I2510">
        <v>150413</v>
      </c>
      <c r="J2510">
        <v>80082</v>
      </c>
      <c r="K2510">
        <f t="shared" si="78"/>
        <v>80.081999999999994</v>
      </c>
      <c r="L2510">
        <f t="shared" si="79"/>
        <v>1878.2373067605706</v>
      </c>
    </row>
    <row r="2511" spans="1:12" x14ac:dyDescent="0.35">
      <c r="A2511" t="s">
        <v>165</v>
      </c>
      <c r="B2511">
        <v>72159000</v>
      </c>
      <c r="C2511" t="str">
        <f>VLOOKUP(B2511,[1]Sheet1!A$1:C$84,3,FALSE)</f>
        <v>Non Alloy and Other Alloy Merchant Bars and Light Sections</v>
      </c>
      <c r="D2511" t="s">
        <v>72</v>
      </c>
      <c r="E2511" t="s">
        <v>93</v>
      </c>
      <c r="F2511" t="s">
        <v>68</v>
      </c>
      <c r="G2511" t="s">
        <v>72</v>
      </c>
      <c r="H2511" t="s">
        <v>205</v>
      </c>
      <c r="I2511">
        <v>201</v>
      </c>
      <c r="J2511">
        <v>8</v>
      </c>
      <c r="K2511">
        <f t="shared" si="78"/>
        <v>8.0000000000000002E-3</v>
      </c>
      <c r="L2511">
        <f t="shared" si="79"/>
        <v>25125</v>
      </c>
    </row>
    <row r="2512" spans="1:12" x14ac:dyDescent="0.35">
      <c r="A2512" t="s">
        <v>165</v>
      </c>
      <c r="B2512">
        <v>72159000</v>
      </c>
      <c r="C2512" t="str">
        <f>VLOOKUP(B2512,[1]Sheet1!A$1:C$84,3,FALSE)</f>
        <v>Non Alloy and Other Alloy Merchant Bars and Light Sections</v>
      </c>
      <c r="D2512" t="s">
        <v>92</v>
      </c>
      <c r="E2512" t="s">
        <v>91</v>
      </c>
      <c r="F2512" t="s">
        <v>68</v>
      </c>
      <c r="G2512" t="s">
        <v>85</v>
      </c>
      <c r="H2512" t="s">
        <v>205</v>
      </c>
      <c r="I2512">
        <v>377403</v>
      </c>
      <c r="J2512">
        <v>317080</v>
      </c>
      <c r="K2512">
        <f t="shared" si="78"/>
        <v>317.08</v>
      </c>
      <c r="L2512">
        <f t="shared" si="79"/>
        <v>1190.2453639460073</v>
      </c>
    </row>
    <row r="2513" spans="1:12" x14ac:dyDescent="0.35">
      <c r="A2513" t="s">
        <v>165</v>
      </c>
      <c r="B2513">
        <v>72159000</v>
      </c>
      <c r="C2513" t="str">
        <f>VLOOKUP(B2513,[1]Sheet1!A$1:C$84,3,FALSE)</f>
        <v>Non Alloy and Other Alloy Merchant Bars and Light Sections</v>
      </c>
      <c r="D2513" t="s">
        <v>92</v>
      </c>
      <c r="E2513" t="s">
        <v>91</v>
      </c>
      <c r="F2513" t="s">
        <v>68</v>
      </c>
      <c r="G2513" t="s">
        <v>67</v>
      </c>
      <c r="H2513" t="s">
        <v>205</v>
      </c>
      <c r="I2513">
        <v>627729</v>
      </c>
      <c r="J2513">
        <v>107713</v>
      </c>
      <c r="K2513">
        <f t="shared" si="78"/>
        <v>107.71299999999999</v>
      </c>
      <c r="L2513">
        <f t="shared" si="79"/>
        <v>5827.792374179533</v>
      </c>
    </row>
    <row r="2514" spans="1:12" x14ac:dyDescent="0.35">
      <c r="A2514" t="s">
        <v>165</v>
      </c>
      <c r="B2514">
        <v>72159000</v>
      </c>
      <c r="C2514" t="str">
        <f>VLOOKUP(B2514,[1]Sheet1!A$1:C$84,3,FALSE)</f>
        <v>Non Alloy and Other Alloy Merchant Bars and Light Sections</v>
      </c>
      <c r="D2514" t="s">
        <v>89</v>
      </c>
      <c r="E2514" t="s">
        <v>88</v>
      </c>
      <c r="F2514" t="s">
        <v>68</v>
      </c>
      <c r="G2514" t="s">
        <v>85</v>
      </c>
      <c r="H2514" t="s">
        <v>205</v>
      </c>
      <c r="I2514">
        <v>191451</v>
      </c>
      <c r="J2514">
        <v>160852</v>
      </c>
      <c r="K2514">
        <f t="shared" si="78"/>
        <v>160.852</v>
      </c>
      <c r="L2514">
        <f t="shared" si="79"/>
        <v>1190.2307711436599</v>
      </c>
    </row>
    <row r="2515" spans="1:12" x14ac:dyDescent="0.35">
      <c r="A2515" t="s">
        <v>165</v>
      </c>
      <c r="B2515">
        <v>72159000</v>
      </c>
      <c r="C2515" t="str">
        <f>VLOOKUP(B2515,[1]Sheet1!A$1:C$84,3,FALSE)</f>
        <v>Non Alloy and Other Alloy Merchant Bars and Light Sections</v>
      </c>
      <c r="D2515" t="s">
        <v>89</v>
      </c>
      <c r="E2515" t="s">
        <v>88</v>
      </c>
      <c r="F2515" t="s">
        <v>68</v>
      </c>
      <c r="G2515" t="s">
        <v>67</v>
      </c>
      <c r="H2515" t="s">
        <v>205</v>
      </c>
      <c r="I2515">
        <v>314625</v>
      </c>
      <c r="J2515">
        <v>271253</v>
      </c>
      <c r="K2515">
        <f t="shared" si="78"/>
        <v>271.25299999999999</v>
      </c>
      <c r="L2515">
        <f t="shared" si="79"/>
        <v>1159.8950057695215</v>
      </c>
    </row>
    <row r="2516" spans="1:12" x14ac:dyDescent="0.35">
      <c r="A2516" t="s">
        <v>165</v>
      </c>
      <c r="B2516">
        <v>72159000</v>
      </c>
      <c r="C2516" t="str">
        <f>VLOOKUP(B2516,[1]Sheet1!A$1:C$84,3,FALSE)</f>
        <v>Non Alloy and Other Alloy Merchant Bars and Light Sections</v>
      </c>
      <c r="D2516" t="s">
        <v>87</v>
      </c>
      <c r="E2516" t="s">
        <v>86</v>
      </c>
      <c r="F2516" t="s">
        <v>68</v>
      </c>
      <c r="G2516" t="s">
        <v>85</v>
      </c>
      <c r="H2516" t="s">
        <v>205</v>
      </c>
      <c r="I2516">
        <v>1167</v>
      </c>
      <c r="J2516">
        <v>981</v>
      </c>
      <c r="K2516">
        <f t="shared" si="78"/>
        <v>0.98099999999999998</v>
      </c>
      <c r="L2516">
        <f t="shared" si="79"/>
        <v>1189.6024464831805</v>
      </c>
    </row>
    <row r="2517" spans="1:12" x14ac:dyDescent="0.35">
      <c r="A2517" t="s">
        <v>165</v>
      </c>
      <c r="B2517">
        <v>72159000</v>
      </c>
      <c r="C2517" t="str">
        <f>VLOOKUP(B2517,[1]Sheet1!A$1:C$84,3,FALSE)</f>
        <v>Non Alloy and Other Alloy Merchant Bars and Light Sections</v>
      </c>
      <c r="D2517" t="s">
        <v>87</v>
      </c>
      <c r="E2517" t="s">
        <v>86</v>
      </c>
      <c r="F2517" t="s">
        <v>68</v>
      </c>
      <c r="G2517" t="s">
        <v>67</v>
      </c>
      <c r="H2517" t="s">
        <v>205</v>
      </c>
      <c r="I2517">
        <v>889</v>
      </c>
      <c r="J2517">
        <v>61</v>
      </c>
      <c r="K2517">
        <f t="shared" si="78"/>
        <v>6.0999999999999999E-2</v>
      </c>
      <c r="L2517">
        <f t="shared" si="79"/>
        <v>14573.77049180328</v>
      </c>
    </row>
    <row r="2518" spans="1:12" x14ac:dyDescent="0.35">
      <c r="A2518" t="s">
        <v>165</v>
      </c>
      <c r="B2518">
        <v>72159000</v>
      </c>
      <c r="C2518" t="str">
        <f>VLOOKUP(B2518,[1]Sheet1!A$1:C$84,3,FALSE)</f>
        <v>Non Alloy and Other Alloy Merchant Bars and Light Sections</v>
      </c>
      <c r="D2518" t="s">
        <v>87</v>
      </c>
      <c r="E2518" t="s">
        <v>86</v>
      </c>
      <c r="F2518" t="s">
        <v>68</v>
      </c>
      <c r="G2518" t="s">
        <v>90</v>
      </c>
      <c r="H2518" t="s">
        <v>205</v>
      </c>
      <c r="I2518">
        <v>62</v>
      </c>
      <c r="J2518">
        <v>1</v>
      </c>
      <c r="K2518">
        <f t="shared" si="78"/>
        <v>1E-3</v>
      </c>
      <c r="L2518">
        <f t="shared" si="79"/>
        <v>62000</v>
      </c>
    </row>
    <row r="2519" spans="1:12" x14ac:dyDescent="0.35">
      <c r="A2519" t="s">
        <v>165</v>
      </c>
      <c r="B2519">
        <v>72159000</v>
      </c>
      <c r="C2519" t="str">
        <f>VLOOKUP(B2519,[1]Sheet1!A$1:C$84,3,FALSE)</f>
        <v>Non Alloy and Other Alloy Merchant Bars and Light Sections</v>
      </c>
      <c r="D2519" t="s">
        <v>84</v>
      </c>
      <c r="E2519" t="s">
        <v>83</v>
      </c>
      <c r="F2519" t="s">
        <v>68</v>
      </c>
      <c r="G2519" t="s">
        <v>67</v>
      </c>
      <c r="H2519" t="s">
        <v>205</v>
      </c>
      <c r="I2519">
        <v>6675</v>
      </c>
      <c r="J2519">
        <v>5026</v>
      </c>
      <c r="K2519">
        <f t="shared" si="78"/>
        <v>5.0259999999999998</v>
      </c>
      <c r="L2519">
        <f t="shared" si="79"/>
        <v>1328.0939116593713</v>
      </c>
    </row>
    <row r="2520" spans="1:12" x14ac:dyDescent="0.35">
      <c r="A2520" t="s">
        <v>165</v>
      </c>
      <c r="B2520">
        <v>72159000</v>
      </c>
      <c r="C2520" t="str">
        <f>VLOOKUP(B2520,[1]Sheet1!A$1:C$84,3,FALSE)</f>
        <v>Non Alloy and Other Alloy Merchant Bars and Light Sections</v>
      </c>
      <c r="D2520" t="s">
        <v>80</v>
      </c>
      <c r="E2520" t="s">
        <v>79</v>
      </c>
      <c r="F2520" t="s">
        <v>68</v>
      </c>
      <c r="G2520" t="s">
        <v>85</v>
      </c>
      <c r="H2520" t="s">
        <v>205</v>
      </c>
      <c r="I2520">
        <v>128327</v>
      </c>
      <c r="J2520">
        <v>107814</v>
      </c>
      <c r="K2520">
        <f t="shared" si="78"/>
        <v>107.81399999999999</v>
      </c>
      <c r="L2520">
        <f t="shared" si="79"/>
        <v>1190.2628601109318</v>
      </c>
    </row>
    <row r="2521" spans="1:12" x14ac:dyDescent="0.35">
      <c r="A2521" t="s">
        <v>165</v>
      </c>
      <c r="B2521">
        <v>72159000</v>
      </c>
      <c r="C2521" t="str">
        <f>VLOOKUP(B2521,[1]Sheet1!A$1:C$84,3,FALSE)</f>
        <v>Non Alloy and Other Alloy Merchant Bars and Light Sections</v>
      </c>
      <c r="D2521" t="s">
        <v>80</v>
      </c>
      <c r="E2521" t="s">
        <v>79</v>
      </c>
      <c r="F2521" t="s">
        <v>68</v>
      </c>
      <c r="G2521" t="s">
        <v>67</v>
      </c>
      <c r="H2521" t="s">
        <v>205</v>
      </c>
      <c r="I2521">
        <v>369507</v>
      </c>
      <c r="J2521">
        <v>950703</v>
      </c>
      <c r="K2521">
        <f t="shared" si="78"/>
        <v>950.70299999999997</v>
      </c>
      <c r="L2521">
        <f t="shared" si="79"/>
        <v>388.66712317095875</v>
      </c>
    </row>
    <row r="2522" spans="1:12" x14ac:dyDescent="0.35">
      <c r="A2522" t="s">
        <v>165</v>
      </c>
      <c r="B2522">
        <v>72159000</v>
      </c>
      <c r="C2522" t="str">
        <f>VLOOKUP(B2522,[1]Sheet1!A$1:C$84,3,FALSE)</f>
        <v>Non Alloy and Other Alloy Merchant Bars and Light Sections</v>
      </c>
      <c r="D2522" t="s">
        <v>78</v>
      </c>
      <c r="E2522" t="s">
        <v>77</v>
      </c>
      <c r="F2522" t="s">
        <v>68</v>
      </c>
      <c r="G2522" t="s">
        <v>85</v>
      </c>
      <c r="H2522" t="s">
        <v>205</v>
      </c>
      <c r="I2522">
        <v>4911</v>
      </c>
      <c r="J2522">
        <v>4125</v>
      </c>
      <c r="K2522">
        <f t="shared" si="78"/>
        <v>4.125</v>
      </c>
      <c r="L2522">
        <f t="shared" si="79"/>
        <v>1190.5454545454545</v>
      </c>
    </row>
    <row r="2523" spans="1:12" x14ac:dyDescent="0.35">
      <c r="A2523" t="s">
        <v>165</v>
      </c>
      <c r="B2523">
        <v>72159000</v>
      </c>
      <c r="C2523" t="str">
        <f>VLOOKUP(B2523,[1]Sheet1!A$1:C$84,3,FALSE)</f>
        <v>Non Alloy and Other Alloy Merchant Bars and Light Sections</v>
      </c>
      <c r="D2523" t="s">
        <v>78</v>
      </c>
      <c r="E2523" t="s">
        <v>77</v>
      </c>
      <c r="F2523" t="s">
        <v>68</v>
      </c>
      <c r="G2523" t="s">
        <v>67</v>
      </c>
      <c r="H2523" t="s">
        <v>205</v>
      </c>
      <c r="I2523">
        <v>19649</v>
      </c>
      <c r="J2523">
        <v>19072</v>
      </c>
      <c r="K2523">
        <f t="shared" si="78"/>
        <v>19.071999999999999</v>
      </c>
      <c r="L2523">
        <f t="shared" si="79"/>
        <v>1030.2537751677853</v>
      </c>
    </row>
    <row r="2524" spans="1:12" x14ac:dyDescent="0.35">
      <c r="A2524" t="s">
        <v>165</v>
      </c>
      <c r="B2524">
        <v>72159000</v>
      </c>
      <c r="C2524" t="str">
        <f>VLOOKUP(B2524,[1]Sheet1!A$1:C$84,3,FALSE)</f>
        <v>Non Alloy and Other Alloy Merchant Bars and Light Sections</v>
      </c>
      <c r="D2524" t="s">
        <v>76</v>
      </c>
      <c r="E2524" t="s">
        <v>75</v>
      </c>
      <c r="F2524" t="s">
        <v>68</v>
      </c>
      <c r="G2524" t="s">
        <v>85</v>
      </c>
      <c r="H2524" t="s">
        <v>205</v>
      </c>
      <c r="I2524">
        <v>236544</v>
      </c>
      <c r="J2524">
        <v>198735</v>
      </c>
      <c r="K2524">
        <f t="shared" si="78"/>
        <v>198.73500000000001</v>
      </c>
      <c r="L2524">
        <f t="shared" si="79"/>
        <v>1190.2483206279719</v>
      </c>
    </row>
    <row r="2525" spans="1:12" x14ac:dyDescent="0.35">
      <c r="A2525" t="s">
        <v>165</v>
      </c>
      <c r="B2525">
        <v>72159000</v>
      </c>
      <c r="C2525" t="str">
        <f>VLOOKUP(B2525,[1]Sheet1!A$1:C$84,3,FALSE)</f>
        <v>Non Alloy and Other Alloy Merchant Bars and Light Sections</v>
      </c>
      <c r="D2525" t="s">
        <v>76</v>
      </c>
      <c r="E2525" t="s">
        <v>75</v>
      </c>
      <c r="F2525" t="s">
        <v>68</v>
      </c>
      <c r="G2525" t="s">
        <v>67</v>
      </c>
      <c r="H2525" t="s">
        <v>205</v>
      </c>
      <c r="I2525">
        <v>645884</v>
      </c>
      <c r="J2525">
        <v>502712</v>
      </c>
      <c r="K2525">
        <f t="shared" si="78"/>
        <v>502.71199999999999</v>
      </c>
      <c r="L2525">
        <f t="shared" si="79"/>
        <v>1284.799248874107</v>
      </c>
    </row>
    <row r="2526" spans="1:12" x14ac:dyDescent="0.35">
      <c r="A2526" t="s">
        <v>165</v>
      </c>
      <c r="B2526">
        <v>72159000</v>
      </c>
      <c r="C2526" t="str">
        <f>VLOOKUP(B2526,[1]Sheet1!A$1:C$84,3,FALSE)</f>
        <v>Non Alloy and Other Alloy Merchant Bars and Light Sections</v>
      </c>
      <c r="D2526" t="s">
        <v>116</v>
      </c>
      <c r="E2526" t="s">
        <v>115</v>
      </c>
      <c r="F2526" t="s">
        <v>68</v>
      </c>
      <c r="G2526" t="s">
        <v>85</v>
      </c>
      <c r="H2526" t="s">
        <v>205</v>
      </c>
      <c r="I2526">
        <v>39590</v>
      </c>
      <c r="J2526">
        <v>33262</v>
      </c>
      <c r="K2526">
        <f t="shared" si="78"/>
        <v>33.262</v>
      </c>
      <c r="L2526">
        <f t="shared" si="79"/>
        <v>1190.2471288557513</v>
      </c>
    </row>
    <row r="2527" spans="1:12" x14ac:dyDescent="0.35">
      <c r="A2527" t="s">
        <v>165</v>
      </c>
      <c r="B2527">
        <v>72159000</v>
      </c>
      <c r="C2527" t="str">
        <f>VLOOKUP(B2527,[1]Sheet1!A$1:C$84,3,FALSE)</f>
        <v>Non Alloy and Other Alloy Merchant Bars and Light Sections</v>
      </c>
      <c r="D2527" t="s">
        <v>116</v>
      </c>
      <c r="E2527" t="s">
        <v>115</v>
      </c>
      <c r="F2527" t="s">
        <v>68</v>
      </c>
      <c r="G2527" t="s">
        <v>67</v>
      </c>
      <c r="H2527" t="s">
        <v>205</v>
      </c>
      <c r="I2527">
        <v>31156</v>
      </c>
      <c r="J2527">
        <v>33488</v>
      </c>
      <c r="K2527">
        <f t="shared" si="78"/>
        <v>33.488</v>
      </c>
      <c r="L2527">
        <f t="shared" si="79"/>
        <v>930.3631151457239</v>
      </c>
    </row>
    <row r="2528" spans="1:12" x14ac:dyDescent="0.35">
      <c r="A2528" t="s">
        <v>165</v>
      </c>
      <c r="B2528">
        <v>72159000</v>
      </c>
      <c r="C2528" t="str">
        <f>VLOOKUP(B2528,[1]Sheet1!A$1:C$84,3,FALSE)</f>
        <v>Non Alloy and Other Alloy Merchant Bars and Light Sections</v>
      </c>
      <c r="D2528" t="s">
        <v>97</v>
      </c>
      <c r="E2528" t="s">
        <v>96</v>
      </c>
      <c r="F2528" t="s">
        <v>68</v>
      </c>
      <c r="G2528" t="s">
        <v>67</v>
      </c>
      <c r="H2528" t="s">
        <v>205</v>
      </c>
      <c r="I2528">
        <v>329</v>
      </c>
      <c r="J2528">
        <v>21</v>
      </c>
      <c r="K2528">
        <f t="shared" si="78"/>
        <v>2.1000000000000001E-2</v>
      </c>
      <c r="L2528">
        <f t="shared" si="79"/>
        <v>15666.666666666666</v>
      </c>
    </row>
    <row r="2529" spans="1:12" x14ac:dyDescent="0.35">
      <c r="A2529" t="s">
        <v>165</v>
      </c>
      <c r="B2529">
        <v>72159000</v>
      </c>
      <c r="C2529" t="str">
        <f>VLOOKUP(B2529,[1]Sheet1!A$1:C$84,3,FALSE)</f>
        <v>Non Alloy and Other Alloy Merchant Bars and Light Sections</v>
      </c>
      <c r="D2529" t="s">
        <v>74</v>
      </c>
      <c r="E2529" t="s">
        <v>73</v>
      </c>
      <c r="F2529" t="s">
        <v>68</v>
      </c>
      <c r="G2529" t="s">
        <v>67</v>
      </c>
      <c r="H2529" t="s">
        <v>205</v>
      </c>
      <c r="I2529">
        <v>1062</v>
      </c>
      <c r="J2529">
        <v>29</v>
      </c>
      <c r="K2529">
        <f t="shared" si="78"/>
        <v>2.9000000000000001E-2</v>
      </c>
      <c r="L2529">
        <f t="shared" si="79"/>
        <v>36620.689655172413</v>
      </c>
    </row>
    <row r="2530" spans="1:12" x14ac:dyDescent="0.35">
      <c r="A2530" t="s">
        <v>165</v>
      </c>
      <c r="B2530">
        <v>72159000</v>
      </c>
      <c r="C2530" t="str">
        <f>VLOOKUP(B2530,[1]Sheet1!A$1:C$84,3,FALSE)</f>
        <v>Non Alloy and Other Alloy Merchant Bars and Light Sections</v>
      </c>
      <c r="D2530" t="s">
        <v>110</v>
      </c>
      <c r="E2530" t="s">
        <v>109</v>
      </c>
      <c r="F2530" t="s">
        <v>68</v>
      </c>
      <c r="G2530" t="s">
        <v>85</v>
      </c>
      <c r="H2530" t="s">
        <v>205</v>
      </c>
      <c r="I2530">
        <v>274882</v>
      </c>
      <c r="J2530">
        <v>230945</v>
      </c>
      <c r="K2530">
        <f t="shared" si="78"/>
        <v>230.94499999999999</v>
      </c>
      <c r="L2530">
        <f t="shared" si="79"/>
        <v>1190.2487605273984</v>
      </c>
    </row>
    <row r="2531" spans="1:12" x14ac:dyDescent="0.35">
      <c r="A2531" t="s">
        <v>165</v>
      </c>
      <c r="B2531">
        <v>72159000</v>
      </c>
      <c r="C2531" t="str">
        <f>VLOOKUP(B2531,[1]Sheet1!A$1:C$84,3,FALSE)</f>
        <v>Non Alloy and Other Alloy Merchant Bars and Light Sections</v>
      </c>
      <c r="D2531" t="s">
        <v>110</v>
      </c>
      <c r="E2531" t="s">
        <v>109</v>
      </c>
      <c r="F2531" t="s">
        <v>68</v>
      </c>
      <c r="G2531" t="s">
        <v>67</v>
      </c>
      <c r="H2531" t="s">
        <v>205</v>
      </c>
      <c r="I2531">
        <v>112889</v>
      </c>
      <c r="J2531">
        <v>72929</v>
      </c>
      <c r="K2531">
        <f t="shared" si="78"/>
        <v>72.929000000000002</v>
      </c>
      <c r="L2531">
        <f t="shared" si="79"/>
        <v>1547.9301786669225</v>
      </c>
    </row>
    <row r="2532" spans="1:12" x14ac:dyDescent="0.35">
      <c r="A2532" t="s">
        <v>165</v>
      </c>
      <c r="B2532">
        <v>72159000</v>
      </c>
      <c r="C2532" t="str">
        <f>VLOOKUP(B2532,[1]Sheet1!A$1:C$84,3,FALSE)</f>
        <v>Non Alloy and Other Alloy Merchant Bars and Light Sections</v>
      </c>
      <c r="D2532" t="s">
        <v>70</v>
      </c>
      <c r="E2532" t="s">
        <v>69</v>
      </c>
      <c r="F2532" t="s">
        <v>68</v>
      </c>
      <c r="G2532" t="s">
        <v>67</v>
      </c>
      <c r="H2532" t="s">
        <v>205</v>
      </c>
      <c r="I2532">
        <v>307887</v>
      </c>
      <c r="J2532">
        <v>124408</v>
      </c>
      <c r="K2532">
        <f t="shared" si="78"/>
        <v>124.408</v>
      </c>
      <c r="L2532">
        <f t="shared" si="79"/>
        <v>2474.8167320429552</v>
      </c>
    </row>
    <row r="2533" spans="1:12" x14ac:dyDescent="0.35">
      <c r="A2533" t="s">
        <v>165</v>
      </c>
      <c r="B2533">
        <v>72159000</v>
      </c>
      <c r="C2533" t="str">
        <f>VLOOKUP(B2533,[1]Sheet1!A$1:C$84,3,FALSE)</f>
        <v>Non Alloy and Other Alloy Merchant Bars and Light Sections</v>
      </c>
      <c r="D2533" t="s">
        <v>145</v>
      </c>
      <c r="E2533" t="s">
        <v>144</v>
      </c>
      <c r="F2533" t="s">
        <v>68</v>
      </c>
      <c r="G2533" t="s">
        <v>67</v>
      </c>
      <c r="H2533" t="s">
        <v>205</v>
      </c>
      <c r="I2533">
        <v>102585</v>
      </c>
      <c r="J2533">
        <v>3169</v>
      </c>
      <c r="K2533">
        <f t="shared" si="78"/>
        <v>3.169</v>
      </c>
      <c r="L2533">
        <f t="shared" si="79"/>
        <v>32371.410539602399</v>
      </c>
    </row>
    <row r="2534" spans="1:12" x14ac:dyDescent="0.35">
      <c r="A2534" t="s">
        <v>165</v>
      </c>
      <c r="B2534">
        <v>72159000</v>
      </c>
      <c r="C2534" t="str">
        <f>VLOOKUP(B2534,[1]Sheet1!A$1:C$84,3,FALSE)</f>
        <v>Non Alloy and Other Alloy Merchant Bars and Light Sections</v>
      </c>
      <c r="D2534" t="s">
        <v>107</v>
      </c>
      <c r="E2534" t="s">
        <v>106</v>
      </c>
      <c r="F2534" t="s">
        <v>68</v>
      </c>
      <c r="G2534" t="s">
        <v>85</v>
      </c>
      <c r="H2534" t="s">
        <v>205</v>
      </c>
      <c r="I2534">
        <v>330626</v>
      </c>
      <c r="J2534">
        <v>277779</v>
      </c>
      <c r="K2534">
        <f t="shared" si="78"/>
        <v>277.779</v>
      </c>
      <c r="L2534">
        <f t="shared" si="79"/>
        <v>1190.2483629072033</v>
      </c>
    </row>
    <row r="2535" spans="1:12" x14ac:dyDescent="0.35">
      <c r="A2535" t="s">
        <v>165</v>
      </c>
      <c r="B2535">
        <v>72159000</v>
      </c>
      <c r="C2535" t="str">
        <f>VLOOKUP(B2535,[1]Sheet1!A$1:C$84,3,FALSE)</f>
        <v>Non Alloy and Other Alloy Merchant Bars and Light Sections</v>
      </c>
      <c r="D2535" t="s">
        <v>107</v>
      </c>
      <c r="E2535" t="s">
        <v>106</v>
      </c>
      <c r="F2535" t="s">
        <v>68</v>
      </c>
      <c r="G2535" t="s">
        <v>67</v>
      </c>
      <c r="H2535" t="s">
        <v>205</v>
      </c>
      <c r="I2535">
        <v>288643</v>
      </c>
      <c r="J2535">
        <v>289891</v>
      </c>
      <c r="K2535">
        <f t="shared" si="78"/>
        <v>289.89100000000002</v>
      </c>
      <c r="L2535">
        <f t="shared" si="79"/>
        <v>995.69493361297862</v>
      </c>
    </row>
    <row r="2536" spans="1:12" x14ac:dyDescent="0.35">
      <c r="A2536" t="s">
        <v>165</v>
      </c>
      <c r="B2536">
        <v>72159000</v>
      </c>
      <c r="C2536" t="str">
        <f>VLOOKUP(B2536,[1]Sheet1!A$1:C$84,3,FALSE)</f>
        <v>Non Alloy and Other Alloy Merchant Bars and Light Sections</v>
      </c>
      <c r="D2536" t="s">
        <v>164</v>
      </c>
      <c r="E2536" t="s">
        <v>163</v>
      </c>
      <c r="F2536" t="s">
        <v>68</v>
      </c>
      <c r="G2536" t="s">
        <v>67</v>
      </c>
      <c r="H2536" t="s">
        <v>205</v>
      </c>
      <c r="I2536">
        <v>320</v>
      </c>
      <c r="J2536">
        <v>1</v>
      </c>
      <c r="K2536">
        <f t="shared" si="78"/>
        <v>1E-3</v>
      </c>
      <c r="L2536">
        <f t="shared" si="79"/>
        <v>320000</v>
      </c>
    </row>
    <row r="2537" spans="1:12" x14ac:dyDescent="0.35">
      <c r="A2537" t="s">
        <v>162</v>
      </c>
      <c r="B2537">
        <v>72161000</v>
      </c>
      <c r="C2537" t="str">
        <f>VLOOKUP(B2537,[1]Sheet1!A$1:C$84,3,FALSE)</f>
        <v>Non Alloy and Other Alloy Merchant Bars and Light Sections</v>
      </c>
      <c r="D2537" t="s">
        <v>67</v>
      </c>
      <c r="E2537" t="s">
        <v>94</v>
      </c>
      <c r="F2537" t="s">
        <v>68</v>
      </c>
      <c r="G2537" t="s">
        <v>85</v>
      </c>
      <c r="H2537" t="s">
        <v>205</v>
      </c>
      <c r="I2537">
        <v>63073</v>
      </c>
      <c r="J2537">
        <v>123392</v>
      </c>
      <c r="K2537">
        <f t="shared" si="78"/>
        <v>123.392</v>
      </c>
      <c r="L2537">
        <f t="shared" si="79"/>
        <v>511.1595565352697</v>
      </c>
    </row>
    <row r="2538" spans="1:12" x14ac:dyDescent="0.35">
      <c r="A2538" t="s">
        <v>162</v>
      </c>
      <c r="B2538">
        <v>72161000</v>
      </c>
      <c r="C2538" t="str">
        <f>VLOOKUP(B2538,[1]Sheet1!A$1:C$84,3,FALSE)</f>
        <v>Non Alloy and Other Alloy Merchant Bars and Light Sections</v>
      </c>
      <c r="D2538" t="s">
        <v>67</v>
      </c>
      <c r="E2538" t="s">
        <v>94</v>
      </c>
      <c r="F2538" t="s">
        <v>68</v>
      </c>
      <c r="G2538" t="s">
        <v>67</v>
      </c>
      <c r="H2538" t="s">
        <v>205</v>
      </c>
      <c r="I2538">
        <v>135362</v>
      </c>
      <c r="J2538">
        <v>314030</v>
      </c>
      <c r="K2538">
        <f t="shared" si="78"/>
        <v>314.02999999999997</v>
      </c>
      <c r="L2538">
        <f t="shared" si="79"/>
        <v>431.04798904563262</v>
      </c>
    </row>
    <row r="2539" spans="1:12" x14ac:dyDescent="0.35">
      <c r="A2539" t="s">
        <v>162</v>
      </c>
      <c r="B2539">
        <v>72161000</v>
      </c>
      <c r="C2539" t="str">
        <f>VLOOKUP(B2539,[1]Sheet1!A$1:C$84,3,FALSE)</f>
        <v>Non Alloy and Other Alloy Merchant Bars and Light Sections</v>
      </c>
      <c r="D2539" t="s">
        <v>72</v>
      </c>
      <c r="E2539" t="s">
        <v>93</v>
      </c>
      <c r="F2539" t="s">
        <v>68</v>
      </c>
      <c r="G2539" t="s">
        <v>85</v>
      </c>
      <c r="H2539" t="s">
        <v>205</v>
      </c>
      <c r="I2539">
        <v>14501</v>
      </c>
      <c r="J2539">
        <v>28368</v>
      </c>
      <c r="K2539">
        <f t="shared" si="78"/>
        <v>28.367999999999999</v>
      </c>
      <c r="L2539">
        <f t="shared" si="79"/>
        <v>511.17456288776089</v>
      </c>
    </row>
    <row r="2540" spans="1:12" x14ac:dyDescent="0.35">
      <c r="A2540" t="s">
        <v>162</v>
      </c>
      <c r="B2540">
        <v>72161000</v>
      </c>
      <c r="C2540" t="str">
        <f>VLOOKUP(B2540,[1]Sheet1!A$1:C$84,3,FALSE)</f>
        <v>Non Alloy and Other Alloy Merchant Bars and Light Sections</v>
      </c>
      <c r="D2540" t="s">
        <v>72</v>
      </c>
      <c r="E2540" t="s">
        <v>93</v>
      </c>
      <c r="F2540" t="s">
        <v>68</v>
      </c>
      <c r="G2540" t="s">
        <v>67</v>
      </c>
      <c r="H2540" t="s">
        <v>205</v>
      </c>
      <c r="I2540">
        <v>45876</v>
      </c>
      <c r="J2540">
        <v>4113</v>
      </c>
      <c r="K2540">
        <f t="shared" si="78"/>
        <v>4.1130000000000004</v>
      </c>
      <c r="L2540">
        <f t="shared" si="79"/>
        <v>11153.902261123267</v>
      </c>
    </row>
    <row r="2541" spans="1:12" x14ac:dyDescent="0.35">
      <c r="A2541" t="s">
        <v>162</v>
      </c>
      <c r="B2541">
        <v>72161000</v>
      </c>
      <c r="C2541" t="str">
        <f>VLOOKUP(B2541,[1]Sheet1!A$1:C$84,3,FALSE)</f>
        <v>Non Alloy and Other Alloy Merchant Bars and Light Sections</v>
      </c>
      <c r="D2541" t="s">
        <v>92</v>
      </c>
      <c r="E2541" t="s">
        <v>91</v>
      </c>
      <c r="F2541" t="s">
        <v>68</v>
      </c>
      <c r="G2541" t="s">
        <v>85</v>
      </c>
      <c r="H2541" t="s">
        <v>205</v>
      </c>
      <c r="I2541">
        <v>624</v>
      </c>
      <c r="J2541">
        <v>1221</v>
      </c>
      <c r="K2541">
        <f t="shared" si="78"/>
        <v>1.2210000000000001</v>
      </c>
      <c r="L2541">
        <f t="shared" si="79"/>
        <v>511.056511056511</v>
      </c>
    </row>
    <row r="2542" spans="1:12" x14ac:dyDescent="0.35">
      <c r="A2542" t="s">
        <v>162</v>
      </c>
      <c r="B2542">
        <v>72161000</v>
      </c>
      <c r="C2542" t="str">
        <f>VLOOKUP(B2542,[1]Sheet1!A$1:C$84,3,FALSE)</f>
        <v>Non Alloy and Other Alloy Merchant Bars and Light Sections</v>
      </c>
      <c r="D2542" t="s">
        <v>92</v>
      </c>
      <c r="E2542" t="s">
        <v>91</v>
      </c>
      <c r="F2542" t="s">
        <v>68</v>
      </c>
      <c r="G2542" t="s">
        <v>67</v>
      </c>
      <c r="H2542" t="s">
        <v>205</v>
      </c>
      <c r="I2542">
        <v>13571</v>
      </c>
      <c r="J2542">
        <v>8456</v>
      </c>
      <c r="K2542">
        <f t="shared" si="78"/>
        <v>8.4559999999999995</v>
      </c>
      <c r="L2542">
        <f t="shared" si="79"/>
        <v>1604.8959318826869</v>
      </c>
    </row>
    <row r="2543" spans="1:12" x14ac:dyDescent="0.35">
      <c r="A2543" t="s">
        <v>162</v>
      </c>
      <c r="B2543">
        <v>72161000</v>
      </c>
      <c r="C2543" t="str">
        <f>VLOOKUP(B2543,[1]Sheet1!A$1:C$84,3,FALSE)</f>
        <v>Non Alloy and Other Alloy Merchant Bars and Light Sections</v>
      </c>
      <c r="D2543" t="s">
        <v>89</v>
      </c>
      <c r="E2543" t="s">
        <v>88</v>
      </c>
      <c r="F2543" t="s">
        <v>68</v>
      </c>
      <c r="G2543" t="s">
        <v>85</v>
      </c>
      <c r="H2543" t="s">
        <v>205</v>
      </c>
      <c r="I2543">
        <v>2020</v>
      </c>
      <c r="J2543">
        <v>3952</v>
      </c>
      <c r="K2543">
        <f t="shared" si="78"/>
        <v>3.952</v>
      </c>
      <c r="L2543">
        <f t="shared" si="79"/>
        <v>511.13360323886639</v>
      </c>
    </row>
    <row r="2544" spans="1:12" x14ac:dyDescent="0.35">
      <c r="A2544" t="s">
        <v>162</v>
      </c>
      <c r="B2544">
        <v>72161000</v>
      </c>
      <c r="C2544" t="str">
        <f>VLOOKUP(B2544,[1]Sheet1!A$1:C$84,3,FALSE)</f>
        <v>Non Alloy and Other Alloy Merchant Bars and Light Sections</v>
      </c>
      <c r="D2544" t="s">
        <v>89</v>
      </c>
      <c r="E2544" t="s">
        <v>88</v>
      </c>
      <c r="F2544" t="s">
        <v>68</v>
      </c>
      <c r="G2544" t="s">
        <v>67</v>
      </c>
      <c r="H2544" t="s">
        <v>205</v>
      </c>
      <c r="I2544">
        <v>34144</v>
      </c>
      <c r="J2544">
        <v>51616</v>
      </c>
      <c r="K2544">
        <f t="shared" si="78"/>
        <v>51.616</v>
      </c>
      <c r="L2544">
        <f t="shared" si="79"/>
        <v>661.50030998140107</v>
      </c>
    </row>
    <row r="2545" spans="1:12" x14ac:dyDescent="0.35">
      <c r="A2545" t="s">
        <v>162</v>
      </c>
      <c r="B2545">
        <v>72161000</v>
      </c>
      <c r="C2545" t="str">
        <f>VLOOKUP(B2545,[1]Sheet1!A$1:C$84,3,FALSE)</f>
        <v>Non Alloy and Other Alloy Merchant Bars and Light Sections</v>
      </c>
      <c r="D2545" t="s">
        <v>87</v>
      </c>
      <c r="E2545" t="s">
        <v>86</v>
      </c>
      <c r="F2545" t="s">
        <v>68</v>
      </c>
      <c r="G2545" t="s">
        <v>85</v>
      </c>
      <c r="H2545" t="s">
        <v>205</v>
      </c>
      <c r="I2545">
        <v>417191</v>
      </c>
      <c r="J2545">
        <v>816183</v>
      </c>
      <c r="K2545">
        <f t="shared" si="78"/>
        <v>816.18299999999999</v>
      </c>
      <c r="L2545">
        <f t="shared" si="79"/>
        <v>511.14884774615496</v>
      </c>
    </row>
    <row r="2546" spans="1:12" x14ac:dyDescent="0.35">
      <c r="A2546" t="s">
        <v>162</v>
      </c>
      <c r="B2546">
        <v>72161000</v>
      </c>
      <c r="C2546" t="str">
        <f>VLOOKUP(B2546,[1]Sheet1!A$1:C$84,3,FALSE)</f>
        <v>Non Alloy and Other Alloy Merchant Bars and Light Sections</v>
      </c>
      <c r="D2546" t="s">
        <v>87</v>
      </c>
      <c r="E2546" t="s">
        <v>86</v>
      </c>
      <c r="F2546" t="s">
        <v>68</v>
      </c>
      <c r="G2546" t="s">
        <v>67</v>
      </c>
      <c r="H2546" t="s">
        <v>205</v>
      </c>
      <c r="I2546">
        <v>662859</v>
      </c>
      <c r="J2546">
        <v>1588071</v>
      </c>
      <c r="K2546">
        <f t="shared" si="78"/>
        <v>1588.0709999999999</v>
      </c>
      <c r="L2546">
        <f t="shared" si="79"/>
        <v>417.39884425822271</v>
      </c>
    </row>
    <row r="2547" spans="1:12" x14ac:dyDescent="0.35">
      <c r="A2547" t="s">
        <v>162</v>
      </c>
      <c r="B2547">
        <v>72161000</v>
      </c>
      <c r="C2547" t="str">
        <f>VLOOKUP(B2547,[1]Sheet1!A$1:C$84,3,FALSE)</f>
        <v>Non Alloy and Other Alloy Merchant Bars and Light Sections</v>
      </c>
      <c r="D2547" t="s">
        <v>84</v>
      </c>
      <c r="E2547" t="s">
        <v>83</v>
      </c>
      <c r="F2547" t="s">
        <v>68</v>
      </c>
      <c r="G2547" t="s">
        <v>85</v>
      </c>
      <c r="H2547" t="s">
        <v>205</v>
      </c>
      <c r="I2547">
        <v>3639</v>
      </c>
      <c r="J2547">
        <v>7120</v>
      </c>
      <c r="K2547">
        <f t="shared" si="78"/>
        <v>7.12</v>
      </c>
      <c r="L2547">
        <f t="shared" si="79"/>
        <v>511.09550561797749</v>
      </c>
    </row>
    <row r="2548" spans="1:12" x14ac:dyDescent="0.35">
      <c r="A2548" t="s">
        <v>162</v>
      </c>
      <c r="B2548">
        <v>72161000</v>
      </c>
      <c r="C2548" t="str">
        <f>VLOOKUP(B2548,[1]Sheet1!A$1:C$84,3,FALSE)</f>
        <v>Non Alloy and Other Alloy Merchant Bars and Light Sections</v>
      </c>
      <c r="D2548" t="s">
        <v>84</v>
      </c>
      <c r="E2548" t="s">
        <v>83</v>
      </c>
      <c r="F2548" t="s">
        <v>68</v>
      </c>
      <c r="G2548" t="s">
        <v>67</v>
      </c>
      <c r="H2548" t="s">
        <v>205</v>
      </c>
      <c r="I2548">
        <v>8577</v>
      </c>
      <c r="J2548">
        <v>34735</v>
      </c>
      <c r="K2548">
        <f t="shared" si="78"/>
        <v>34.734999999999999</v>
      </c>
      <c r="L2548">
        <f t="shared" si="79"/>
        <v>246.92673096300561</v>
      </c>
    </row>
    <row r="2549" spans="1:12" x14ac:dyDescent="0.35">
      <c r="A2549" t="s">
        <v>162</v>
      </c>
      <c r="B2549">
        <v>72161000</v>
      </c>
      <c r="C2549" t="str">
        <f>VLOOKUP(B2549,[1]Sheet1!A$1:C$84,3,FALSE)</f>
        <v>Non Alloy and Other Alloy Merchant Bars and Light Sections</v>
      </c>
      <c r="D2549" t="s">
        <v>80</v>
      </c>
      <c r="E2549" t="s">
        <v>79</v>
      </c>
      <c r="F2549" t="s">
        <v>68</v>
      </c>
      <c r="G2549" t="s">
        <v>85</v>
      </c>
      <c r="H2549" t="s">
        <v>205</v>
      </c>
      <c r="I2549">
        <v>13201</v>
      </c>
      <c r="J2549">
        <v>25827</v>
      </c>
      <c r="K2549">
        <f t="shared" si="78"/>
        <v>25.827000000000002</v>
      </c>
      <c r="L2549">
        <f t="shared" si="79"/>
        <v>511.13176133503697</v>
      </c>
    </row>
    <row r="2550" spans="1:12" x14ac:dyDescent="0.35">
      <c r="A2550" t="s">
        <v>162</v>
      </c>
      <c r="B2550">
        <v>72161000</v>
      </c>
      <c r="C2550" t="str">
        <f>VLOOKUP(B2550,[1]Sheet1!A$1:C$84,3,FALSE)</f>
        <v>Non Alloy and Other Alloy Merchant Bars and Light Sections</v>
      </c>
      <c r="D2550" t="s">
        <v>80</v>
      </c>
      <c r="E2550" t="s">
        <v>79</v>
      </c>
      <c r="F2550" t="s">
        <v>68</v>
      </c>
      <c r="G2550" t="s">
        <v>67</v>
      </c>
      <c r="H2550" t="s">
        <v>205</v>
      </c>
      <c r="I2550">
        <v>490088</v>
      </c>
      <c r="J2550">
        <v>1293180</v>
      </c>
      <c r="K2550">
        <f t="shared" si="78"/>
        <v>1293.18</v>
      </c>
      <c r="L2550">
        <f t="shared" si="79"/>
        <v>378.9789511127608</v>
      </c>
    </row>
    <row r="2551" spans="1:12" x14ac:dyDescent="0.35">
      <c r="A2551" t="s">
        <v>162</v>
      </c>
      <c r="B2551">
        <v>72161000</v>
      </c>
      <c r="C2551" t="str">
        <f>VLOOKUP(B2551,[1]Sheet1!A$1:C$84,3,FALSE)</f>
        <v>Non Alloy and Other Alloy Merchant Bars and Light Sections</v>
      </c>
      <c r="D2551" t="s">
        <v>78</v>
      </c>
      <c r="E2551" t="s">
        <v>77</v>
      </c>
      <c r="F2551" t="s">
        <v>68</v>
      </c>
      <c r="G2551" t="s">
        <v>85</v>
      </c>
      <c r="H2551" t="s">
        <v>205</v>
      </c>
      <c r="I2551">
        <v>158</v>
      </c>
      <c r="J2551">
        <v>311</v>
      </c>
      <c r="K2551">
        <f t="shared" si="78"/>
        <v>0.311</v>
      </c>
      <c r="L2551">
        <f t="shared" si="79"/>
        <v>508.0385852090032</v>
      </c>
    </row>
    <row r="2552" spans="1:12" x14ac:dyDescent="0.35">
      <c r="A2552" t="s">
        <v>162</v>
      </c>
      <c r="B2552">
        <v>72161000</v>
      </c>
      <c r="C2552" t="str">
        <f>VLOOKUP(B2552,[1]Sheet1!A$1:C$84,3,FALSE)</f>
        <v>Non Alloy and Other Alloy Merchant Bars and Light Sections</v>
      </c>
      <c r="D2552" t="s">
        <v>78</v>
      </c>
      <c r="E2552" t="s">
        <v>77</v>
      </c>
      <c r="F2552" t="s">
        <v>68</v>
      </c>
      <c r="G2552" t="s">
        <v>67</v>
      </c>
      <c r="H2552" t="s">
        <v>205</v>
      </c>
      <c r="I2552">
        <v>84</v>
      </c>
      <c r="J2552">
        <v>13</v>
      </c>
      <c r="K2552">
        <f t="shared" si="78"/>
        <v>1.2999999999999999E-2</v>
      </c>
      <c r="L2552">
        <f t="shared" si="79"/>
        <v>6461.5384615384619</v>
      </c>
    </row>
    <row r="2553" spans="1:12" x14ac:dyDescent="0.35">
      <c r="A2553" t="s">
        <v>162</v>
      </c>
      <c r="B2553">
        <v>72161000</v>
      </c>
      <c r="C2553" t="str">
        <f>VLOOKUP(B2553,[1]Sheet1!A$1:C$84,3,FALSE)</f>
        <v>Non Alloy and Other Alloy Merchant Bars and Light Sections</v>
      </c>
      <c r="D2553" t="s">
        <v>110</v>
      </c>
      <c r="E2553" t="s">
        <v>109</v>
      </c>
      <c r="F2553" t="s">
        <v>68</v>
      </c>
      <c r="G2553" t="s">
        <v>67</v>
      </c>
      <c r="H2553" t="s">
        <v>205</v>
      </c>
      <c r="I2553">
        <v>535</v>
      </c>
      <c r="J2553">
        <v>25</v>
      </c>
      <c r="K2553">
        <f t="shared" si="78"/>
        <v>2.5000000000000001E-2</v>
      </c>
      <c r="L2553">
        <f t="shared" si="79"/>
        <v>21400</v>
      </c>
    </row>
    <row r="2554" spans="1:12" x14ac:dyDescent="0.35">
      <c r="A2554" t="s">
        <v>161</v>
      </c>
      <c r="B2554">
        <v>72162100</v>
      </c>
      <c r="C2554" t="str">
        <f>VLOOKUP(B2554,[1]Sheet1!A$1:C$84,3,FALSE)</f>
        <v>Non Alloy and Other Alloy Merchant Bars and Light Sections</v>
      </c>
      <c r="D2554" t="s">
        <v>67</v>
      </c>
      <c r="E2554" t="s">
        <v>94</v>
      </c>
      <c r="F2554" t="s">
        <v>68</v>
      </c>
      <c r="G2554" t="s">
        <v>85</v>
      </c>
      <c r="H2554" t="s">
        <v>205</v>
      </c>
      <c r="I2554">
        <v>1152634</v>
      </c>
      <c r="J2554">
        <v>2491530</v>
      </c>
      <c r="K2554">
        <f t="shared" si="78"/>
        <v>2491.5300000000002</v>
      </c>
      <c r="L2554">
        <f t="shared" si="79"/>
        <v>462.62095981184251</v>
      </c>
    </row>
    <row r="2555" spans="1:12" x14ac:dyDescent="0.35">
      <c r="A2555" t="s">
        <v>161</v>
      </c>
      <c r="B2555">
        <v>72162100</v>
      </c>
      <c r="C2555" t="str">
        <f>VLOOKUP(B2555,[1]Sheet1!A$1:C$84,3,FALSE)</f>
        <v>Non Alloy and Other Alloy Merchant Bars and Light Sections</v>
      </c>
      <c r="D2555" t="s">
        <v>67</v>
      </c>
      <c r="E2555" t="s">
        <v>94</v>
      </c>
      <c r="F2555" t="s">
        <v>68</v>
      </c>
      <c r="G2555" t="s">
        <v>67</v>
      </c>
      <c r="H2555" t="s">
        <v>205</v>
      </c>
      <c r="I2555">
        <v>2748414</v>
      </c>
      <c r="J2555">
        <v>6434973</v>
      </c>
      <c r="K2555">
        <f t="shared" si="78"/>
        <v>6434.973</v>
      </c>
      <c r="L2555">
        <f t="shared" si="79"/>
        <v>427.10575475608056</v>
      </c>
    </row>
    <row r="2556" spans="1:12" x14ac:dyDescent="0.35">
      <c r="A2556" t="s">
        <v>161</v>
      </c>
      <c r="B2556">
        <v>72162100</v>
      </c>
      <c r="C2556" t="str">
        <f>VLOOKUP(B2556,[1]Sheet1!A$1:C$84,3,FALSE)</f>
        <v>Non Alloy and Other Alloy Merchant Bars and Light Sections</v>
      </c>
      <c r="D2556" t="s">
        <v>72</v>
      </c>
      <c r="E2556" t="s">
        <v>93</v>
      </c>
      <c r="F2556" t="s">
        <v>68</v>
      </c>
      <c r="G2556" t="s">
        <v>85</v>
      </c>
      <c r="H2556" t="s">
        <v>205</v>
      </c>
      <c r="I2556">
        <v>3854</v>
      </c>
      <c r="J2556">
        <v>8330</v>
      </c>
      <c r="K2556">
        <f t="shared" si="78"/>
        <v>8.33</v>
      </c>
      <c r="L2556">
        <f t="shared" si="79"/>
        <v>462.66506602641056</v>
      </c>
    </row>
    <row r="2557" spans="1:12" x14ac:dyDescent="0.35">
      <c r="A2557" t="s">
        <v>161</v>
      </c>
      <c r="B2557">
        <v>72162100</v>
      </c>
      <c r="C2557" t="str">
        <f>VLOOKUP(B2557,[1]Sheet1!A$1:C$84,3,FALSE)</f>
        <v>Non Alloy and Other Alloy Merchant Bars and Light Sections</v>
      </c>
      <c r="D2557" t="s">
        <v>72</v>
      </c>
      <c r="E2557" t="s">
        <v>93</v>
      </c>
      <c r="F2557" t="s">
        <v>68</v>
      </c>
      <c r="G2557" t="s">
        <v>67</v>
      </c>
      <c r="H2557" t="s">
        <v>205</v>
      </c>
      <c r="I2557">
        <v>23595</v>
      </c>
      <c r="J2557">
        <v>53319</v>
      </c>
      <c r="K2557">
        <f t="shared" si="78"/>
        <v>53.319000000000003</v>
      </c>
      <c r="L2557">
        <f t="shared" si="79"/>
        <v>442.52517864175996</v>
      </c>
    </row>
    <row r="2558" spans="1:12" x14ac:dyDescent="0.35">
      <c r="A2558" t="s">
        <v>161</v>
      </c>
      <c r="B2558">
        <v>72162100</v>
      </c>
      <c r="C2558" t="str">
        <f>VLOOKUP(B2558,[1]Sheet1!A$1:C$84,3,FALSE)</f>
        <v>Non Alloy and Other Alloy Merchant Bars and Light Sections</v>
      </c>
      <c r="D2558" t="s">
        <v>92</v>
      </c>
      <c r="E2558" t="s">
        <v>91</v>
      </c>
      <c r="F2558" t="s">
        <v>68</v>
      </c>
      <c r="G2558" t="s">
        <v>85</v>
      </c>
      <c r="H2558" t="s">
        <v>205</v>
      </c>
      <c r="I2558">
        <v>5021</v>
      </c>
      <c r="J2558">
        <v>10858</v>
      </c>
      <c r="K2558">
        <f t="shared" si="78"/>
        <v>10.858000000000001</v>
      </c>
      <c r="L2558">
        <f t="shared" si="79"/>
        <v>462.42401915638237</v>
      </c>
    </row>
    <row r="2559" spans="1:12" x14ac:dyDescent="0.35">
      <c r="A2559" t="s">
        <v>161</v>
      </c>
      <c r="B2559">
        <v>72162100</v>
      </c>
      <c r="C2559" t="str">
        <f>VLOOKUP(B2559,[1]Sheet1!A$1:C$84,3,FALSE)</f>
        <v>Non Alloy and Other Alloy Merchant Bars and Light Sections</v>
      </c>
      <c r="D2559" t="s">
        <v>92</v>
      </c>
      <c r="E2559" t="s">
        <v>91</v>
      </c>
      <c r="F2559" t="s">
        <v>68</v>
      </c>
      <c r="G2559" t="s">
        <v>67</v>
      </c>
      <c r="H2559" t="s">
        <v>205</v>
      </c>
      <c r="I2559">
        <v>72038</v>
      </c>
      <c r="J2559">
        <v>96744</v>
      </c>
      <c r="K2559">
        <f t="shared" si="78"/>
        <v>96.744</v>
      </c>
      <c r="L2559">
        <f t="shared" si="79"/>
        <v>744.62498966344162</v>
      </c>
    </row>
    <row r="2560" spans="1:12" x14ac:dyDescent="0.35">
      <c r="A2560" t="s">
        <v>161</v>
      </c>
      <c r="B2560">
        <v>72162100</v>
      </c>
      <c r="C2560" t="str">
        <f>VLOOKUP(B2560,[1]Sheet1!A$1:C$84,3,FALSE)</f>
        <v>Non Alloy and Other Alloy Merchant Bars and Light Sections</v>
      </c>
      <c r="D2560" t="s">
        <v>89</v>
      </c>
      <c r="E2560" t="s">
        <v>88</v>
      </c>
      <c r="F2560" t="s">
        <v>68</v>
      </c>
      <c r="G2560" t="s">
        <v>85</v>
      </c>
      <c r="H2560" t="s">
        <v>205</v>
      </c>
      <c r="I2560">
        <v>77874</v>
      </c>
      <c r="J2560">
        <v>168332</v>
      </c>
      <c r="K2560">
        <f t="shared" si="78"/>
        <v>168.33199999999999</v>
      </c>
      <c r="L2560">
        <f t="shared" si="79"/>
        <v>462.62148611078112</v>
      </c>
    </row>
    <row r="2561" spans="1:12" x14ac:dyDescent="0.35">
      <c r="A2561" t="s">
        <v>161</v>
      </c>
      <c r="B2561">
        <v>72162100</v>
      </c>
      <c r="C2561" t="str">
        <f>VLOOKUP(B2561,[1]Sheet1!A$1:C$84,3,FALSE)</f>
        <v>Non Alloy and Other Alloy Merchant Bars and Light Sections</v>
      </c>
      <c r="D2561" t="s">
        <v>89</v>
      </c>
      <c r="E2561" t="s">
        <v>88</v>
      </c>
      <c r="F2561" t="s">
        <v>68</v>
      </c>
      <c r="G2561" t="s">
        <v>67</v>
      </c>
      <c r="H2561" t="s">
        <v>205</v>
      </c>
      <c r="I2561">
        <v>414104</v>
      </c>
      <c r="J2561">
        <v>941077</v>
      </c>
      <c r="K2561">
        <f t="shared" si="78"/>
        <v>941.077</v>
      </c>
      <c r="L2561">
        <f t="shared" si="79"/>
        <v>440.03200588262172</v>
      </c>
    </row>
    <row r="2562" spans="1:12" x14ac:dyDescent="0.35">
      <c r="A2562" t="s">
        <v>161</v>
      </c>
      <c r="B2562">
        <v>72162100</v>
      </c>
      <c r="C2562" t="str">
        <f>VLOOKUP(B2562,[1]Sheet1!A$1:C$84,3,FALSE)</f>
        <v>Non Alloy and Other Alloy Merchant Bars and Light Sections</v>
      </c>
      <c r="D2562" t="s">
        <v>87</v>
      </c>
      <c r="E2562" t="s">
        <v>86</v>
      </c>
      <c r="F2562" t="s">
        <v>68</v>
      </c>
      <c r="G2562" t="s">
        <v>85</v>
      </c>
      <c r="H2562" t="s">
        <v>205</v>
      </c>
      <c r="I2562">
        <v>33378</v>
      </c>
      <c r="J2562">
        <v>72147</v>
      </c>
      <c r="K2562">
        <f t="shared" ref="K2562:K2625" si="80">J2562/1000</f>
        <v>72.147000000000006</v>
      </c>
      <c r="L2562">
        <f t="shared" ref="L2562:L2625" si="81">I2562/K2562</f>
        <v>462.63877915921654</v>
      </c>
    </row>
    <row r="2563" spans="1:12" x14ac:dyDescent="0.35">
      <c r="A2563" t="s">
        <v>161</v>
      </c>
      <c r="B2563">
        <v>72162100</v>
      </c>
      <c r="C2563" t="str">
        <f>VLOOKUP(B2563,[1]Sheet1!A$1:C$84,3,FALSE)</f>
        <v>Non Alloy and Other Alloy Merchant Bars and Light Sections</v>
      </c>
      <c r="D2563" t="s">
        <v>87</v>
      </c>
      <c r="E2563" t="s">
        <v>86</v>
      </c>
      <c r="F2563" t="s">
        <v>68</v>
      </c>
      <c r="G2563" t="s">
        <v>67</v>
      </c>
      <c r="H2563" t="s">
        <v>205</v>
      </c>
      <c r="I2563">
        <v>40258</v>
      </c>
      <c r="J2563">
        <v>102058</v>
      </c>
      <c r="K2563">
        <f t="shared" si="80"/>
        <v>102.05800000000001</v>
      </c>
      <c r="L2563">
        <f t="shared" si="81"/>
        <v>394.46197260381348</v>
      </c>
    </row>
    <row r="2564" spans="1:12" x14ac:dyDescent="0.35">
      <c r="A2564" t="s">
        <v>161</v>
      </c>
      <c r="B2564">
        <v>72162100</v>
      </c>
      <c r="C2564" t="str">
        <f>VLOOKUP(B2564,[1]Sheet1!A$1:C$84,3,FALSE)</f>
        <v>Non Alloy and Other Alloy Merchant Bars and Light Sections</v>
      </c>
      <c r="D2564" t="s">
        <v>87</v>
      </c>
      <c r="E2564" t="s">
        <v>86</v>
      </c>
      <c r="F2564" t="s">
        <v>68</v>
      </c>
      <c r="G2564" t="s">
        <v>84</v>
      </c>
      <c r="H2564" t="s">
        <v>205</v>
      </c>
      <c r="I2564">
        <v>1706</v>
      </c>
      <c r="J2564">
        <v>2017</v>
      </c>
      <c r="K2564">
        <f t="shared" si="80"/>
        <v>2.0169999999999999</v>
      </c>
      <c r="L2564">
        <f t="shared" si="81"/>
        <v>845.81060981655924</v>
      </c>
    </row>
    <row r="2565" spans="1:12" x14ac:dyDescent="0.35">
      <c r="A2565" t="s">
        <v>161</v>
      </c>
      <c r="B2565">
        <v>72162100</v>
      </c>
      <c r="C2565" t="str">
        <f>VLOOKUP(B2565,[1]Sheet1!A$1:C$84,3,FALSE)</f>
        <v>Non Alloy and Other Alloy Merchant Bars and Light Sections</v>
      </c>
      <c r="D2565" t="s">
        <v>84</v>
      </c>
      <c r="E2565" t="s">
        <v>83</v>
      </c>
      <c r="F2565" t="s">
        <v>68</v>
      </c>
      <c r="G2565" t="s">
        <v>85</v>
      </c>
      <c r="H2565" t="s">
        <v>205</v>
      </c>
      <c r="I2565">
        <v>134</v>
      </c>
      <c r="J2565">
        <v>290</v>
      </c>
      <c r="K2565">
        <f t="shared" si="80"/>
        <v>0.28999999999999998</v>
      </c>
      <c r="L2565">
        <f t="shared" si="81"/>
        <v>462.06896551724139</v>
      </c>
    </row>
    <row r="2566" spans="1:12" x14ac:dyDescent="0.35">
      <c r="A2566" t="s">
        <v>161</v>
      </c>
      <c r="B2566">
        <v>72162100</v>
      </c>
      <c r="C2566" t="str">
        <f>VLOOKUP(B2566,[1]Sheet1!A$1:C$84,3,FALSE)</f>
        <v>Non Alloy and Other Alloy Merchant Bars and Light Sections</v>
      </c>
      <c r="D2566" t="s">
        <v>84</v>
      </c>
      <c r="E2566" t="s">
        <v>83</v>
      </c>
      <c r="F2566" t="s">
        <v>68</v>
      </c>
      <c r="G2566" t="s">
        <v>67</v>
      </c>
      <c r="H2566" t="s">
        <v>205</v>
      </c>
      <c r="I2566">
        <v>307</v>
      </c>
      <c r="J2566">
        <v>4313</v>
      </c>
      <c r="K2566">
        <f t="shared" si="80"/>
        <v>4.3129999999999997</v>
      </c>
      <c r="L2566">
        <f t="shared" si="81"/>
        <v>71.180153025736146</v>
      </c>
    </row>
    <row r="2567" spans="1:12" x14ac:dyDescent="0.35">
      <c r="A2567" t="s">
        <v>161</v>
      </c>
      <c r="B2567">
        <v>72162100</v>
      </c>
      <c r="C2567" t="str">
        <f>VLOOKUP(B2567,[1]Sheet1!A$1:C$84,3,FALSE)</f>
        <v>Non Alloy and Other Alloy Merchant Bars and Light Sections</v>
      </c>
      <c r="D2567" t="s">
        <v>80</v>
      </c>
      <c r="E2567" t="s">
        <v>79</v>
      </c>
      <c r="F2567" t="s">
        <v>68</v>
      </c>
      <c r="G2567" t="s">
        <v>85</v>
      </c>
      <c r="H2567" t="s">
        <v>205</v>
      </c>
      <c r="I2567">
        <v>48312</v>
      </c>
      <c r="J2567">
        <v>104432</v>
      </c>
      <c r="K2567">
        <f t="shared" si="80"/>
        <v>104.432</v>
      </c>
      <c r="L2567">
        <f t="shared" si="81"/>
        <v>462.61682242990651</v>
      </c>
    </row>
    <row r="2568" spans="1:12" x14ac:dyDescent="0.35">
      <c r="A2568" t="s">
        <v>161</v>
      </c>
      <c r="B2568">
        <v>72162100</v>
      </c>
      <c r="C2568" t="str">
        <f>VLOOKUP(B2568,[1]Sheet1!A$1:C$84,3,FALSE)</f>
        <v>Non Alloy and Other Alloy Merchant Bars and Light Sections</v>
      </c>
      <c r="D2568" t="s">
        <v>80</v>
      </c>
      <c r="E2568" t="s">
        <v>79</v>
      </c>
      <c r="F2568" t="s">
        <v>68</v>
      </c>
      <c r="G2568" t="s">
        <v>67</v>
      </c>
      <c r="H2568" t="s">
        <v>205</v>
      </c>
      <c r="I2568">
        <v>1845938</v>
      </c>
      <c r="J2568">
        <v>4647826</v>
      </c>
      <c r="K2568">
        <f t="shared" si="80"/>
        <v>4647.826</v>
      </c>
      <c r="L2568">
        <f t="shared" si="81"/>
        <v>397.16159770180724</v>
      </c>
    </row>
    <row r="2569" spans="1:12" x14ac:dyDescent="0.35">
      <c r="A2569" t="s">
        <v>160</v>
      </c>
      <c r="B2569">
        <v>72162200</v>
      </c>
      <c r="C2569" t="str">
        <f>VLOOKUP(B2569,[1]Sheet1!A$1:C$84,3,FALSE)</f>
        <v>Non Alloy and Other Alloy Merchant Bars and Light Sections</v>
      </c>
      <c r="D2569" t="s">
        <v>67</v>
      </c>
      <c r="E2569" t="s">
        <v>94</v>
      </c>
      <c r="F2569" t="s">
        <v>68</v>
      </c>
      <c r="G2569" t="s">
        <v>85</v>
      </c>
      <c r="H2569" t="s">
        <v>205</v>
      </c>
      <c r="I2569">
        <v>51960</v>
      </c>
      <c r="J2569">
        <v>106030</v>
      </c>
      <c r="K2569">
        <f t="shared" si="80"/>
        <v>106.03</v>
      </c>
      <c r="L2569">
        <f t="shared" si="81"/>
        <v>490.04998585306043</v>
      </c>
    </row>
    <row r="2570" spans="1:12" x14ac:dyDescent="0.35">
      <c r="A2570" t="s">
        <v>160</v>
      </c>
      <c r="B2570">
        <v>72162200</v>
      </c>
      <c r="C2570" t="str">
        <f>VLOOKUP(B2570,[1]Sheet1!A$1:C$84,3,FALSE)</f>
        <v>Non Alloy and Other Alloy Merchant Bars and Light Sections</v>
      </c>
      <c r="D2570" t="s">
        <v>67</v>
      </c>
      <c r="E2570" t="s">
        <v>94</v>
      </c>
      <c r="F2570" t="s">
        <v>68</v>
      </c>
      <c r="G2570" t="s">
        <v>67</v>
      </c>
      <c r="H2570" t="s">
        <v>205</v>
      </c>
      <c r="I2570">
        <v>109340</v>
      </c>
      <c r="J2570">
        <v>264379</v>
      </c>
      <c r="K2570">
        <f t="shared" si="80"/>
        <v>264.37900000000002</v>
      </c>
      <c r="L2570">
        <f t="shared" si="81"/>
        <v>413.57293884915214</v>
      </c>
    </row>
    <row r="2571" spans="1:12" x14ac:dyDescent="0.35">
      <c r="A2571" t="s">
        <v>160</v>
      </c>
      <c r="B2571">
        <v>72162200</v>
      </c>
      <c r="C2571" t="str">
        <f>VLOOKUP(B2571,[1]Sheet1!A$1:C$84,3,FALSE)</f>
        <v>Non Alloy and Other Alloy Merchant Bars and Light Sections</v>
      </c>
      <c r="D2571" t="s">
        <v>72</v>
      </c>
      <c r="E2571" t="s">
        <v>93</v>
      </c>
      <c r="F2571" t="s">
        <v>68</v>
      </c>
      <c r="G2571" t="s">
        <v>85</v>
      </c>
      <c r="H2571" t="s">
        <v>205</v>
      </c>
      <c r="I2571">
        <v>56251</v>
      </c>
      <c r="J2571">
        <v>114786</v>
      </c>
      <c r="K2571">
        <f t="shared" si="80"/>
        <v>114.786</v>
      </c>
      <c r="L2571">
        <f t="shared" si="81"/>
        <v>490.05105152196262</v>
      </c>
    </row>
    <row r="2572" spans="1:12" x14ac:dyDescent="0.35">
      <c r="A2572" t="s">
        <v>160</v>
      </c>
      <c r="B2572">
        <v>72162200</v>
      </c>
      <c r="C2572" t="str">
        <f>VLOOKUP(B2572,[1]Sheet1!A$1:C$84,3,FALSE)</f>
        <v>Non Alloy and Other Alloy Merchant Bars and Light Sections</v>
      </c>
      <c r="D2572" t="s">
        <v>72</v>
      </c>
      <c r="E2572" t="s">
        <v>93</v>
      </c>
      <c r="F2572" t="s">
        <v>68</v>
      </c>
      <c r="G2572" t="s">
        <v>67</v>
      </c>
      <c r="H2572" t="s">
        <v>205</v>
      </c>
      <c r="I2572">
        <v>173649</v>
      </c>
      <c r="J2572">
        <v>19328</v>
      </c>
      <c r="K2572">
        <f t="shared" si="80"/>
        <v>19.327999999999999</v>
      </c>
      <c r="L2572">
        <f t="shared" si="81"/>
        <v>8984.3232615894049</v>
      </c>
    </row>
    <row r="2573" spans="1:12" x14ac:dyDescent="0.35">
      <c r="A2573" t="s">
        <v>160</v>
      </c>
      <c r="B2573">
        <v>72162200</v>
      </c>
      <c r="C2573" t="str">
        <f>VLOOKUP(B2573,[1]Sheet1!A$1:C$84,3,FALSE)</f>
        <v>Non Alloy and Other Alloy Merchant Bars and Light Sections</v>
      </c>
      <c r="D2573" t="s">
        <v>92</v>
      </c>
      <c r="E2573" t="s">
        <v>91</v>
      </c>
      <c r="F2573" t="s">
        <v>68</v>
      </c>
      <c r="G2573" t="s">
        <v>85</v>
      </c>
      <c r="H2573" t="s">
        <v>205</v>
      </c>
      <c r="I2573">
        <v>44</v>
      </c>
      <c r="J2573">
        <v>90</v>
      </c>
      <c r="K2573">
        <f t="shared" si="80"/>
        <v>0.09</v>
      </c>
      <c r="L2573">
        <f t="shared" si="81"/>
        <v>488.88888888888891</v>
      </c>
    </row>
    <row r="2574" spans="1:12" x14ac:dyDescent="0.35">
      <c r="A2574" t="s">
        <v>160</v>
      </c>
      <c r="B2574">
        <v>72162200</v>
      </c>
      <c r="C2574" t="str">
        <f>VLOOKUP(B2574,[1]Sheet1!A$1:C$84,3,FALSE)</f>
        <v>Non Alloy and Other Alloy Merchant Bars and Light Sections</v>
      </c>
      <c r="D2574" t="s">
        <v>92</v>
      </c>
      <c r="E2574" t="s">
        <v>91</v>
      </c>
      <c r="F2574" t="s">
        <v>68</v>
      </c>
      <c r="G2574" t="s">
        <v>67</v>
      </c>
      <c r="H2574" t="s">
        <v>205</v>
      </c>
      <c r="I2574">
        <v>535</v>
      </c>
      <c r="J2574">
        <v>445</v>
      </c>
      <c r="K2574">
        <f t="shared" si="80"/>
        <v>0.44500000000000001</v>
      </c>
      <c r="L2574">
        <f t="shared" si="81"/>
        <v>1202.2471910112358</v>
      </c>
    </row>
    <row r="2575" spans="1:12" x14ac:dyDescent="0.35">
      <c r="A2575" t="s">
        <v>160</v>
      </c>
      <c r="B2575">
        <v>72162200</v>
      </c>
      <c r="C2575" t="str">
        <f>VLOOKUP(B2575,[1]Sheet1!A$1:C$84,3,FALSE)</f>
        <v>Non Alloy and Other Alloy Merchant Bars and Light Sections</v>
      </c>
      <c r="D2575" t="s">
        <v>89</v>
      </c>
      <c r="E2575" t="s">
        <v>88</v>
      </c>
      <c r="F2575" t="s">
        <v>68</v>
      </c>
      <c r="G2575" t="s">
        <v>85</v>
      </c>
      <c r="H2575" t="s">
        <v>205</v>
      </c>
      <c r="I2575">
        <v>248</v>
      </c>
      <c r="J2575">
        <v>506</v>
      </c>
      <c r="K2575">
        <f t="shared" si="80"/>
        <v>0.50600000000000001</v>
      </c>
      <c r="L2575">
        <f t="shared" si="81"/>
        <v>490.11857707509881</v>
      </c>
    </row>
    <row r="2576" spans="1:12" x14ac:dyDescent="0.35">
      <c r="A2576" t="s">
        <v>160</v>
      </c>
      <c r="B2576">
        <v>72162200</v>
      </c>
      <c r="C2576" t="str">
        <f>VLOOKUP(B2576,[1]Sheet1!A$1:C$84,3,FALSE)</f>
        <v>Non Alloy and Other Alloy Merchant Bars and Light Sections</v>
      </c>
      <c r="D2576" t="s">
        <v>89</v>
      </c>
      <c r="E2576" t="s">
        <v>88</v>
      </c>
      <c r="F2576" t="s">
        <v>68</v>
      </c>
      <c r="G2576" t="s">
        <v>67</v>
      </c>
      <c r="H2576" t="s">
        <v>205</v>
      </c>
      <c r="I2576">
        <v>3782</v>
      </c>
      <c r="J2576">
        <v>13288</v>
      </c>
      <c r="K2576">
        <f t="shared" si="80"/>
        <v>13.288</v>
      </c>
      <c r="L2576">
        <f t="shared" si="81"/>
        <v>284.61770018061407</v>
      </c>
    </row>
    <row r="2577" spans="1:12" x14ac:dyDescent="0.35">
      <c r="A2577" t="s">
        <v>160</v>
      </c>
      <c r="B2577">
        <v>72162200</v>
      </c>
      <c r="C2577" t="str">
        <f>VLOOKUP(B2577,[1]Sheet1!A$1:C$84,3,FALSE)</f>
        <v>Non Alloy and Other Alloy Merchant Bars and Light Sections</v>
      </c>
      <c r="D2577" t="s">
        <v>80</v>
      </c>
      <c r="E2577" t="s">
        <v>79</v>
      </c>
      <c r="F2577" t="s">
        <v>68</v>
      </c>
      <c r="G2577" t="s">
        <v>67</v>
      </c>
      <c r="H2577" t="s">
        <v>205</v>
      </c>
      <c r="I2577">
        <v>1750</v>
      </c>
      <c r="J2577">
        <v>2252</v>
      </c>
      <c r="K2577">
        <f t="shared" si="80"/>
        <v>2.2519999999999998</v>
      </c>
      <c r="L2577">
        <f t="shared" si="81"/>
        <v>777.08703374777986</v>
      </c>
    </row>
    <row r="2578" spans="1:12" x14ac:dyDescent="0.35">
      <c r="A2578" t="s">
        <v>159</v>
      </c>
      <c r="B2578">
        <v>72163110</v>
      </c>
      <c r="C2578" t="str">
        <f>VLOOKUP(B2578,[1]Sheet1!A$1:C$84,3,FALSE)</f>
        <v>Angles, Shapes and Sections of Iron or Non Alloy Steel</v>
      </c>
      <c r="D2578" t="s">
        <v>67</v>
      </c>
      <c r="E2578" t="s">
        <v>94</v>
      </c>
      <c r="F2578" t="s">
        <v>68</v>
      </c>
      <c r="G2578" t="s">
        <v>85</v>
      </c>
      <c r="H2578" t="s">
        <v>205</v>
      </c>
      <c r="I2578">
        <v>21996</v>
      </c>
      <c r="J2578">
        <v>47807</v>
      </c>
      <c r="K2578">
        <f t="shared" si="80"/>
        <v>47.807000000000002</v>
      </c>
      <c r="L2578">
        <f t="shared" si="81"/>
        <v>460.09998535779278</v>
      </c>
    </row>
    <row r="2579" spans="1:12" x14ac:dyDescent="0.35">
      <c r="A2579" t="s">
        <v>159</v>
      </c>
      <c r="B2579">
        <v>72163110</v>
      </c>
      <c r="C2579" t="str">
        <f>VLOOKUP(B2579,[1]Sheet1!A$1:C$84,3,FALSE)</f>
        <v>Angles, Shapes and Sections of Iron or Non Alloy Steel</v>
      </c>
      <c r="D2579" t="s">
        <v>67</v>
      </c>
      <c r="E2579" t="s">
        <v>94</v>
      </c>
      <c r="F2579" t="s">
        <v>68</v>
      </c>
      <c r="G2579" t="s">
        <v>67</v>
      </c>
      <c r="H2579" t="s">
        <v>205</v>
      </c>
      <c r="I2579">
        <v>53576</v>
      </c>
      <c r="J2579">
        <v>118825</v>
      </c>
      <c r="K2579">
        <f t="shared" si="80"/>
        <v>118.825</v>
      </c>
      <c r="L2579">
        <f t="shared" si="81"/>
        <v>450.8815484956869</v>
      </c>
    </row>
    <row r="2580" spans="1:12" x14ac:dyDescent="0.35">
      <c r="A2580" t="s">
        <v>159</v>
      </c>
      <c r="B2580">
        <v>72163110</v>
      </c>
      <c r="C2580" t="str">
        <f>VLOOKUP(B2580,[1]Sheet1!A$1:C$84,3,FALSE)</f>
        <v>Angles, Shapes and Sections of Iron or Non Alloy Steel</v>
      </c>
      <c r="D2580" t="s">
        <v>72</v>
      </c>
      <c r="E2580" t="s">
        <v>93</v>
      </c>
      <c r="F2580" t="s">
        <v>68</v>
      </c>
      <c r="G2580" t="s">
        <v>85</v>
      </c>
      <c r="H2580" t="s">
        <v>205</v>
      </c>
      <c r="I2580">
        <v>20449</v>
      </c>
      <c r="J2580">
        <v>44444</v>
      </c>
      <c r="K2580">
        <f t="shared" si="80"/>
        <v>44.444000000000003</v>
      </c>
      <c r="L2580">
        <f t="shared" si="81"/>
        <v>460.10710107101067</v>
      </c>
    </row>
    <row r="2581" spans="1:12" x14ac:dyDescent="0.35">
      <c r="A2581" t="s">
        <v>159</v>
      </c>
      <c r="B2581">
        <v>72163110</v>
      </c>
      <c r="C2581" t="str">
        <f>VLOOKUP(B2581,[1]Sheet1!A$1:C$84,3,FALSE)</f>
        <v>Angles, Shapes and Sections of Iron or Non Alloy Steel</v>
      </c>
      <c r="D2581" t="s">
        <v>72</v>
      </c>
      <c r="E2581" t="s">
        <v>93</v>
      </c>
      <c r="F2581" t="s">
        <v>68</v>
      </c>
      <c r="G2581" t="s">
        <v>67</v>
      </c>
      <c r="H2581" t="s">
        <v>205</v>
      </c>
      <c r="I2581">
        <v>69735</v>
      </c>
      <c r="J2581">
        <v>146396</v>
      </c>
      <c r="K2581">
        <f t="shared" si="80"/>
        <v>146.39599999999999</v>
      </c>
      <c r="L2581">
        <f t="shared" si="81"/>
        <v>476.34498210333618</v>
      </c>
    </row>
    <row r="2582" spans="1:12" x14ac:dyDescent="0.35">
      <c r="A2582" t="s">
        <v>159</v>
      </c>
      <c r="B2582">
        <v>72163110</v>
      </c>
      <c r="C2582" t="str">
        <f>VLOOKUP(B2582,[1]Sheet1!A$1:C$84,3,FALSE)</f>
        <v>Angles, Shapes and Sections of Iron or Non Alloy Steel</v>
      </c>
      <c r="D2582" t="s">
        <v>92</v>
      </c>
      <c r="E2582" t="s">
        <v>91</v>
      </c>
      <c r="F2582" t="s">
        <v>68</v>
      </c>
      <c r="G2582" t="s">
        <v>85</v>
      </c>
      <c r="H2582" t="s">
        <v>205</v>
      </c>
      <c r="I2582">
        <v>36304</v>
      </c>
      <c r="J2582">
        <v>78903</v>
      </c>
      <c r="K2582">
        <f t="shared" si="80"/>
        <v>78.903000000000006</v>
      </c>
      <c r="L2582">
        <f t="shared" si="81"/>
        <v>460.10924806407866</v>
      </c>
    </row>
    <row r="2583" spans="1:12" x14ac:dyDescent="0.35">
      <c r="A2583" t="s">
        <v>159</v>
      </c>
      <c r="B2583">
        <v>72163110</v>
      </c>
      <c r="C2583" t="str">
        <f>VLOOKUP(B2583,[1]Sheet1!A$1:C$84,3,FALSE)</f>
        <v>Angles, Shapes and Sections of Iron or Non Alloy Steel</v>
      </c>
      <c r="D2583" t="s">
        <v>92</v>
      </c>
      <c r="E2583" t="s">
        <v>91</v>
      </c>
      <c r="F2583" t="s">
        <v>68</v>
      </c>
      <c r="G2583" t="s">
        <v>67</v>
      </c>
      <c r="H2583" t="s">
        <v>205</v>
      </c>
      <c r="I2583">
        <v>517215</v>
      </c>
      <c r="J2583">
        <v>1124781</v>
      </c>
      <c r="K2583">
        <f t="shared" si="80"/>
        <v>1124.7809999999999</v>
      </c>
      <c r="L2583">
        <f t="shared" si="81"/>
        <v>459.83618144332098</v>
      </c>
    </row>
    <row r="2584" spans="1:12" x14ac:dyDescent="0.35">
      <c r="A2584" t="s">
        <v>159</v>
      </c>
      <c r="B2584">
        <v>72163110</v>
      </c>
      <c r="C2584" t="str">
        <f>VLOOKUP(B2584,[1]Sheet1!A$1:C$84,3,FALSE)</f>
        <v>Angles, Shapes and Sections of Iron or Non Alloy Steel</v>
      </c>
      <c r="D2584" t="s">
        <v>89</v>
      </c>
      <c r="E2584" t="s">
        <v>88</v>
      </c>
      <c r="F2584" t="s">
        <v>68</v>
      </c>
      <c r="G2584" t="s">
        <v>85</v>
      </c>
      <c r="H2584" t="s">
        <v>205</v>
      </c>
      <c r="I2584">
        <v>1350</v>
      </c>
      <c r="J2584">
        <v>2934</v>
      </c>
      <c r="K2584">
        <f t="shared" si="80"/>
        <v>2.9340000000000002</v>
      </c>
      <c r="L2584">
        <f t="shared" si="81"/>
        <v>460.12269938650303</v>
      </c>
    </row>
    <row r="2585" spans="1:12" x14ac:dyDescent="0.35">
      <c r="A2585" t="s">
        <v>159</v>
      </c>
      <c r="B2585">
        <v>72163110</v>
      </c>
      <c r="C2585" t="str">
        <f>VLOOKUP(B2585,[1]Sheet1!A$1:C$84,3,FALSE)</f>
        <v>Angles, Shapes and Sections of Iron or Non Alloy Steel</v>
      </c>
      <c r="D2585" t="s">
        <v>89</v>
      </c>
      <c r="E2585" t="s">
        <v>88</v>
      </c>
      <c r="F2585" t="s">
        <v>68</v>
      </c>
      <c r="G2585" t="s">
        <v>67</v>
      </c>
      <c r="H2585" t="s">
        <v>205</v>
      </c>
      <c r="I2585">
        <v>24590</v>
      </c>
      <c r="J2585">
        <v>63825</v>
      </c>
      <c r="K2585">
        <f t="shared" si="80"/>
        <v>63.825000000000003</v>
      </c>
      <c r="L2585">
        <f t="shared" si="81"/>
        <v>385.2722287504896</v>
      </c>
    </row>
    <row r="2586" spans="1:12" x14ac:dyDescent="0.35">
      <c r="A2586" t="s">
        <v>159</v>
      </c>
      <c r="B2586">
        <v>72163110</v>
      </c>
      <c r="C2586" t="str">
        <f>VLOOKUP(B2586,[1]Sheet1!A$1:C$84,3,FALSE)</f>
        <v>Angles, Shapes and Sections of Iron or Non Alloy Steel</v>
      </c>
      <c r="D2586" t="s">
        <v>87</v>
      </c>
      <c r="E2586" t="s">
        <v>86</v>
      </c>
      <c r="F2586" t="s">
        <v>68</v>
      </c>
      <c r="G2586" t="s">
        <v>85</v>
      </c>
      <c r="H2586" t="s">
        <v>205</v>
      </c>
      <c r="I2586">
        <v>55295</v>
      </c>
      <c r="J2586">
        <v>120175</v>
      </c>
      <c r="K2586">
        <f t="shared" si="80"/>
        <v>120.175</v>
      </c>
      <c r="L2586">
        <f t="shared" si="81"/>
        <v>460.12065737466196</v>
      </c>
    </row>
    <row r="2587" spans="1:12" x14ac:dyDescent="0.35">
      <c r="A2587" t="s">
        <v>159</v>
      </c>
      <c r="B2587">
        <v>72163110</v>
      </c>
      <c r="C2587" t="str">
        <f>VLOOKUP(B2587,[1]Sheet1!A$1:C$84,3,FALSE)</f>
        <v>Angles, Shapes and Sections of Iron or Non Alloy Steel</v>
      </c>
      <c r="D2587" t="s">
        <v>87</v>
      </c>
      <c r="E2587" t="s">
        <v>86</v>
      </c>
      <c r="F2587" t="s">
        <v>68</v>
      </c>
      <c r="G2587" t="s">
        <v>67</v>
      </c>
      <c r="H2587" t="s">
        <v>205</v>
      </c>
      <c r="I2587">
        <v>92205</v>
      </c>
      <c r="J2587">
        <v>94495</v>
      </c>
      <c r="K2587">
        <f t="shared" si="80"/>
        <v>94.495000000000005</v>
      </c>
      <c r="L2587">
        <f t="shared" si="81"/>
        <v>975.76591354039897</v>
      </c>
    </row>
    <row r="2588" spans="1:12" x14ac:dyDescent="0.35">
      <c r="A2588" t="s">
        <v>159</v>
      </c>
      <c r="B2588">
        <v>72163110</v>
      </c>
      <c r="C2588" t="str">
        <f>VLOOKUP(B2588,[1]Sheet1!A$1:C$84,3,FALSE)</f>
        <v>Angles, Shapes and Sections of Iron or Non Alloy Steel</v>
      </c>
      <c r="D2588" t="s">
        <v>80</v>
      </c>
      <c r="E2588" t="s">
        <v>79</v>
      </c>
      <c r="F2588" t="s">
        <v>68</v>
      </c>
      <c r="G2588" t="s">
        <v>85</v>
      </c>
      <c r="H2588" t="s">
        <v>205</v>
      </c>
      <c r="I2588">
        <v>519678</v>
      </c>
      <c r="J2588">
        <v>1129421</v>
      </c>
      <c r="K2588">
        <f t="shared" si="80"/>
        <v>1129.421</v>
      </c>
      <c r="L2588">
        <f t="shared" si="81"/>
        <v>460.12779999663542</v>
      </c>
    </row>
    <row r="2589" spans="1:12" x14ac:dyDescent="0.35">
      <c r="A2589" t="s">
        <v>159</v>
      </c>
      <c r="B2589">
        <v>72163110</v>
      </c>
      <c r="C2589" t="str">
        <f>VLOOKUP(B2589,[1]Sheet1!A$1:C$84,3,FALSE)</f>
        <v>Angles, Shapes and Sections of Iron or Non Alloy Steel</v>
      </c>
      <c r="D2589" t="s">
        <v>80</v>
      </c>
      <c r="E2589" t="s">
        <v>79</v>
      </c>
      <c r="F2589" t="s">
        <v>68</v>
      </c>
      <c r="G2589" t="s">
        <v>67</v>
      </c>
      <c r="H2589" t="s">
        <v>205</v>
      </c>
      <c r="I2589">
        <v>19401814</v>
      </c>
      <c r="J2589">
        <v>51418294</v>
      </c>
      <c r="K2589">
        <f t="shared" si="80"/>
        <v>51418.294000000002</v>
      </c>
      <c r="L2589">
        <f t="shared" si="81"/>
        <v>377.33290023196798</v>
      </c>
    </row>
    <row r="2590" spans="1:12" x14ac:dyDescent="0.35">
      <c r="A2590" t="s">
        <v>159</v>
      </c>
      <c r="B2590">
        <v>72163110</v>
      </c>
      <c r="C2590" t="str">
        <f>VLOOKUP(B2590,[1]Sheet1!A$1:C$84,3,FALSE)</f>
        <v>Angles, Shapes and Sections of Iron or Non Alloy Steel</v>
      </c>
      <c r="D2590" t="s">
        <v>97</v>
      </c>
      <c r="E2590" t="s">
        <v>96</v>
      </c>
      <c r="F2590" t="s">
        <v>68</v>
      </c>
      <c r="G2590" t="s">
        <v>85</v>
      </c>
      <c r="H2590" t="s">
        <v>205</v>
      </c>
      <c r="I2590">
        <v>420</v>
      </c>
      <c r="J2590">
        <v>914</v>
      </c>
      <c r="K2590">
        <f t="shared" si="80"/>
        <v>0.91400000000000003</v>
      </c>
      <c r="L2590">
        <f t="shared" si="81"/>
        <v>459.51859956236325</v>
      </c>
    </row>
    <row r="2591" spans="1:12" x14ac:dyDescent="0.35">
      <c r="A2591" t="s">
        <v>159</v>
      </c>
      <c r="B2591">
        <v>72163110</v>
      </c>
      <c r="C2591" t="str">
        <f>VLOOKUP(B2591,[1]Sheet1!A$1:C$84,3,FALSE)</f>
        <v>Angles, Shapes and Sections of Iron or Non Alloy Steel</v>
      </c>
      <c r="D2591" t="s">
        <v>97</v>
      </c>
      <c r="E2591" t="s">
        <v>96</v>
      </c>
      <c r="F2591" t="s">
        <v>68</v>
      </c>
      <c r="G2591" t="s">
        <v>67</v>
      </c>
      <c r="H2591" t="s">
        <v>205</v>
      </c>
      <c r="I2591">
        <v>112</v>
      </c>
      <c r="J2591">
        <v>270</v>
      </c>
      <c r="K2591">
        <f t="shared" si="80"/>
        <v>0.27</v>
      </c>
      <c r="L2591">
        <f t="shared" si="81"/>
        <v>414.81481481481478</v>
      </c>
    </row>
    <row r="2592" spans="1:12" x14ac:dyDescent="0.35">
      <c r="A2592" t="s">
        <v>158</v>
      </c>
      <c r="B2592">
        <v>72163190</v>
      </c>
      <c r="C2592" t="str">
        <f>VLOOKUP(B2592,[1]Sheet1!A$1:C$84,3,FALSE)</f>
        <v>Angles, Shapes and Sections of Iron or Non Alloy Steel</v>
      </c>
      <c r="D2592" t="s">
        <v>67</v>
      </c>
      <c r="E2592" t="s">
        <v>94</v>
      </c>
      <c r="F2592" t="s">
        <v>68</v>
      </c>
      <c r="G2592" t="s">
        <v>85</v>
      </c>
      <c r="H2592" t="s">
        <v>205</v>
      </c>
      <c r="I2592">
        <v>3523</v>
      </c>
      <c r="J2592">
        <v>7230</v>
      </c>
      <c r="K2592">
        <f t="shared" si="80"/>
        <v>7.23</v>
      </c>
      <c r="L2592">
        <f t="shared" si="81"/>
        <v>487.27524204702627</v>
      </c>
    </row>
    <row r="2593" spans="1:12" x14ac:dyDescent="0.35">
      <c r="A2593" t="s">
        <v>158</v>
      </c>
      <c r="B2593">
        <v>72163190</v>
      </c>
      <c r="C2593" t="str">
        <f>VLOOKUP(B2593,[1]Sheet1!A$1:C$84,3,FALSE)</f>
        <v>Angles, Shapes and Sections of Iron or Non Alloy Steel</v>
      </c>
      <c r="D2593" t="s">
        <v>67</v>
      </c>
      <c r="E2593" t="s">
        <v>94</v>
      </c>
      <c r="F2593" t="s">
        <v>68</v>
      </c>
      <c r="G2593" t="s">
        <v>67</v>
      </c>
      <c r="H2593" t="s">
        <v>205</v>
      </c>
      <c r="I2593">
        <v>2412</v>
      </c>
      <c r="J2593">
        <v>338</v>
      </c>
      <c r="K2593">
        <f t="shared" si="80"/>
        <v>0.33800000000000002</v>
      </c>
      <c r="L2593">
        <f t="shared" si="81"/>
        <v>7136.0946745562123</v>
      </c>
    </row>
    <row r="2594" spans="1:12" x14ac:dyDescent="0.35">
      <c r="A2594" t="s">
        <v>158</v>
      </c>
      <c r="B2594">
        <v>72163190</v>
      </c>
      <c r="C2594" t="str">
        <f>VLOOKUP(B2594,[1]Sheet1!A$1:C$84,3,FALSE)</f>
        <v>Angles, Shapes and Sections of Iron or Non Alloy Steel</v>
      </c>
      <c r="D2594" t="s">
        <v>72</v>
      </c>
      <c r="E2594" t="s">
        <v>93</v>
      </c>
      <c r="F2594" t="s">
        <v>68</v>
      </c>
      <c r="G2594" t="s">
        <v>85</v>
      </c>
      <c r="H2594" t="s">
        <v>205</v>
      </c>
      <c r="I2594">
        <v>21680</v>
      </c>
      <c r="J2594">
        <v>44490</v>
      </c>
      <c r="K2594">
        <f t="shared" si="80"/>
        <v>44.49</v>
      </c>
      <c r="L2594">
        <f t="shared" si="81"/>
        <v>487.3005169701056</v>
      </c>
    </row>
    <row r="2595" spans="1:12" x14ac:dyDescent="0.35">
      <c r="A2595" t="s">
        <v>158</v>
      </c>
      <c r="B2595">
        <v>72163190</v>
      </c>
      <c r="C2595" t="str">
        <f>VLOOKUP(B2595,[1]Sheet1!A$1:C$84,3,FALSE)</f>
        <v>Angles, Shapes and Sections of Iron or Non Alloy Steel</v>
      </c>
      <c r="D2595" t="s">
        <v>72</v>
      </c>
      <c r="E2595" t="s">
        <v>93</v>
      </c>
      <c r="F2595" t="s">
        <v>68</v>
      </c>
      <c r="G2595" t="s">
        <v>67</v>
      </c>
      <c r="H2595" t="s">
        <v>205</v>
      </c>
      <c r="I2595">
        <v>102776</v>
      </c>
      <c r="J2595">
        <v>189874</v>
      </c>
      <c r="K2595">
        <f t="shared" si="80"/>
        <v>189.874</v>
      </c>
      <c r="L2595">
        <f t="shared" si="81"/>
        <v>541.28527339182824</v>
      </c>
    </row>
    <row r="2596" spans="1:12" x14ac:dyDescent="0.35">
      <c r="A2596" t="s">
        <v>158</v>
      </c>
      <c r="B2596">
        <v>72163190</v>
      </c>
      <c r="C2596" t="str">
        <f>VLOOKUP(B2596,[1]Sheet1!A$1:C$84,3,FALSE)</f>
        <v>Angles, Shapes and Sections of Iron or Non Alloy Steel</v>
      </c>
      <c r="D2596" t="s">
        <v>92</v>
      </c>
      <c r="E2596" t="s">
        <v>91</v>
      </c>
      <c r="F2596" t="s">
        <v>68</v>
      </c>
      <c r="G2596" t="s">
        <v>85</v>
      </c>
      <c r="H2596" t="s">
        <v>205</v>
      </c>
      <c r="I2596">
        <v>28254</v>
      </c>
      <c r="J2596">
        <v>57974</v>
      </c>
      <c r="K2596">
        <f t="shared" si="80"/>
        <v>57.973999999999997</v>
      </c>
      <c r="L2596">
        <f t="shared" si="81"/>
        <v>487.35640114534107</v>
      </c>
    </row>
    <row r="2597" spans="1:12" x14ac:dyDescent="0.35">
      <c r="A2597" t="s">
        <v>158</v>
      </c>
      <c r="B2597">
        <v>72163190</v>
      </c>
      <c r="C2597" t="str">
        <f>VLOOKUP(B2597,[1]Sheet1!A$1:C$84,3,FALSE)</f>
        <v>Angles, Shapes and Sections of Iron or Non Alloy Steel</v>
      </c>
      <c r="D2597" t="s">
        <v>92</v>
      </c>
      <c r="E2597" t="s">
        <v>91</v>
      </c>
      <c r="F2597" t="s">
        <v>68</v>
      </c>
      <c r="G2597" t="s">
        <v>67</v>
      </c>
      <c r="H2597" t="s">
        <v>205</v>
      </c>
      <c r="I2597">
        <v>382095</v>
      </c>
      <c r="J2597">
        <v>937728</v>
      </c>
      <c r="K2597">
        <f t="shared" si="80"/>
        <v>937.72799999999995</v>
      </c>
      <c r="L2597">
        <f t="shared" si="81"/>
        <v>407.46890356265357</v>
      </c>
    </row>
    <row r="2598" spans="1:12" x14ac:dyDescent="0.35">
      <c r="A2598" t="s">
        <v>158</v>
      </c>
      <c r="B2598">
        <v>72163190</v>
      </c>
      <c r="C2598" t="str">
        <f>VLOOKUP(B2598,[1]Sheet1!A$1:C$84,3,FALSE)</f>
        <v>Angles, Shapes and Sections of Iron or Non Alloy Steel</v>
      </c>
      <c r="D2598" t="s">
        <v>87</v>
      </c>
      <c r="E2598" t="s">
        <v>86</v>
      </c>
      <c r="F2598" t="s">
        <v>68</v>
      </c>
      <c r="G2598" t="s">
        <v>85</v>
      </c>
      <c r="H2598" t="s">
        <v>205</v>
      </c>
      <c r="I2598">
        <v>6209</v>
      </c>
      <c r="J2598">
        <v>12743</v>
      </c>
      <c r="K2598">
        <f t="shared" si="80"/>
        <v>12.743</v>
      </c>
      <c r="L2598">
        <f t="shared" si="81"/>
        <v>487.24790080828689</v>
      </c>
    </row>
    <row r="2599" spans="1:12" x14ac:dyDescent="0.35">
      <c r="A2599" t="s">
        <v>158</v>
      </c>
      <c r="B2599">
        <v>72163190</v>
      </c>
      <c r="C2599" t="str">
        <f>VLOOKUP(B2599,[1]Sheet1!A$1:C$84,3,FALSE)</f>
        <v>Angles, Shapes and Sections of Iron or Non Alloy Steel</v>
      </c>
      <c r="D2599" t="s">
        <v>87</v>
      </c>
      <c r="E2599" t="s">
        <v>86</v>
      </c>
      <c r="F2599" t="s">
        <v>68</v>
      </c>
      <c r="G2599" t="s">
        <v>67</v>
      </c>
      <c r="H2599" t="s">
        <v>205</v>
      </c>
      <c r="I2599">
        <v>3297</v>
      </c>
      <c r="J2599">
        <v>7414</v>
      </c>
      <c r="K2599">
        <f t="shared" si="80"/>
        <v>7.4139999999999997</v>
      </c>
      <c r="L2599">
        <f t="shared" si="81"/>
        <v>444.69921769625034</v>
      </c>
    </row>
    <row r="2600" spans="1:12" x14ac:dyDescent="0.35">
      <c r="A2600" t="s">
        <v>158</v>
      </c>
      <c r="B2600">
        <v>72163190</v>
      </c>
      <c r="C2600" t="str">
        <f>VLOOKUP(B2600,[1]Sheet1!A$1:C$84,3,FALSE)</f>
        <v>Angles, Shapes and Sections of Iron or Non Alloy Steel</v>
      </c>
      <c r="D2600" t="s">
        <v>80</v>
      </c>
      <c r="E2600" t="s">
        <v>79</v>
      </c>
      <c r="F2600" t="s">
        <v>68</v>
      </c>
      <c r="G2600" t="s">
        <v>85</v>
      </c>
      <c r="H2600" t="s">
        <v>205</v>
      </c>
      <c r="I2600">
        <v>167027</v>
      </c>
      <c r="J2600">
        <v>342761</v>
      </c>
      <c r="K2600">
        <f t="shared" si="80"/>
        <v>342.76100000000002</v>
      </c>
      <c r="L2600">
        <f t="shared" si="81"/>
        <v>487.29873001887609</v>
      </c>
    </row>
    <row r="2601" spans="1:12" x14ac:dyDescent="0.35">
      <c r="A2601" t="s">
        <v>158</v>
      </c>
      <c r="B2601">
        <v>72163190</v>
      </c>
      <c r="C2601" t="str">
        <f>VLOOKUP(B2601,[1]Sheet1!A$1:C$84,3,FALSE)</f>
        <v>Angles, Shapes and Sections of Iron or Non Alloy Steel</v>
      </c>
      <c r="D2601" t="s">
        <v>80</v>
      </c>
      <c r="E2601" t="s">
        <v>79</v>
      </c>
      <c r="F2601" t="s">
        <v>68</v>
      </c>
      <c r="G2601" t="s">
        <v>67</v>
      </c>
      <c r="H2601" t="s">
        <v>205</v>
      </c>
      <c r="I2601">
        <v>7646050</v>
      </c>
      <c r="J2601">
        <v>17584162</v>
      </c>
      <c r="K2601">
        <f t="shared" si="80"/>
        <v>17584.162</v>
      </c>
      <c r="L2601">
        <f t="shared" si="81"/>
        <v>434.8259530366019</v>
      </c>
    </row>
    <row r="2602" spans="1:12" x14ac:dyDescent="0.35">
      <c r="A2602" t="s">
        <v>157</v>
      </c>
      <c r="B2602">
        <v>72163211</v>
      </c>
      <c r="C2602" t="str">
        <f>VLOOKUP(B2602,[1]Sheet1!A$1:C$84,3,FALSE)</f>
        <v>Angles, Shapes and Sections of Iron or Non Alloy Steel</v>
      </c>
      <c r="D2602" t="s">
        <v>67</v>
      </c>
      <c r="E2602" t="s">
        <v>94</v>
      </c>
      <c r="F2602" t="s">
        <v>68</v>
      </c>
      <c r="G2602" t="s">
        <v>85</v>
      </c>
      <c r="H2602" t="s">
        <v>205</v>
      </c>
      <c r="I2602">
        <v>929</v>
      </c>
      <c r="J2602">
        <v>2073</v>
      </c>
      <c r="K2602">
        <f t="shared" si="80"/>
        <v>2.073</v>
      </c>
      <c r="L2602">
        <f t="shared" si="81"/>
        <v>448.14278822961893</v>
      </c>
    </row>
    <row r="2603" spans="1:12" x14ac:dyDescent="0.35">
      <c r="A2603" t="s">
        <v>157</v>
      </c>
      <c r="B2603">
        <v>72163211</v>
      </c>
      <c r="C2603" t="str">
        <f>VLOOKUP(B2603,[1]Sheet1!A$1:C$84,3,FALSE)</f>
        <v>Angles, Shapes and Sections of Iron or Non Alloy Steel</v>
      </c>
      <c r="D2603" t="s">
        <v>67</v>
      </c>
      <c r="E2603" t="s">
        <v>94</v>
      </c>
      <c r="F2603" t="s">
        <v>68</v>
      </c>
      <c r="G2603" t="s">
        <v>67</v>
      </c>
      <c r="H2603" t="s">
        <v>205</v>
      </c>
      <c r="I2603">
        <v>2663</v>
      </c>
      <c r="J2603">
        <v>6038</v>
      </c>
      <c r="K2603">
        <f t="shared" si="80"/>
        <v>6.0380000000000003</v>
      </c>
      <c r="L2603">
        <f t="shared" si="81"/>
        <v>441.04007949652203</v>
      </c>
    </row>
    <row r="2604" spans="1:12" x14ac:dyDescent="0.35">
      <c r="A2604" t="s">
        <v>157</v>
      </c>
      <c r="B2604">
        <v>72163211</v>
      </c>
      <c r="C2604" t="str">
        <f>VLOOKUP(B2604,[1]Sheet1!A$1:C$84,3,FALSE)</f>
        <v>Angles, Shapes and Sections of Iron or Non Alloy Steel</v>
      </c>
      <c r="D2604" t="s">
        <v>72</v>
      </c>
      <c r="E2604" t="s">
        <v>93</v>
      </c>
      <c r="F2604" t="s">
        <v>68</v>
      </c>
      <c r="G2604" t="s">
        <v>85</v>
      </c>
      <c r="H2604" t="s">
        <v>205</v>
      </c>
      <c r="I2604">
        <v>11355</v>
      </c>
      <c r="J2604">
        <v>25325</v>
      </c>
      <c r="K2604">
        <f t="shared" si="80"/>
        <v>25.324999999999999</v>
      </c>
      <c r="L2604">
        <f t="shared" si="81"/>
        <v>448.37117472852913</v>
      </c>
    </row>
    <row r="2605" spans="1:12" x14ac:dyDescent="0.35">
      <c r="A2605" t="s">
        <v>157</v>
      </c>
      <c r="B2605">
        <v>72163211</v>
      </c>
      <c r="C2605" t="str">
        <f>VLOOKUP(B2605,[1]Sheet1!A$1:C$84,3,FALSE)</f>
        <v>Angles, Shapes and Sections of Iron or Non Alloy Steel</v>
      </c>
      <c r="D2605" t="s">
        <v>72</v>
      </c>
      <c r="E2605" t="s">
        <v>93</v>
      </c>
      <c r="F2605" t="s">
        <v>68</v>
      </c>
      <c r="G2605" t="s">
        <v>67</v>
      </c>
      <c r="H2605" t="s">
        <v>205</v>
      </c>
      <c r="I2605">
        <v>39810</v>
      </c>
      <c r="J2605">
        <v>64917</v>
      </c>
      <c r="K2605">
        <f t="shared" si="80"/>
        <v>64.917000000000002</v>
      </c>
      <c r="L2605">
        <f t="shared" si="81"/>
        <v>613.24460464901335</v>
      </c>
    </row>
    <row r="2606" spans="1:12" x14ac:dyDescent="0.35">
      <c r="A2606" t="s">
        <v>157</v>
      </c>
      <c r="B2606">
        <v>72163211</v>
      </c>
      <c r="C2606" t="str">
        <f>VLOOKUP(B2606,[1]Sheet1!A$1:C$84,3,FALSE)</f>
        <v>Angles, Shapes and Sections of Iron or Non Alloy Steel</v>
      </c>
      <c r="D2606" t="s">
        <v>92</v>
      </c>
      <c r="E2606" t="s">
        <v>91</v>
      </c>
      <c r="F2606" t="s">
        <v>68</v>
      </c>
      <c r="G2606" t="s">
        <v>85</v>
      </c>
      <c r="H2606" t="s">
        <v>205</v>
      </c>
      <c r="I2606">
        <v>325618</v>
      </c>
      <c r="J2606">
        <v>726195</v>
      </c>
      <c r="K2606">
        <f t="shared" si="80"/>
        <v>726.19500000000005</v>
      </c>
      <c r="L2606">
        <f t="shared" si="81"/>
        <v>448.38920675576117</v>
      </c>
    </row>
    <row r="2607" spans="1:12" x14ac:dyDescent="0.35">
      <c r="A2607" t="s">
        <v>157</v>
      </c>
      <c r="B2607">
        <v>72163211</v>
      </c>
      <c r="C2607" t="str">
        <f>VLOOKUP(B2607,[1]Sheet1!A$1:C$84,3,FALSE)</f>
        <v>Angles, Shapes and Sections of Iron or Non Alloy Steel</v>
      </c>
      <c r="D2607" t="s">
        <v>92</v>
      </c>
      <c r="E2607" t="s">
        <v>91</v>
      </c>
      <c r="F2607" t="s">
        <v>68</v>
      </c>
      <c r="G2607" t="s">
        <v>67</v>
      </c>
      <c r="H2607" t="s">
        <v>205</v>
      </c>
      <c r="I2607">
        <v>4360099</v>
      </c>
      <c r="J2607">
        <v>10807749</v>
      </c>
      <c r="K2607">
        <f t="shared" si="80"/>
        <v>10807.749</v>
      </c>
      <c r="L2607">
        <f t="shared" si="81"/>
        <v>403.42341407077458</v>
      </c>
    </row>
    <row r="2608" spans="1:12" x14ac:dyDescent="0.35">
      <c r="A2608" t="s">
        <v>157</v>
      </c>
      <c r="B2608">
        <v>72163211</v>
      </c>
      <c r="C2608" t="str">
        <f>VLOOKUP(B2608,[1]Sheet1!A$1:C$84,3,FALSE)</f>
        <v>Angles, Shapes and Sections of Iron or Non Alloy Steel</v>
      </c>
      <c r="D2608" t="s">
        <v>87</v>
      </c>
      <c r="E2608" t="s">
        <v>86</v>
      </c>
      <c r="F2608" t="s">
        <v>68</v>
      </c>
      <c r="G2608" t="s">
        <v>85</v>
      </c>
      <c r="H2608" t="s">
        <v>205</v>
      </c>
      <c r="I2608">
        <v>10634</v>
      </c>
      <c r="J2608">
        <v>23718</v>
      </c>
      <c r="K2608">
        <f t="shared" si="80"/>
        <v>23.718</v>
      </c>
      <c r="L2608">
        <f t="shared" si="81"/>
        <v>448.35146302386374</v>
      </c>
    </row>
    <row r="2609" spans="1:12" x14ac:dyDescent="0.35">
      <c r="A2609" t="s">
        <v>157</v>
      </c>
      <c r="B2609">
        <v>72163211</v>
      </c>
      <c r="C2609" t="str">
        <f>VLOOKUP(B2609,[1]Sheet1!A$1:C$84,3,FALSE)</f>
        <v>Angles, Shapes and Sections of Iron or Non Alloy Steel</v>
      </c>
      <c r="D2609" t="s">
        <v>87</v>
      </c>
      <c r="E2609" t="s">
        <v>86</v>
      </c>
      <c r="F2609" t="s">
        <v>68</v>
      </c>
      <c r="G2609" t="s">
        <v>67</v>
      </c>
      <c r="H2609" t="s">
        <v>205</v>
      </c>
      <c r="I2609">
        <v>6948</v>
      </c>
      <c r="J2609">
        <v>12466</v>
      </c>
      <c r="K2609">
        <f t="shared" si="80"/>
        <v>12.465999999999999</v>
      </c>
      <c r="L2609">
        <f t="shared" si="81"/>
        <v>557.35600834269212</v>
      </c>
    </row>
    <row r="2610" spans="1:12" x14ac:dyDescent="0.35">
      <c r="A2610" t="s">
        <v>157</v>
      </c>
      <c r="B2610">
        <v>72163211</v>
      </c>
      <c r="C2610" t="str">
        <f>VLOOKUP(B2610,[1]Sheet1!A$1:C$84,3,FALSE)</f>
        <v>Angles, Shapes and Sections of Iron or Non Alloy Steel</v>
      </c>
      <c r="D2610" t="s">
        <v>80</v>
      </c>
      <c r="E2610" t="s">
        <v>79</v>
      </c>
      <c r="F2610" t="s">
        <v>68</v>
      </c>
      <c r="G2610" t="s">
        <v>85</v>
      </c>
      <c r="H2610" t="s">
        <v>205</v>
      </c>
      <c r="I2610">
        <v>728813</v>
      </c>
      <c r="J2610">
        <v>1625392</v>
      </c>
      <c r="K2610">
        <f t="shared" si="80"/>
        <v>1625.3920000000001</v>
      </c>
      <c r="L2610">
        <f t="shared" si="81"/>
        <v>448.39214171104567</v>
      </c>
    </row>
    <row r="2611" spans="1:12" x14ac:dyDescent="0.35">
      <c r="A2611" t="s">
        <v>157</v>
      </c>
      <c r="B2611">
        <v>72163211</v>
      </c>
      <c r="C2611" t="str">
        <f>VLOOKUP(B2611,[1]Sheet1!A$1:C$84,3,FALSE)</f>
        <v>Angles, Shapes and Sections of Iron or Non Alloy Steel</v>
      </c>
      <c r="D2611" t="s">
        <v>80</v>
      </c>
      <c r="E2611" t="s">
        <v>79</v>
      </c>
      <c r="F2611" t="s">
        <v>68</v>
      </c>
      <c r="G2611" t="s">
        <v>67</v>
      </c>
      <c r="H2611" t="s">
        <v>205</v>
      </c>
      <c r="I2611">
        <v>28281840</v>
      </c>
      <c r="J2611">
        <v>77091584</v>
      </c>
      <c r="K2611">
        <f t="shared" si="80"/>
        <v>77091.584000000003</v>
      </c>
      <c r="L2611">
        <f t="shared" si="81"/>
        <v>366.86027880812514</v>
      </c>
    </row>
    <row r="2612" spans="1:12" x14ac:dyDescent="0.35">
      <c r="A2612" t="s">
        <v>157</v>
      </c>
      <c r="B2612">
        <v>72163211</v>
      </c>
      <c r="C2612" t="str">
        <f>VLOOKUP(B2612,[1]Sheet1!A$1:C$84,3,FALSE)</f>
        <v>Angles, Shapes and Sections of Iron or Non Alloy Steel</v>
      </c>
      <c r="D2612" t="s">
        <v>135</v>
      </c>
      <c r="E2612" t="s">
        <v>134</v>
      </c>
      <c r="F2612" t="s">
        <v>68</v>
      </c>
      <c r="G2612" t="s">
        <v>67</v>
      </c>
      <c r="H2612" t="s">
        <v>205</v>
      </c>
      <c r="I2612">
        <v>953969</v>
      </c>
      <c r="J2612">
        <v>2630592</v>
      </c>
      <c r="K2612">
        <f t="shared" si="80"/>
        <v>2630.5920000000001</v>
      </c>
      <c r="L2612">
        <f t="shared" si="81"/>
        <v>362.64422609055299</v>
      </c>
    </row>
    <row r="2613" spans="1:12" x14ac:dyDescent="0.35">
      <c r="A2613" t="s">
        <v>157</v>
      </c>
      <c r="B2613">
        <v>72163211</v>
      </c>
      <c r="C2613" t="str">
        <f>VLOOKUP(B2613,[1]Sheet1!A$1:C$84,3,FALSE)</f>
        <v>Angles, Shapes and Sections of Iron or Non Alloy Steel</v>
      </c>
      <c r="D2613" t="s">
        <v>97</v>
      </c>
      <c r="E2613" t="s">
        <v>96</v>
      </c>
      <c r="F2613" t="s">
        <v>68</v>
      </c>
      <c r="G2613" t="s">
        <v>85</v>
      </c>
      <c r="H2613" t="s">
        <v>205</v>
      </c>
      <c r="I2613">
        <v>62912</v>
      </c>
      <c r="J2613">
        <v>140305</v>
      </c>
      <c r="K2613">
        <f t="shared" si="80"/>
        <v>140.30500000000001</v>
      </c>
      <c r="L2613">
        <f t="shared" si="81"/>
        <v>448.3945689747336</v>
      </c>
    </row>
    <row r="2614" spans="1:12" x14ac:dyDescent="0.35">
      <c r="A2614" t="s">
        <v>157</v>
      </c>
      <c r="B2614">
        <v>72163211</v>
      </c>
      <c r="C2614" t="str">
        <f>VLOOKUP(B2614,[1]Sheet1!A$1:C$84,3,FALSE)</f>
        <v>Angles, Shapes and Sections of Iron or Non Alloy Steel</v>
      </c>
      <c r="D2614" t="s">
        <v>97</v>
      </c>
      <c r="E2614" t="s">
        <v>96</v>
      </c>
      <c r="F2614" t="s">
        <v>68</v>
      </c>
      <c r="G2614" t="s">
        <v>67</v>
      </c>
      <c r="H2614" t="s">
        <v>205</v>
      </c>
      <c r="I2614">
        <v>52491</v>
      </c>
      <c r="J2614">
        <v>101690</v>
      </c>
      <c r="K2614">
        <f t="shared" si="80"/>
        <v>101.69</v>
      </c>
      <c r="L2614">
        <f t="shared" si="81"/>
        <v>516.18644901170228</v>
      </c>
    </row>
    <row r="2615" spans="1:12" x14ac:dyDescent="0.35">
      <c r="A2615" t="s">
        <v>156</v>
      </c>
      <c r="B2615">
        <v>72163219</v>
      </c>
      <c r="C2615" t="str">
        <f>VLOOKUP(B2615,[1]Sheet1!A$1:C$84,3,FALSE)</f>
        <v>Angles, Shapes and Sections of Iron or Non Alloy Steel</v>
      </c>
      <c r="D2615" t="s">
        <v>92</v>
      </c>
      <c r="E2615" t="s">
        <v>91</v>
      </c>
      <c r="F2615" t="s">
        <v>68</v>
      </c>
      <c r="G2615" t="s">
        <v>85</v>
      </c>
      <c r="H2615" t="s">
        <v>205</v>
      </c>
      <c r="I2615">
        <v>70</v>
      </c>
      <c r="J2615">
        <v>160</v>
      </c>
      <c r="K2615">
        <f t="shared" si="80"/>
        <v>0.16</v>
      </c>
      <c r="L2615">
        <f t="shared" si="81"/>
        <v>437.5</v>
      </c>
    </row>
    <row r="2616" spans="1:12" x14ac:dyDescent="0.35">
      <c r="A2616" t="s">
        <v>156</v>
      </c>
      <c r="B2616">
        <v>72163219</v>
      </c>
      <c r="C2616" t="str">
        <f>VLOOKUP(B2616,[1]Sheet1!A$1:C$84,3,FALSE)</f>
        <v>Angles, Shapes and Sections of Iron or Non Alloy Steel</v>
      </c>
      <c r="D2616" t="s">
        <v>92</v>
      </c>
      <c r="E2616" t="s">
        <v>91</v>
      </c>
      <c r="F2616" t="s">
        <v>68</v>
      </c>
      <c r="G2616" t="s">
        <v>67</v>
      </c>
      <c r="H2616" t="s">
        <v>205</v>
      </c>
      <c r="I2616">
        <v>1055</v>
      </c>
      <c r="J2616">
        <v>806</v>
      </c>
      <c r="K2616">
        <f t="shared" si="80"/>
        <v>0.80600000000000005</v>
      </c>
      <c r="L2616">
        <f t="shared" si="81"/>
        <v>1308.9330024813894</v>
      </c>
    </row>
    <row r="2617" spans="1:12" x14ac:dyDescent="0.35">
      <c r="A2617" t="s">
        <v>156</v>
      </c>
      <c r="B2617">
        <v>72163219</v>
      </c>
      <c r="C2617" t="str">
        <f>VLOOKUP(B2617,[1]Sheet1!A$1:C$84,3,FALSE)</f>
        <v>Angles, Shapes and Sections of Iron or Non Alloy Steel</v>
      </c>
      <c r="D2617" t="s">
        <v>80</v>
      </c>
      <c r="E2617" t="s">
        <v>79</v>
      </c>
      <c r="F2617" t="s">
        <v>68</v>
      </c>
      <c r="G2617" t="s">
        <v>85</v>
      </c>
      <c r="H2617" t="s">
        <v>205</v>
      </c>
      <c r="I2617">
        <v>21671</v>
      </c>
      <c r="J2617">
        <v>49433</v>
      </c>
      <c r="K2617">
        <f t="shared" si="80"/>
        <v>49.433</v>
      </c>
      <c r="L2617">
        <f t="shared" si="81"/>
        <v>438.39135799971677</v>
      </c>
    </row>
    <row r="2618" spans="1:12" x14ac:dyDescent="0.35">
      <c r="A2618" t="s">
        <v>156</v>
      </c>
      <c r="B2618">
        <v>72163219</v>
      </c>
      <c r="C2618" t="str">
        <f>VLOOKUP(B2618,[1]Sheet1!A$1:C$84,3,FALSE)</f>
        <v>Angles, Shapes and Sections of Iron or Non Alloy Steel</v>
      </c>
      <c r="D2618" t="s">
        <v>80</v>
      </c>
      <c r="E2618" t="s">
        <v>79</v>
      </c>
      <c r="F2618" t="s">
        <v>68</v>
      </c>
      <c r="G2618" t="s">
        <v>67</v>
      </c>
      <c r="H2618" t="s">
        <v>205</v>
      </c>
      <c r="I2618">
        <v>1347066</v>
      </c>
      <c r="J2618">
        <v>3974485</v>
      </c>
      <c r="K2618">
        <f t="shared" si="80"/>
        <v>3974.4850000000001</v>
      </c>
      <c r="L2618">
        <f t="shared" si="81"/>
        <v>338.92843978528032</v>
      </c>
    </row>
    <row r="2619" spans="1:12" x14ac:dyDescent="0.35">
      <c r="A2619" t="s">
        <v>155</v>
      </c>
      <c r="B2619">
        <v>72163291</v>
      </c>
      <c r="C2619" t="str">
        <f>VLOOKUP(B2619,[1]Sheet1!A$1:C$84,3,FALSE)</f>
        <v>Angles, Shapes and Sections of Iron or Non Alloy Steel</v>
      </c>
      <c r="D2619" t="s">
        <v>67</v>
      </c>
      <c r="E2619" t="s">
        <v>94</v>
      </c>
      <c r="F2619" t="s">
        <v>68</v>
      </c>
      <c r="G2619" t="s">
        <v>85</v>
      </c>
      <c r="H2619" t="s">
        <v>205</v>
      </c>
      <c r="I2619">
        <v>15748</v>
      </c>
      <c r="J2619">
        <v>33914</v>
      </c>
      <c r="K2619">
        <f t="shared" si="80"/>
        <v>33.914000000000001</v>
      </c>
      <c r="L2619">
        <f t="shared" si="81"/>
        <v>464.3510054844607</v>
      </c>
    </row>
    <row r="2620" spans="1:12" x14ac:dyDescent="0.35">
      <c r="A2620" t="s">
        <v>155</v>
      </c>
      <c r="B2620">
        <v>72163291</v>
      </c>
      <c r="C2620" t="str">
        <f>VLOOKUP(B2620,[1]Sheet1!A$1:C$84,3,FALSE)</f>
        <v>Angles, Shapes and Sections of Iron or Non Alloy Steel</v>
      </c>
      <c r="D2620" t="s">
        <v>67</v>
      </c>
      <c r="E2620" t="s">
        <v>94</v>
      </c>
      <c r="F2620" t="s">
        <v>68</v>
      </c>
      <c r="G2620" t="s">
        <v>67</v>
      </c>
      <c r="H2620" t="s">
        <v>205</v>
      </c>
      <c r="I2620">
        <v>10785</v>
      </c>
      <c r="J2620">
        <v>14357</v>
      </c>
      <c r="K2620">
        <f t="shared" si="80"/>
        <v>14.356999999999999</v>
      </c>
      <c r="L2620">
        <f t="shared" si="81"/>
        <v>751.2015044925821</v>
      </c>
    </row>
    <row r="2621" spans="1:12" x14ac:dyDescent="0.35">
      <c r="A2621" t="s">
        <v>155</v>
      </c>
      <c r="B2621">
        <v>72163291</v>
      </c>
      <c r="C2621" t="str">
        <f>VLOOKUP(B2621,[1]Sheet1!A$1:C$84,3,FALSE)</f>
        <v>Angles, Shapes and Sections of Iron or Non Alloy Steel</v>
      </c>
      <c r="D2621" t="s">
        <v>72</v>
      </c>
      <c r="E2621" t="s">
        <v>93</v>
      </c>
      <c r="F2621" t="s">
        <v>68</v>
      </c>
      <c r="G2621" t="s">
        <v>85</v>
      </c>
      <c r="H2621" t="s">
        <v>205</v>
      </c>
      <c r="I2621">
        <v>83494</v>
      </c>
      <c r="J2621">
        <v>179808</v>
      </c>
      <c r="K2621">
        <f t="shared" si="80"/>
        <v>179.80799999999999</v>
      </c>
      <c r="L2621">
        <f t="shared" si="81"/>
        <v>464.350863142908</v>
      </c>
    </row>
    <row r="2622" spans="1:12" x14ac:dyDescent="0.35">
      <c r="A2622" t="s">
        <v>155</v>
      </c>
      <c r="B2622">
        <v>72163291</v>
      </c>
      <c r="C2622" t="str">
        <f>VLOOKUP(B2622,[1]Sheet1!A$1:C$84,3,FALSE)</f>
        <v>Angles, Shapes and Sections of Iron or Non Alloy Steel</v>
      </c>
      <c r="D2622" t="s">
        <v>72</v>
      </c>
      <c r="E2622" t="s">
        <v>93</v>
      </c>
      <c r="F2622" t="s">
        <v>68</v>
      </c>
      <c r="G2622" t="s">
        <v>67</v>
      </c>
      <c r="H2622" t="s">
        <v>205</v>
      </c>
      <c r="I2622">
        <v>344604</v>
      </c>
      <c r="J2622">
        <v>686794</v>
      </c>
      <c r="K2622">
        <f t="shared" si="80"/>
        <v>686.79399999999998</v>
      </c>
      <c r="L2622">
        <f t="shared" si="81"/>
        <v>501.75744109587447</v>
      </c>
    </row>
    <row r="2623" spans="1:12" x14ac:dyDescent="0.35">
      <c r="A2623" t="s">
        <v>155</v>
      </c>
      <c r="B2623">
        <v>72163291</v>
      </c>
      <c r="C2623" t="str">
        <f>VLOOKUP(B2623,[1]Sheet1!A$1:C$84,3,FALSE)</f>
        <v>Angles, Shapes and Sections of Iron or Non Alloy Steel</v>
      </c>
      <c r="D2623" t="s">
        <v>92</v>
      </c>
      <c r="E2623" t="s">
        <v>91</v>
      </c>
      <c r="F2623" t="s">
        <v>68</v>
      </c>
      <c r="G2623" t="s">
        <v>85</v>
      </c>
      <c r="H2623" t="s">
        <v>205</v>
      </c>
      <c r="I2623">
        <v>1313124</v>
      </c>
      <c r="J2623">
        <v>2827894</v>
      </c>
      <c r="K2623">
        <f t="shared" si="80"/>
        <v>2827.8939999999998</v>
      </c>
      <c r="L2623">
        <f t="shared" si="81"/>
        <v>464.3469663290067</v>
      </c>
    </row>
    <row r="2624" spans="1:12" x14ac:dyDescent="0.35">
      <c r="A2624" t="s">
        <v>155</v>
      </c>
      <c r="B2624">
        <v>72163291</v>
      </c>
      <c r="C2624" t="str">
        <f>VLOOKUP(B2624,[1]Sheet1!A$1:C$84,3,FALSE)</f>
        <v>Angles, Shapes and Sections of Iron or Non Alloy Steel</v>
      </c>
      <c r="D2624" t="s">
        <v>92</v>
      </c>
      <c r="E2624" t="s">
        <v>91</v>
      </c>
      <c r="F2624" t="s">
        <v>68</v>
      </c>
      <c r="G2624" t="s">
        <v>67</v>
      </c>
      <c r="H2624" t="s">
        <v>205</v>
      </c>
      <c r="I2624">
        <v>17854448</v>
      </c>
      <c r="J2624">
        <v>42614837</v>
      </c>
      <c r="K2624">
        <f t="shared" si="80"/>
        <v>42614.837</v>
      </c>
      <c r="L2624">
        <f t="shared" si="81"/>
        <v>418.97257520895835</v>
      </c>
    </row>
    <row r="2625" spans="1:12" x14ac:dyDescent="0.35">
      <c r="A2625" t="s">
        <v>155</v>
      </c>
      <c r="B2625">
        <v>72163291</v>
      </c>
      <c r="C2625" t="str">
        <f>VLOOKUP(B2625,[1]Sheet1!A$1:C$84,3,FALSE)</f>
        <v>Angles, Shapes and Sections of Iron or Non Alloy Steel</v>
      </c>
      <c r="D2625" t="s">
        <v>87</v>
      </c>
      <c r="E2625" t="s">
        <v>86</v>
      </c>
      <c r="F2625" t="s">
        <v>68</v>
      </c>
      <c r="G2625" t="s">
        <v>85</v>
      </c>
      <c r="H2625" t="s">
        <v>205</v>
      </c>
      <c r="I2625">
        <v>36799</v>
      </c>
      <c r="J2625">
        <v>79250</v>
      </c>
      <c r="K2625">
        <f t="shared" si="80"/>
        <v>79.25</v>
      </c>
      <c r="L2625">
        <f t="shared" si="81"/>
        <v>464.34069400630915</v>
      </c>
    </row>
    <row r="2626" spans="1:12" x14ac:dyDescent="0.35">
      <c r="A2626" t="s">
        <v>155</v>
      </c>
      <c r="B2626">
        <v>72163291</v>
      </c>
      <c r="C2626" t="str">
        <f>VLOOKUP(B2626,[1]Sheet1!A$1:C$84,3,FALSE)</f>
        <v>Angles, Shapes and Sections of Iron or Non Alloy Steel</v>
      </c>
      <c r="D2626" t="s">
        <v>87</v>
      </c>
      <c r="E2626" t="s">
        <v>86</v>
      </c>
      <c r="F2626" t="s">
        <v>68</v>
      </c>
      <c r="G2626" t="s">
        <v>67</v>
      </c>
      <c r="H2626" t="s">
        <v>205</v>
      </c>
      <c r="I2626">
        <v>628</v>
      </c>
      <c r="J2626">
        <v>1316</v>
      </c>
      <c r="K2626">
        <f t="shared" ref="K2626:K2689" si="82">J2626/1000</f>
        <v>1.3160000000000001</v>
      </c>
      <c r="L2626">
        <f t="shared" ref="L2626:L2689" si="83">I2626/K2626</f>
        <v>477.20364741641333</v>
      </c>
    </row>
    <row r="2627" spans="1:12" x14ac:dyDescent="0.35">
      <c r="A2627" t="s">
        <v>155</v>
      </c>
      <c r="B2627">
        <v>72163291</v>
      </c>
      <c r="C2627" t="str">
        <f>VLOOKUP(B2627,[1]Sheet1!A$1:C$84,3,FALSE)</f>
        <v>Angles, Shapes and Sections of Iron or Non Alloy Steel</v>
      </c>
      <c r="D2627" t="s">
        <v>80</v>
      </c>
      <c r="E2627" t="s">
        <v>79</v>
      </c>
      <c r="F2627" t="s">
        <v>68</v>
      </c>
      <c r="G2627" t="s">
        <v>85</v>
      </c>
      <c r="H2627" t="s">
        <v>205</v>
      </c>
      <c r="I2627">
        <v>1304915</v>
      </c>
      <c r="J2627">
        <v>2810208</v>
      </c>
      <c r="K2627">
        <f t="shared" si="82"/>
        <v>2810.2080000000001</v>
      </c>
      <c r="L2627">
        <f t="shared" si="83"/>
        <v>464.34819059656792</v>
      </c>
    </row>
    <row r="2628" spans="1:12" x14ac:dyDescent="0.35">
      <c r="A2628" t="s">
        <v>155</v>
      </c>
      <c r="B2628">
        <v>72163291</v>
      </c>
      <c r="C2628" t="str">
        <f>VLOOKUP(B2628,[1]Sheet1!A$1:C$84,3,FALSE)</f>
        <v>Angles, Shapes and Sections of Iron or Non Alloy Steel</v>
      </c>
      <c r="D2628" t="s">
        <v>80</v>
      </c>
      <c r="E2628" t="s">
        <v>79</v>
      </c>
      <c r="F2628" t="s">
        <v>68</v>
      </c>
      <c r="G2628" t="s">
        <v>67</v>
      </c>
      <c r="H2628" t="s">
        <v>205</v>
      </c>
      <c r="I2628">
        <v>54418209</v>
      </c>
      <c r="J2628">
        <v>146760592</v>
      </c>
      <c r="K2628">
        <f t="shared" si="82"/>
        <v>146760.592</v>
      </c>
      <c r="L2628">
        <f t="shared" si="83"/>
        <v>370.79578556074506</v>
      </c>
    </row>
    <row r="2629" spans="1:12" x14ac:dyDescent="0.35">
      <c r="A2629" t="s">
        <v>155</v>
      </c>
      <c r="B2629">
        <v>72163291</v>
      </c>
      <c r="C2629" t="str">
        <f>VLOOKUP(B2629,[1]Sheet1!A$1:C$84,3,FALSE)</f>
        <v>Angles, Shapes and Sections of Iron or Non Alloy Steel</v>
      </c>
      <c r="D2629" t="s">
        <v>135</v>
      </c>
      <c r="E2629" t="s">
        <v>134</v>
      </c>
      <c r="F2629" t="s">
        <v>68</v>
      </c>
      <c r="G2629" t="s">
        <v>67</v>
      </c>
      <c r="H2629" t="s">
        <v>205</v>
      </c>
      <c r="I2629">
        <v>1514077</v>
      </c>
      <c r="J2629">
        <v>3578888</v>
      </c>
      <c r="K2629">
        <f t="shared" si="82"/>
        <v>3578.8879999999999</v>
      </c>
      <c r="L2629">
        <f t="shared" si="83"/>
        <v>423.05794425531059</v>
      </c>
    </row>
    <row r="2630" spans="1:12" x14ac:dyDescent="0.35">
      <c r="A2630" t="s">
        <v>154</v>
      </c>
      <c r="B2630">
        <v>72163299</v>
      </c>
      <c r="C2630" t="str">
        <f>VLOOKUP(B2630,[1]Sheet1!A$1:C$84,3,FALSE)</f>
        <v>Angles, Shapes and Sections of Iron or Non Alloy Steel</v>
      </c>
      <c r="D2630" t="s">
        <v>92</v>
      </c>
      <c r="E2630" t="s">
        <v>91</v>
      </c>
      <c r="F2630" t="s">
        <v>68</v>
      </c>
      <c r="G2630" t="s">
        <v>85</v>
      </c>
      <c r="H2630" t="s">
        <v>205</v>
      </c>
      <c r="I2630">
        <v>550</v>
      </c>
      <c r="J2630">
        <v>965</v>
      </c>
      <c r="K2630">
        <f t="shared" si="82"/>
        <v>0.96499999999999997</v>
      </c>
      <c r="L2630">
        <f t="shared" si="83"/>
        <v>569.94818652849744</v>
      </c>
    </row>
    <row r="2631" spans="1:12" x14ac:dyDescent="0.35">
      <c r="A2631" t="s">
        <v>154</v>
      </c>
      <c r="B2631">
        <v>72163299</v>
      </c>
      <c r="C2631" t="str">
        <f>VLOOKUP(B2631,[1]Sheet1!A$1:C$84,3,FALSE)</f>
        <v>Angles, Shapes and Sections of Iron or Non Alloy Steel</v>
      </c>
      <c r="D2631" t="s">
        <v>92</v>
      </c>
      <c r="E2631" t="s">
        <v>91</v>
      </c>
      <c r="F2631" t="s">
        <v>68</v>
      </c>
      <c r="G2631" t="s">
        <v>67</v>
      </c>
      <c r="H2631" t="s">
        <v>205</v>
      </c>
      <c r="I2631">
        <v>6013</v>
      </c>
      <c r="J2631">
        <v>4794</v>
      </c>
      <c r="K2631">
        <f t="shared" si="82"/>
        <v>4.7939999999999996</v>
      </c>
      <c r="L2631">
        <f t="shared" si="83"/>
        <v>1254.2761785565292</v>
      </c>
    </row>
    <row r="2632" spans="1:12" x14ac:dyDescent="0.35">
      <c r="A2632" t="s">
        <v>154</v>
      </c>
      <c r="B2632">
        <v>72163299</v>
      </c>
      <c r="C2632" t="str">
        <f>VLOOKUP(B2632,[1]Sheet1!A$1:C$84,3,FALSE)</f>
        <v>Angles, Shapes and Sections of Iron or Non Alloy Steel</v>
      </c>
      <c r="D2632" t="s">
        <v>87</v>
      </c>
      <c r="E2632" t="s">
        <v>86</v>
      </c>
      <c r="F2632" t="s">
        <v>68</v>
      </c>
      <c r="G2632" t="s">
        <v>85</v>
      </c>
      <c r="H2632" t="s">
        <v>205</v>
      </c>
      <c r="I2632">
        <v>1637298</v>
      </c>
      <c r="J2632">
        <v>2865727</v>
      </c>
      <c r="K2632">
        <f t="shared" si="82"/>
        <v>2865.7269999999999</v>
      </c>
      <c r="L2632">
        <f t="shared" si="83"/>
        <v>571.33774431409552</v>
      </c>
    </row>
    <row r="2633" spans="1:12" x14ac:dyDescent="0.35">
      <c r="A2633" t="s">
        <v>154</v>
      </c>
      <c r="B2633">
        <v>72163299</v>
      </c>
      <c r="C2633" t="str">
        <f>VLOOKUP(B2633,[1]Sheet1!A$1:C$84,3,FALSE)</f>
        <v>Angles, Shapes and Sections of Iron or Non Alloy Steel</v>
      </c>
      <c r="D2633" t="s">
        <v>87</v>
      </c>
      <c r="E2633" t="s">
        <v>86</v>
      </c>
      <c r="F2633" t="s">
        <v>68</v>
      </c>
      <c r="G2633" t="s">
        <v>67</v>
      </c>
      <c r="H2633" t="s">
        <v>205</v>
      </c>
      <c r="I2633">
        <v>273729</v>
      </c>
      <c r="J2633">
        <v>454562</v>
      </c>
      <c r="K2633">
        <f t="shared" si="82"/>
        <v>454.56200000000001</v>
      </c>
      <c r="L2633">
        <f t="shared" si="83"/>
        <v>602.18188057954694</v>
      </c>
    </row>
    <row r="2634" spans="1:12" x14ac:dyDescent="0.35">
      <c r="A2634" t="s">
        <v>154</v>
      </c>
      <c r="B2634">
        <v>72163299</v>
      </c>
      <c r="C2634" t="str">
        <f>VLOOKUP(B2634,[1]Sheet1!A$1:C$84,3,FALSE)</f>
        <v>Angles, Shapes and Sections of Iron or Non Alloy Steel</v>
      </c>
      <c r="D2634" t="s">
        <v>87</v>
      </c>
      <c r="E2634" t="s">
        <v>86</v>
      </c>
      <c r="F2634" t="s">
        <v>68</v>
      </c>
      <c r="G2634" t="s">
        <v>92</v>
      </c>
      <c r="H2634" t="s">
        <v>205</v>
      </c>
      <c r="I2634">
        <v>2103224</v>
      </c>
      <c r="J2634">
        <v>3454533</v>
      </c>
      <c r="K2634">
        <f t="shared" si="82"/>
        <v>3454.5329999999999</v>
      </c>
      <c r="L2634">
        <f t="shared" si="83"/>
        <v>608.83019499307147</v>
      </c>
    </row>
    <row r="2635" spans="1:12" x14ac:dyDescent="0.35">
      <c r="A2635" t="s">
        <v>154</v>
      </c>
      <c r="B2635">
        <v>72163299</v>
      </c>
      <c r="C2635" t="str">
        <f>VLOOKUP(B2635,[1]Sheet1!A$1:C$84,3,FALSE)</f>
        <v>Angles, Shapes and Sections of Iron or Non Alloy Steel</v>
      </c>
      <c r="D2635" t="s">
        <v>80</v>
      </c>
      <c r="E2635" t="s">
        <v>79</v>
      </c>
      <c r="F2635" t="s">
        <v>68</v>
      </c>
      <c r="G2635" t="s">
        <v>85</v>
      </c>
      <c r="H2635" t="s">
        <v>205</v>
      </c>
      <c r="I2635">
        <v>15078</v>
      </c>
      <c r="J2635">
        <v>26390</v>
      </c>
      <c r="K2635">
        <f t="shared" si="82"/>
        <v>26.39</v>
      </c>
      <c r="L2635">
        <f t="shared" si="83"/>
        <v>571.35278514588856</v>
      </c>
    </row>
    <row r="2636" spans="1:12" x14ac:dyDescent="0.35">
      <c r="A2636" t="s">
        <v>154</v>
      </c>
      <c r="B2636">
        <v>72163299</v>
      </c>
      <c r="C2636" t="str">
        <f>VLOOKUP(B2636,[1]Sheet1!A$1:C$84,3,FALSE)</f>
        <v>Angles, Shapes and Sections of Iron or Non Alloy Steel</v>
      </c>
      <c r="D2636" t="s">
        <v>80</v>
      </c>
      <c r="E2636" t="s">
        <v>79</v>
      </c>
      <c r="F2636" t="s">
        <v>68</v>
      </c>
      <c r="G2636" t="s">
        <v>67</v>
      </c>
      <c r="H2636" t="s">
        <v>205</v>
      </c>
      <c r="I2636">
        <v>749923</v>
      </c>
      <c r="J2636">
        <v>2102786</v>
      </c>
      <c r="K2636">
        <f t="shared" si="82"/>
        <v>2102.7860000000001</v>
      </c>
      <c r="L2636">
        <f t="shared" si="83"/>
        <v>356.63305728685657</v>
      </c>
    </row>
    <row r="2637" spans="1:12" x14ac:dyDescent="0.35">
      <c r="A2637" t="s">
        <v>153</v>
      </c>
      <c r="B2637">
        <v>72163310</v>
      </c>
      <c r="C2637" t="str">
        <f>VLOOKUP(B2637,[1]Sheet1!A$1:C$84,3,FALSE)</f>
        <v>Angles, Shapes and Sections of Iron or Non Alloy Steel</v>
      </c>
      <c r="D2637" t="s">
        <v>72</v>
      </c>
      <c r="E2637" t="s">
        <v>93</v>
      </c>
      <c r="F2637" t="s">
        <v>68</v>
      </c>
      <c r="G2637" t="s">
        <v>85</v>
      </c>
      <c r="H2637" t="s">
        <v>205</v>
      </c>
      <c r="I2637">
        <v>18383</v>
      </c>
      <c r="J2637">
        <v>41173</v>
      </c>
      <c r="K2637">
        <f t="shared" si="82"/>
        <v>41.173000000000002</v>
      </c>
      <c r="L2637">
        <f t="shared" si="83"/>
        <v>446.48191776163986</v>
      </c>
    </row>
    <row r="2638" spans="1:12" x14ac:dyDescent="0.35">
      <c r="A2638" t="s">
        <v>153</v>
      </c>
      <c r="B2638">
        <v>72163310</v>
      </c>
      <c r="C2638" t="str">
        <f>VLOOKUP(B2638,[1]Sheet1!A$1:C$84,3,FALSE)</f>
        <v>Angles, Shapes and Sections of Iron or Non Alloy Steel</v>
      </c>
      <c r="D2638" t="s">
        <v>72</v>
      </c>
      <c r="E2638" t="s">
        <v>93</v>
      </c>
      <c r="F2638" t="s">
        <v>68</v>
      </c>
      <c r="G2638" t="s">
        <v>67</v>
      </c>
      <c r="H2638" t="s">
        <v>205</v>
      </c>
      <c r="I2638">
        <v>73036</v>
      </c>
      <c r="J2638">
        <v>147583</v>
      </c>
      <c r="K2638">
        <f t="shared" si="82"/>
        <v>147.583</v>
      </c>
      <c r="L2638">
        <f t="shared" si="83"/>
        <v>494.88084670998694</v>
      </c>
    </row>
    <row r="2639" spans="1:12" x14ac:dyDescent="0.35">
      <c r="A2639" t="s">
        <v>153</v>
      </c>
      <c r="B2639">
        <v>72163310</v>
      </c>
      <c r="C2639" t="str">
        <f>VLOOKUP(B2639,[1]Sheet1!A$1:C$84,3,FALSE)</f>
        <v>Angles, Shapes and Sections of Iron or Non Alloy Steel</v>
      </c>
      <c r="D2639" t="s">
        <v>92</v>
      </c>
      <c r="E2639" t="s">
        <v>91</v>
      </c>
      <c r="F2639" t="s">
        <v>68</v>
      </c>
      <c r="G2639" t="s">
        <v>85</v>
      </c>
      <c r="H2639" t="s">
        <v>205</v>
      </c>
      <c r="I2639">
        <v>153141</v>
      </c>
      <c r="J2639">
        <v>342982</v>
      </c>
      <c r="K2639">
        <f t="shared" si="82"/>
        <v>342.98200000000003</v>
      </c>
      <c r="L2639">
        <f t="shared" si="83"/>
        <v>446.49865007493099</v>
      </c>
    </row>
    <row r="2640" spans="1:12" x14ac:dyDescent="0.35">
      <c r="A2640" t="s">
        <v>153</v>
      </c>
      <c r="B2640">
        <v>72163310</v>
      </c>
      <c r="C2640" t="str">
        <f>VLOOKUP(B2640,[1]Sheet1!A$1:C$84,3,FALSE)</f>
        <v>Angles, Shapes and Sections of Iron or Non Alloy Steel</v>
      </c>
      <c r="D2640" t="s">
        <v>92</v>
      </c>
      <c r="E2640" t="s">
        <v>91</v>
      </c>
      <c r="F2640" t="s">
        <v>68</v>
      </c>
      <c r="G2640" t="s">
        <v>67</v>
      </c>
      <c r="H2640" t="s">
        <v>205</v>
      </c>
      <c r="I2640">
        <v>2195130</v>
      </c>
      <c r="J2640">
        <v>5670914</v>
      </c>
      <c r="K2640">
        <f t="shared" si="82"/>
        <v>5670.9139999999998</v>
      </c>
      <c r="L2640">
        <f t="shared" si="83"/>
        <v>387.08575019829254</v>
      </c>
    </row>
    <row r="2641" spans="1:12" x14ac:dyDescent="0.35">
      <c r="A2641" t="s">
        <v>153</v>
      </c>
      <c r="B2641">
        <v>72163310</v>
      </c>
      <c r="C2641" t="str">
        <f>VLOOKUP(B2641,[1]Sheet1!A$1:C$84,3,FALSE)</f>
        <v>Angles, Shapes and Sections of Iron or Non Alloy Steel</v>
      </c>
      <c r="D2641" t="s">
        <v>89</v>
      </c>
      <c r="E2641" t="s">
        <v>88</v>
      </c>
      <c r="F2641" t="s">
        <v>68</v>
      </c>
      <c r="G2641" t="s">
        <v>85</v>
      </c>
      <c r="H2641" t="s">
        <v>205</v>
      </c>
      <c r="I2641">
        <v>434</v>
      </c>
      <c r="J2641">
        <v>972</v>
      </c>
      <c r="K2641">
        <f t="shared" si="82"/>
        <v>0.97199999999999998</v>
      </c>
      <c r="L2641">
        <f t="shared" si="83"/>
        <v>446.50205761316874</v>
      </c>
    </row>
    <row r="2642" spans="1:12" x14ac:dyDescent="0.35">
      <c r="A2642" t="s">
        <v>153</v>
      </c>
      <c r="B2642">
        <v>72163310</v>
      </c>
      <c r="C2642" t="str">
        <f>VLOOKUP(B2642,[1]Sheet1!A$1:C$84,3,FALSE)</f>
        <v>Angles, Shapes and Sections of Iron or Non Alloy Steel</v>
      </c>
      <c r="D2642" t="s">
        <v>89</v>
      </c>
      <c r="E2642" t="s">
        <v>88</v>
      </c>
      <c r="F2642" t="s">
        <v>68</v>
      </c>
      <c r="G2642" t="s">
        <v>67</v>
      </c>
      <c r="H2642" t="s">
        <v>205</v>
      </c>
      <c r="I2642">
        <v>15281</v>
      </c>
      <c r="J2642">
        <v>50520</v>
      </c>
      <c r="K2642">
        <f t="shared" si="82"/>
        <v>50.52</v>
      </c>
      <c r="L2642">
        <f t="shared" si="83"/>
        <v>302.47426761678543</v>
      </c>
    </row>
    <row r="2643" spans="1:12" x14ac:dyDescent="0.35">
      <c r="A2643" t="s">
        <v>153</v>
      </c>
      <c r="B2643">
        <v>72163310</v>
      </c>
      <c r="C2643" t="str">
        <f>VLOOKUP(B2643,[1]Sheet1!A$1:C$84,3,FALSE)</f>
        <v>Angles, Shapes and Sections of Iron or Non Alloy Steel</v>
      </c>
      <c r="D2643" t="s">
        <v>87</v>
      </c>
      <c r="E2643" t="s">
        <v>86</v>
      </c>
      <c r="F2643" t="s">
        <v>68</v>
      </c>
      <c r="G2643" t="s">
        <v>85</v>
      </c>
      <c r="H2643" t="s">
        <v>205</v>
      </c>
      <c r="I2643">
        <v>507689</v>
      </c>
      <c r="J2643">
        <v>1137060</v>
      </c>
      <c r="K2643">
        <f t="shared" si="82"/>
        <v>1137.06</v>
      </c>
      <c r="L2643">
        <f t="shared" si="83"/>
        <v>446.49270926776074</v>
      </c>
    </row>
    <row r="2644" spans="1:12" x14ac:dyDescent="0.35">
      <c r="A2644" t="s">
        <v>153</v>
      </c>
      <c r="B2644">
        <v>72163310</v>
      </c>
      <c r="C2644" t="str">
        <f>VLOOKUP(B2644,[1]Sheet1!A$1:C$84,3,FALSE)</f>
        <v>Angles, Shapes and Sections of Iron or Non Alloy Steel</v>
      </c>
      <c r="D2644" t="s">
        <v>87</v>
      </c>
      <c r="E2644" t="s">
        <v>86</v>
      </c>
      <c r="F2644" t="s">
        <v>68</v>
      </c>
      <c r="G2644" t="s">
        <v>67</v>
      </c>
      <c r="H2644" t="s">
        <v>205</v>
      </c>
      <c r="I2644">
        <v>801358</v>
      </c>
      <c r="J2644">
        <v>1691970</v>
      </c>
      <c r="K2644">
        <f t="shared" si="82"/>
        <v>1691.97</v>
      </c>
      <c r="L2644">
        <f t="shared" si="83"/>
        <v>473.62423683635052</v>
      </c>
    </row>
    <row r="2645" spans="1:12" x14ac:dyDescent="0.35">
      <c r="A2645" t="s">
        <v>153</v>
      </c>
      <c r="B2645">
        <v>72163310</v>
      </c>
      <c r="C2645" t="str">
        <f>VLOOKUP(B2645,[1]Sheet1!A$1:C$84,3,FALSE)</f>
        <v>Angles, Shapes and Sections of Iron or Non Alloy Steel</v>
      </c>
      <c r="D2645" t="s">
        <v>80</v>
      </c>
      <c r="E2645" t="s">
        <v>79</v>
      </c>
      <c r="F2645" t="s">
        <v>68</v>
      </c>
      <c r="G2645" t="s">
        <v>85</v>
      </c>
      <c r="H2645" t="s">
        <v>205</v>
      </c>
      <c r="I2645">
        <v>295015</v>
      </c>
      <c r="J2645">
        <v>660736</v>
      </c>
      <c r="K2645">
        <f t="shared" si="82"/>
        <v>660.73599999999999</v>
      </c>
      <c r="L2645">
        <f t="shared" si="83"/>
        <v>446.494515207284</v>
      </c>
    </row>
    <row r="2646" spans="1:12" x14ac:dyDescent="0.35">
      <c r="A2646" t="s">
        <v>153</v>
      </c>
      <c r="B2646">
        <v>72163310</v>
      </c>
      <c r="C2646" t="str">
        <f>VLOOKUP(B2646,[1]Sheet1!A$1:C$84,3,FALSE)</f>
        <v>Angles, Shapes and Sections of Iron or Non Alloy Steel</v>
      </c>
      <c r="D2646" t="s">
        <v>80</v>
      </c>
      <c r="E2646" t="s">
        <v>79</v>
      </c>
      <c r="F2646" t="s">
        <v>68</v>
      </c>
      <c r="G2646" t="s">
        <v>67</v>
      </c>
      <c r="H2646" t="s">
        <v>205</v>
      </c>
      <c r="I2646">
        <v>11838657</v>
      </c>
      <c r="J2646">
        <v>32331847</v>
      </c>
      <c r="K2646">
        <f t="shared" si="82"/>
        <v>32331.847000000002</v>
      </c>
      <c r="L2646">
        <f t="shared" si="83"/>
        <v>366.16086300297042</v>
      </c>
    </row>
    <row r="2647" spans="1:12" x14ac:dyDescent="0.35">
      <c r="A2647" t="s">
        <v>153</v>
      </c>
      <c r="B2647">
        <v>72163310</v>
      </c>
      <c r="C2647" t="str">
        <f>VLOOKUP(B2647,[1]Sheet1!A$1:C$84,3,FALSE)</f>
        <v>Angles, Shapes and Sections of Iron or Non Alloy Steel</v>
      </c>
      <c r="D2647" t="s">
        <v>78</v>
      </c>
      <c r="E2647" t="s">
        <v>77</v>
      </c>
      <c r="F2647" t="s">
        <v>68</v>
      </c>
      <c r="G2647" t="s">
        <v>85</v>
      </c>
      <c r="H2647" t="s">
        <v>205</v>
      </c>
      <c r="I2647">
        <v>8095</v>
      </c>
      <c r="J2647">
        <v>18130</v>
      </c>
      <c r="K2647">
        <f t="shared" si="82"/>
        <v>18.13</v>
      </c>
      <c r="L2647">
        <f t="shared" si="83"/>
        <v>446.49751792608936</v>
      </c>
    </row>
    <row r="2648" spans="1:12" x14ac:dyDescent="0.35">
      <c r="A2648" t="s">
        <v>153</v>
      </c>
      <c r="B2648">
        <v>72163310</v>
      </c>
      <c r="C2648" t="str">
        <f>VLOOKUP(B2648,[1]Sheet1!A$1:C$84,3,FALSE)</f>
        <v>Angles, Shapes and Sections of Iron or Non Alloy Steel</v>
      </c>
      <c r="D2648" t="s">
        <v>78</v>
      </c>
      <c r="E2648" t="s">
        <v>77</v>
      </c>
      <c r="F2648" t="s">
        <v>68</v>
      </c>
      <c r="G2648" t="s">
        <v>67</v>
      </c>
      <c r="H2648" t="s">
        <v>205</v>
      </c>
      <c r="I2648">
        <v>4890</v>
      </c>
      <c r="J2648">
        <v>13990</v>
      </c>
      <c r="K2648">
        <f t="shared" si="82"/>
        <v>13.99</v>
      </c>
      <c r="L2648">
        <f t="shared" si="83"/>
        <v>349.53538241601143</v>
      </c>
    </row>
    <row r="2649" spans="1:12" x14ac:dyDescent="0.35">
      <c r="A2649" t="s">
        <v>153</v>
      </c>
      <c r="B2649">
        <v>72163310</v>
      </c>
      <c r="C2649" t="str">
        <f>VLOOKUP(B2649,[1]Sheet1!A$1:C$84,3,FALSE)</f>
        <v>Angles, Shapes and Sections of Iron or Non Alloy Steel</v>
      </c>
      <c r="D2649" t="s">
        <v>135</v>
      </c>
      <c r="E2649" t="s">
        <v>134</v>
      </c>
      <c r="F2649" t="s">
        <v>68</v>
      </c>
      <c r="G2649" t="s">
        <v>67</v>
      </c>
      <c r="H2649" t="s">
        <v>205</v>
      </c>
      <c r="I2649">
        <v>257613</v>
      </c>
      <c r="J2649">
        <v>668412</v>
      </c>
      <c r="K2649">
        <f t="shared" si="82"/>
        <v>668.41200000000003</v>
      </c>
      <c r="L2649">
        <f t="shared" si="83"/>
        <v>385.41049532324371</v>
      </c>
    </row>
    <row r="2650" spans="1:12" x14ac:dyDescent="0.35">
      <c r="A2650" t="s">
        <v>152</v>
      </c>
      <c r="B2650">
        <v>72163390</v>
      </c>
      <c r="C2650" t="str">
        <f>VLOOKUP(B2650,[1]Sheet1!A$1:C$84,3,FALSE)</f>
        <v>Angles, Shapes and Sections of Iron or Non Alloy Steel</v>
      </c>
      <c r="D2650" t="s">
        <v>72</v>
      </c>
      <c r="E2650" t="s">
        <v>93</v>
      </c>
      <c r="F2650" t="s">
        <v>68</v>
      </c>
      <c r="G2650" t="s">
        <v>85</v>
      </c>
      <c r="H2650" t="s">
        <v>205</v>
      </c>
      <c r="I2650">
        <v>102770</v>
      </c>
      <c r="J2650">
        <v>220483</v>
      </c>
      <c r="K2650">
        <f t="shared" si="82"/>
        <v>220.483</v>
      </c>
      <c r="L2650">
        <f t="shared" si="83"/>
        <v>466.11303365792372</v>
      </c>
    </row>
    <row r="2651" spans="1:12" x14ac:dyDescent="0.35">
      <c r="A2651" t="s">
        <v>152</v>
      </c>
      <c r="B2651">
        <v>72163390</v>
      </c>
      <c r="C2651" t="str">
        <f>VLOOKUP(B2651,[1]Sheet1!A$1:C$84,3,FALSE)</f>
        <v>Angles, Shapes and Sections of Iron or Non Alloy Steel</v>
      </c>
      <c r="D2651" t="s">
        <v>72</v>
      </c>
      <c r="E2651" t="s">
        <v>93</v>
      </c>
      <c r="F2651" t="s">
        <v>68</v>
      </c>
      <c r="G2651" t="s">
        <v>67</v>
      </c>
      <c r="H2651" t="s">
        <v>205</v>
      </c>
      <c r="I2651">
        <v>441839</v>
      </c>
      <c r="J2651">
        <v>895854</v>
      </c>
      <c r="K2651">
        <f t="shared" si="82"/>
        <v>895.85400000000004</v>
      </c>
      <c r="L2651">
        <f t="shared" si="83"/>
        <v>493.20424979963252</v>
      </c>
    </row>
    <row r="2652" spans="1:12" x14ac:dyDescent="0.35">
      <c r="A2652" t="s">
        <v>152</v>
      </c>
      <c r="B2652">
        <v>72163390</v>
      </c>
      <c r="C2652" t="str">
        <f>VLOOKUP(B2652,[1]Sheet1!A$1:C$84,3,FALSE)</f>
        <v>Angles, Shapes and Sections of Iron or Non Alloy Steel</v>
      </c>
      <c r="D2652" t="s">
        <v>92</v>
      </c>
      <c r="E2652" t="s">
        <v>91</v>
      </c>
      <c r="F2652" t="s">
        <v>68</v>
      </c>
      <c r="G2652" t="s">
        <v>85</v>
      </c>
      <c r="H2652" t="s">
        <v>205</v>
      </c>
      <c r="I2652">
        <v>1293629</v>
      </c>
      <c r="J2652">
        <v>2775356</v>
      </c>
      <c r="K2652">
        <f t="shared" si="82"/>
        <v>2775.3560000000002</v>
      </c>
      <c r="L2652">
        <f t="shared" si="83"/>
        <v>466.11281579732469</v>
      </c>
    </row>
    <row r="2653" spans="1:12" x14ac:dyDescent="0.35">
      <c r="A2653" t="s">
        <v>152</v>
      </c>
      <c r="B2653">
        <v>72163390</v>
      </c>
      <c r="C2653" t="str">
        <f>VLOOKUP(B2653,[1]Sheet1!A$1:C$84,3,FALSE)</f>
        <v>Angles, Shapes and Sections of Iron or Non Alloy Steel</v>
      </c>
      <c r="D2653" t="s">
        <v>92</v>
      </c>
      <c r="E2653" t="s">
        <v>91</v>
      </c>
      <c r="F2653" t="s">
        <v>68</v>
      </c>
      <c r="G2653" t="s">
        <v>67</v>
      </c>
      <c r="H2653" t="s">
        <v>205</v>
      </c>
      <c r="I2653">
        <v>17075140</v>
      </c>
      <c r="J2653">
        <v>39845627</v>
      </c>
      <c r="K2653">
        <f t="shared" si="82"/>
        <v>39845.627</v>
      </c>
      <c r="L2653">
        <f t="shared" si="83"/>
        <v>428.5323455946621</v>
      </c>
    </row>
    <row r="2654" spans="1:12" x14ac:dyDescent="0.35">
      <c r="A2654" t="s">
        <v>152</v>
      </c>
      <c r="B2654">
        <v>72163390</v>
      </c>
      <c r="C2654" t="str">
        <f>VLOOKUP(B2654,[1]Sheet1!A$1:C$84,3,FALSE)</f>
        <v>Angles, Shapes and Sections of Iron or Non Alloy Steel</v>
      </c>
      <c r="D2654" t="s">
        <v>87</v>
      </c>
      <c r="E2654" t="s">
        <v>86</v>
      </c>
      <c r="F2654" t="s">
        <v>68</v>
      </c>
      <c r="G2654" t="s">
        <v>85</v>
      </c>
      <c r="H2654" t="s">
        <v>205</v>
      </c>
      <c r="I2654">
        <v>52494</v>
      </c>
      <c r="J2654">
        <v>112621</v>
      </c>
      <c r="K2654">
        <f t="shared" si="82"/>
        <v>112.621</v>
      </c>
      <c r="L2654">
        <f t="shared" si="83"/>
        <v>466.11200397794374</v>
      </c>
    </row>
    <row r="2655" spans="1:12" x14ac:dyDescent="0.35">
      <c r="A2655" t="s">
        <v>152</v>
      </c>
      <c r="B2655">
        <v>72163390</v>
      </c>
      <c r="C2655" t="str">
        <f>VLOOKUP(B2655,[1]Sheet1!A$1:C$84,3,FALSE)</f>
        <v>Angles, Shapes and Sections of Iron or Non Alloy Steel</v>
      </c>
      <c r="D2655" t="s">
        <v>87</v>
      </c>
      <c r="E2655" t="s">
        <v>86</v>
      </c>
      <c r="F2655" t="s">
        <v>68</v>
      </c>
      <c r="G2655" t="s">
        <v>67</v>
      </c>
      <c r="H2655" t="s">
        <v>205</v>
      </c>
      <c r="I2655">
        <v>20110</v>
      </c>
      <c r="J2655">
        <v>16328</v>
      </c>
      <c r="K2655">
        <f t="shared" si="82"/>
        <v>16.327999999999999</v>
      </c>
      <c r="L2655">
        <f t="shared" si="83"/>
        <v>1231.626653601176</v>
      </c>
    </row>
    <row r="2656" spans="1:12" x14ac:dyDescent="0.35">
      <c r="A2656" t="s">
        <v>152</v>
      </c>
      <c r="B2656">
        <v>72163390</v>
      </c>
      <c r="C2656" t="str">
        <f>VLOOKUP(B2656,[1]Sheet1!A$1:C$84,3,FALSE)</f>
        <v>Angles, Shapes and Sections of Iron or Non Alloy Steel</v>
      </c>
      <c r="D2656" t="s">
        <v>80</v>
      </c>
      <c r="E2656" t="s">
        <v>79</v>
      </c>
      <c r="F2656" t="s">
        <v>68</v>
      </c>
      <c r="G2656" t="s">
        <v>85</v>
      </c>
      <c r="H2656" t="s">
        <v>205</v>
      </c>
      <c r="I2656">
        <v>869879</v>
      </c>
      <c r="J2656">
        <v>1866240</v>
      </c>
      <c r="K2656">
        <f t="shared" si="82"/>
        <v>1866.24</v>
      </c>
      <c r="L2656">
        <f t="shared" si="83"/>
        <v>466.11314729080931</v>
      </c>
    </row>
    <row r="2657" spans="1:12" x14ac:dyDescent="0.35">
      <c r="A2657" t="s">
        <v>152</v>
      </c>
      <c r="B2657">
        <v>72163390</v>
      </c>
      <c r="C2657" t="str">
        <f>VLOOKUP(B2657,[1]Sheet1!A$1:C$84,3,FALSE)</f>
        <v>Angles, Shapes and Sections of Iron or Non Alloy Steel</v>
      </c>
      <c r="D2657" t="s">
        <v>80</v>
      </c>
      <c r="E2657" t="s">
        <v>79</v>
      </c>
      <c r="F2657" t="s">
        <v>68</v>
      </c>
      <c r="G2657" t="s">
        <v>67</v>
      </c>
      <c r="H2657" t="s">
        <v>205</v>
      </c>
      <c r="I2657">
        <v>36783812</v>
      </c>
      <c r="J2657">
        <v>100469954</v>
      </c>
      <c r="K2657">
        <f t="shared" si="82"/>
        <v>100469.954</v>
      </c>
      <c r="L2657">
        <f t="shared" si="83"/>
        <v>366.1175359948906</v>
      </c>
    </row>
    <row r="2658" spans="1:12" x14ac:dyDescent="0.35">
      <c r="A2658" t="s">
        <v>152</v>
      </c>
      <c r="B2658">
        <v>72163390</v>
      </c>
      <c r="C2658" t="str">
        <f>VLOOKUP(B2658,[1]Sheet1!A$1:C$84,3,FALSE)</f>
        <v>Angles, Shapes and Sections of Iron or Non Alloy Steel</v>
      </c>
      <c r="D2658" t="s">
        <v>78</v>
      </c>
      <c r="E2658" t="s">
        <v>77</v>
      </c>
      <c r="F2658" t="s">
        <v>68</v>
      </c>
      <c r="G2658" t="s">
        <v>85</v>
      </c>
      <c r="H2658" t="s">
        <v>205</v>
      </c>
      <c r="I2658">
        <v>7325</v>
      </c>
      <c r="J2658">
        <v>15715</v>
      </c>
      <c r="K2658">
        <f t="shared" si="82"/>
        <v>15.715</v>
      </c>
      <c r="L2658">
        <f t="shared" si="83"/>
        <v>466.11517658288261</v>
      </c>
    </row>
    <row r="2659" spans="1:12" x14ac:dyDescent="0.35">
      <c r="A2659" t="s">
        <v>152</v>
      </c>
      <c r="B2659">
        <v>72163390</v>
      </c>
      <c r="C2659" t="str">
        <f>VLOOKUP(B2659,[1]Sheet1!A$1:C$84,3,FALSE)</f>
        <v>Angles, Shapes and Sections of Iron or Non Alloy Steel</v>
      </c>
      <c r="D2659" t="s">
        <v>78</v>
      </c>
      <c r="E2659" t="s">
        <v>77</v>
      </c>
      <c r="F2659" t="s">
        <v>68</v>
      </c>
      <c r="G2659" t="s">
        <v>67</v>
      </c>
      <c r="H2659" t="s">
        <v>205</v>
      </c>
      <c r="I2659">
        <v>4425</v>
      </c>
      <c r="J2659">
        <v>12744</v>
      </c>
      <c r="K2659">
        <f t="shared" si="82"/>
        <v>12.744</v>
      </c>
      <c r="L2659">
        <f t="shared" si="83"/>
        <v>347.22222222222223</v>
      </c>
    </row>
    <row r="2660" spans="1:12" x14ac:dyDescent="0.35">
      <c r="A2660" t="s">
        <v>152</v>
      </c>
      <c r="B2660">
        <v>72163390</v>
      </c>
      <c r="C2660" t="str">
        <f>VLOOKUP(B2660,[1]Sheet1!A$1:C$84,3,FALSE)</f>
        <v>Angles, Shapes and Sections of Iron or Non Alloy Steel</v>
      </c>
      <c r="D2660" t="s">
        <v>135</v>
      </c>
      <c r="E2660" t="s">
        <v>134</v>
      </c>
      <c r="F2660" t="s">
        <v>68</v>
      </c>
      <c r="G2660" t="s">
        <v>67</v>
      </c>
      <c r="H2660" t="s">
        <v>205</v>
      </c>
      <c r="I2660">
        <v>1926397</v>
      </c>
      <c r="J2660">
        <v>4385390</v>
      </c>
      <c r="K2660">
        <f t="shared" si="82"/>
        <v>4385.3900000000003</v>
      </c>
      <c r="L2660">
        <f t="shared" si="83"/>
        <v>439.27609631070436</v>
      </c>
    </row>
    <row r="2661" spans="1:12" x14ac:dyDescent="0.35">
      <c r="A2661" t="s">
        <v>151</v>
      </c>
      <c r="B2661">
        <v>72164010</v>
      </c>
      <c r="C2661" t="str">
        <f>VLOOKUP(B2661,[1]Sheet1!A$1:C$84,3,FALSE)</f>
        <v>Non Alloy and Other Alloy Merchant Bars and Light Sections</v>
      </c>
      <c r="D2661" t="s">
        <v>67</v>
      </c>
      <c r="E2661" t="s">
        <v>94</v>
      </c>
      <c r="F2661" t="s">
        <v>68</v>
      </c>
      <c r="G2661" t="s">
        <v>85</v>
      </c>
      <c r="H2661" t="s">
        <v>205</v>
      </c>
      <c r="I2661">
        <v>180493</v>
      </c>
      <c r="J2661">
        <v>367077</v>
      </c>
      <c r="K2661">
        <f t="shared" si="82"/>
        <v>367.077</v>
      </c>
      <c r="L2661">
        <f t="shared" si="83"/>
        <v>491.70337558604871</v>
      </c>
    </row>
    <row r="2662" spans="1:12" x14ac:dyDescent="0.35">
      <c r="A2662" t="s">
        <v>151</v>
      </c>
      <c r="B2662">
        <v>72164010</v>
      </c>
      <c r="C2662" t="str">
        <f>VLOOKUP(B2662,[1]Sheet1!A$1:C$84,3,FALSE)</f>
        <v>Non Alloy and Other Alloy Merchant Bars and Light Sections</v>
      </c>
      <c r="D2662" t="s">
        <v>67</v>
      </c>
      <c r="E2662" t="s">
        <v>94</v>
      </c>
      <c r="F2662" t="s">
        <v>68</v>
      </c>
      <c r="G2662" t="s">
        <v>67</v>
      </c>
      <c r="H2662" t="s">
        <v>205</v>
      </c>
      <c r="I2662">
        <v>454554</v>
      </c>
      <c r="J2662">
        <v>972981</v>
      </c>
      <c r="K2662">
        <f t="shared" si="82"/>
        <v>972.98099999999999</v>
      </c>
      <c r="L2662">
        <f t="shared" si="83"/>
        <v>467.17664579267222</v>
      </c>
    </row>
    <row r="2663" spans="1:12" x14ac:dyDescent="0.35">
      <c r="A2663" t="s">
        <v>151</v>
      </c>
      <c r="B2663">
        <v>72164010</v>
      </c>
      <c r="C2663" t="str">
        <f>VLOOKUP(B2663,[1]Sheet1!A$1:C$84,3,FALSE)</f>
        <v>Non Alloy and Other Alloy Merchant Bars and Light Sections</v>
      </c>
      <c r="D2663" t="s">
        <v>72</v>
      </c>
      <c r="E2663" t="s">
        <v>93</v>
      </c>
      <c r="F2663" t="s">
        <v>68</v>
      </c>
      <c r="G2663" t="s">
        <v>85</v>
      </c>
      <c r="H2663" t="s">
        <v>205</v>
      </c>
      <c r="I2663">
        <v>98380</v>
      </c>
      <c r="J2663">
        <v>200076</v>
      </c>
      <c r="K2663">
        <f t="shared" si="82"/>
        <v>200.07599999999999</v>
      </c>
      <c r="L2663">
        <f t="shared" si="83"/>
        <v>491.71314900337876</v>
      </c>
    </row>
    <row r="2664" spans="1:12" x14ac:dyDescent="0.35">
      <c r="A2664" t="s">
        <v>151</v>
      </c>
      <c r="B2664">
        <v>72164010</v>
      </c>
      <c r="C2664" t="str">
        <f>VLOOKUP(B2664,[1]Sheet1!A$1:C$84,3,FALSE)</f>
        <v>Non Alloy and Other Alloy Merchant Bars and Light Sections</v>
      </c>
      <c r="D2664" t="s">
        <v>72</v>
      </c>
      <c r="E2664" t="s">
        <v>93</v>
      </c>
      <c r="F2664" t="s">
        <v>68</v>
      </c>
      <c r="G2664" t="s">
        <v>67</v>
      </c>
      <c r="H2664" t="s">
        <v>205</v>
      </c>
      <c r="I2664">
        <v>787552</v>
      </c>
      <c r="J2664">
        <v>1655791</v>
      </c>
      <c r="K2664">
        <f t="shared" si="82"/>
        <v>1655.7909999999999</v>
      </c>
      <c r="L2664">
        <f t="shared" si="83"/>
        <v>475.6349080288515</v>
      </c>
    </row>
    <row r="2665" spans="1:12" x14ac:dyDescent="0.35">
      <c r="A2665" t="s">
        <v>151</v>
      </c>
      <c r="B2665">
        <v>72164010</v>
      </c>
      <c r="C2665" t="str">
        <f>VLOOKUP(B2665,[1]Sheet1!A$1:C$84,3,FALSE)</f>
        <v>Non Alloy and Other Alloy Merchant Bars and Light Sections</v>
      </c>
      <c r="D2665" t="s">
        <v>92</v>
      </c>
      <c r="E2665" t="s">
        <v>91</v>
      </c>
      <c r="F2665" t="s">
        <v>68</v>
      </c>
      <c r="G2665" t="s">
        <v>85</v>
      </c>
      <c r="H2665" t="s">
        <v>205</v>
      </c>
      <c r="I2665">
        <v>66164</v>
      </c>
      <c r="J2665">
        <v>134560</v>
      </c>
      <c r="K2665">
        <f t="shared" si="82"/>
        <v>134.56</v>
      </c>
      <c r="L2665">
        <f t="shared" si="83"/>
        <v>491.70630202140308</v>
      </c>
    </row>
    <row r="2666" spans="1:12" x14ac:dyDescent="0.35">
      <c r="A2666" t="s">
        <v>151</v>
      </c>
      <c r="B2666">
        <v>72164010</v>
      </c>
      <c r="C2666" t="str">
        <f>VLOOKUP(B2666,[1]Sheet1!A$1:C$84,3,FALSE)</f>
        <v>Non Alloy and Other Alloy Merchant Bars and Light Sections</v>
      </c>
      <c r="D2666" t="s">
        <v>92</v>
      </c>
      <c r="E2666" t="s">
        <v>91</v>
      </c>
      <c r="F2666" t="s">
        <v>68</v>
      </c>
      <c r="G2666" t="s">
        <v>67</v>
      </c>
      <c r="H2666" t="s">
        <v>205</v>
      </c>
      <c r="I2666">
        <v>890713</v>
      </c>
      <c r="J2666">
        <v>1816030</v>
      </c>
      <c r="K2666">
        <f t="shared" si="82"/>
        <v>1816.03</v>
      </c>
      <c r="L2666">
        <f t="shared" si="83"/>
        <v>490.47262435091932</v>
      </c>
    </row>
    <row r="2667" spans="1:12" x14ac:dyDescent="0.35">
      <c r="A2667" t="s">
        <v>151</v>
      </c>
      <c r="B2667">
        <v>72164010</v>
      </c>
      <c r="C2667" t="str">
        <f>VLOOKUP(B2667,[1]Sheet1!A$1:C$84,3,FALSE)</f>
        <v>Non Alloy and Other Alloy Merchant Bars and Light Sections</v>
      </c>
      <c r="D2667" t="s">
        <v>89</v>
      </c>
      <c r="E2667" t="s">
        <v>88</v>
      </c>
      <c r="F2667" t="s">
        <v>68</v>
      </c>
      <c r="G2667" t="s">
        <v>85</v>
      </c>
      <c r="H2667" t="s">
        <v>205</v>
      </c>
      <c r="I2667">
        <v>35205</v>
      </c>
      <c r="J2667">
        <v>71597</v>
      </c>
      <c r="K2667">
        <f t="shared" si="82"/>
        <v>71.596999999999994</v>
      </c>
      <c r="L2667">
        <f t="shared" si="83"/>
        <v>491.71054653127931</v>
      </c>
    </row>
    <row r="2668" spans="1:12" x14ac:dyDescent="0.35">
      <c r="A2668" t="s">
        <v>151</v>
      </c>
      <c r="B2668">
        <v>72164010</v>
      </c>
      <c r="C2668" t="str">
        <f>VLOOKUP(B2668,[1]Sheet1!A$1:C$84,3,FALSE)</f>
        <v>Non Alloy and Other Alloy Merchant Bars and Light Sections</v>
      </c>
      <c r="D2668" t="s">
        <v>89</v>
      </c>
      <c r="E2668" t="s">
        <v>88</v>
      </c>
      <c r="F2668" t="s">
        <v>68</v>
      </c>
      <c r="G2668" t="s">
        <v>67</v>
      </c>
      <c r="H2668" t="s">
        <v>205</v>
      </c>
      <c r="I2668">
        <v>70299</v>
      </c>
      <c r="J2668">
        <v>195514</v>
      </c>
      <c r="K2668">
        <f t="shared" si="82"/>
        <v>195.51400000000001</v>
      </c>
      <c r="L2668">
        <f t="shared" si="83"/>
        <v>359.55992921223032</v>
      </c>
    </row>
    <row r="2669" spans="1:12" x14ac:dyDescent="0.35">
      <c r="A2669" t="s">
        <v>151</v>
      </c>
      <c r="B2669">
        <v>72164010</v>
      </c>
      <c r="C2669" t="str">
        <f>VLOOKUP(B2669,[1]Sheet1!A$1:C$84,3,FALSE)</f>
        <v>Non Alloy and Other Alloy Merchant Bars and Light Sections</v>
      </c>
      <c r="D2669" t="s">
        <v>87</v>
      </c>
      <c r="E2669" t="s">
        <v>86</v>
      </c>
      <c r="F2669" t="s">
        <v>68</v>
      </c>
      <c r="G2669" t="s">
        <v>85</v>
      </c>
      <c r="H2669" t="s">
        <v>205</v>
      </c>
      <c r="I2669">
        <v>24801</v>
      </c>
      <c r="J2669">
        <v>50436</v>
      </c>
      <c r="K2669">
        <f t="shared" si="82"/>
        <v>50.436</v>
      </c>
      <c r="L2669">
        <f t="shared" si="83"/>
        <v>491.73209612181773</v>
      </c>
    </row>
    <row r="2670" spans="1:12" x14ac:dyDescent="0.35">
      <c r="A2670" t="s">
        <v>151</v>
      </c>
      <c r="B2670">
        <v>72164010</v>
      </c>
      <c r="C2670" t="str">
        <f>VLOOKUP(B2670,[1]Sheet1!A$1:C$84,3,FALSE)</f>
        <v>Non Alloy and Other Alloy Merchant Bars and Light Sections</v>
      </c>
      <c r="D2670" t="s">
        <v>87</v>
      </c>
      <c r="E2670" t="s">
        <v>86</v>
      </c>
      <c r="F2670" t="s">
        <v>68</v>
      </c>
      <c r="G2670" t="s">
        <v>67</v>
      </c>
      <c r="H2670" t="s">
        <v>205</v>
      </c>
      <c r="I2670">
        <v>34621</v>
      </c>
      <c r="J2670">
        <v>72326</v>
      </c>
      <c r="K2670">
        <f t="shared" si="82"/>
        <v>72.325999999999993</v>
      </c>
      <c r="L2670">
        <f t="shared" si="83"/>
        <v>478.67986616154639</v>
      </c>
    </row>
    <row r="2671" spans="1:12" x14ac:dyDescent="0.35">
      <c r="A2671" t="s">
        <v>151</v>
      </c>
      <c r="B2671">
        <v>72164010</v>
      </c>
      <c r="C2671" t="str">
        <f>VLOOKUP(B2671,[1]Sheet1!A$1:C$84,3,FALSE)</f>
        <v>Non Alloy and Other Alloy Merchant Bars and Light Sections</v>
      </c>
      <c r="D2671" t="s">
        <v>80</v>
      </c>
      <c r="E2671" t="s">
        <v>79</v>
      </c>
      <c r="F2671" t="s">
        <v>68</v>
      </c>
      <c r="G2671" t="s">
        <v>85</v>
      </c>
      <c r="H2671" t="s">
        <v>205</v>
      </c>
      <c r="I2671">
        <v>24309</v>
      </c>
      <c r="J2671">
        <v>49441</v>
      </c>
      <c r="K2671">
        <f t="shared" si="82"/>
        <v>49.441000000000003</v>
      </c>
      <c r="L2671">
        <f t="shared" si="83"/>
        <v>491.67694828179037</v>
      </c>
    </row>
    <row r="2672" spans="1:12" x14ac:dyDescent="0.35">
      <c r="A2672" t="s">
        <v>151</v>
      </c>
      <c r="B2672">
        <v>72164010</v>
      </c>
      <c r="C2672" t="str">
        <f>VLOOKUP(B2672,[1]Sheet1!A$1:C$84,3,FALSE)</f>
        <v>Non Alloy and Other Alloy Merchant Bars and Light Sections</v>
      </c>
      <c r="D2672" t="s">
        <v>80</v>
      </c>
      <c r="E2672" t="s">
        <v>79</v>
      </c>
      <c r="F2672" t="s">
        <v>68</v>
      </c>
      <c r="G2672" t="s">
        <v>67</v>
      </c>
      <c r="H2672" t="s">
        <v>205</v>
      </c>
      <c r="I2672">
        <v>1119010</v>
      </c>
      <c r="J2672">
        <v>2969702</v>
      </c>
      <c r="K2672">
        <f t="shared" si="82"/>
        <v>2969.7020000000002</v>
      </c>
      <c r="L2672">
        <f t="shared" si="83"/>
        <v>376.80885152786374</v>
      </c>
    </row>
    <row r="2673" spans="1:12" x14ac:dyDescent="0.35">
      <c r="A2673" t="s">
        <v>151</v>
      </c>
      <c r="B2673">
        <v>72164010</v>
      </c>
      <c r="C2673" t="str">
        <f>VLOOKUP(B2673,[1]Sheet1!A$1:C$84,3,FALSE)</f>
        <v>Non Alloy and Other Alloy Merchant Bars and Light Sections</v>
      </c>
      <c r="D2673" t="s">
        <v>135</v>
      </c>
      <c r="E2673" t="s">
        <v>134</v>
      </c>
      <c r="F2673" t="s">
        <v>68</v>
      </c>
      <c r="G2673" t="s">
        <v>67</v>
      </c>
      <c r="H2673" t="s">
        <v>205</v>
      </c>
      <c r="I2673">
        <v>273166</v>
      </c>
      <c r="J2673">
        <v>604463</v>
      </c>
      <c r="K2673">
        <f t="shared" si="82"/>
        <v>604.46299999999997</v>
      </c>
      <c r="L2673">
        <f t="shared" si="83"/>
        <v>451.91517098647893</v>
      </c>
    </row>
    <row r="2674" spans="1:12" x14ac:dyDescent="0.35">
      <c r="A2674" t="s">
        <v>151</v>
      </c>
      <c r="B2674">
        <v>72164010</v>
      </c>
      <c r="C2674" t="str">
        <f>VLOOKUP(B2674,[1]Sheet1!A$1:C$84,3,FALSE)</f>
        <v>Non Alloy and Other Alloy Merchant Bars and Light Sections</v>
      </c>
      <c r="D2674" t="s">
        <v>97</v>
      </c>
      <c r="E2674" t="s">
        <v>96</v>
      </c>
      <c r="F2674" t="s">
        <v>68</v>
      </c>
      <c r="G2674" t="s">
        <v>85</v>
      </c>
      <c r="H2674" t="s">
        <v>205</v>
      </c>
      <c r="I2674">
        <v>1777</v>
      </c>
      <c r="J2674">
        <v>3614</v>
      </c>
      <c r="K2674">
        <f t="shared" si="82"/>
        <v>3.6139999999999999</v>
      </c>
      <c r="L2674">
        <f t="shared" si="83"/>
        <v>491.69894853348092</v>
      </c>
    </row>
    <row r="2675" spans="1:12" x14ac:dyDescent="0.35">
      <c r="A2675" t="s">
        <v>151</v>
      </c>
      <c r="B2675">
        <v>72164010</v>
      </c>
      <c r="C2675" t="str">
        <f>VLOOKUP(B2675,[1]Sheet1!A$1:C$84,3,FALSE)</f>
        <v>Non Alloy and Other Alloy Merchant Bars and Light Sections</v>
      </c>
      <c r="D2675" t="s">
        <v>97</v>
      </c>
      <c r="E2675" t="s">
        <v>96</v>
      </c>
      <c r="F2675" t="s">
        <v>68</v>
      </c>
      <c r="G2675" t="s">
        <v>67</v>
      </c>
      <c r="H2675" t="s">
        <v>205</v>
      </c>
      <c r="I2675">
        <v>690</v>
      </c>
      <c r="J2675">
        <v>691</v>
      </c>
      <c r="K2675">
        <f t="shared" si="82"/>
        <v>0.69099999999999995</v>
      </c>
      <c r="L2675">
        <f t="shared" si="83"/>
        <v>998.55282199710575</v>
      </c>
    </row>
    <row r="2676" spans="1:12" x14ac:dyDescent="0.35">
      <c r="A2676" t="s">
        <v>151</v>
      </c>
      <c r="B2676">
        <v>72164010</v>
      </c>
      <c r="C2676" t="str">
        <f>VLOOKUP(B2676,[1]Sheet1!A$1:C$84,3,FALSE)</f>
        <v>Non Alloy and Other Alloy Merchant Bars and Light Sections</v>
      </c>
      <c r="D2676" t="s">
        <v>74</v>
      </c>
      <c r="E2676" t="s">
        <v>73</v>
      </c>
      <c r="F2676" t="s">
        <v>68</v>
      </c>
      <c r="G2676" t="s">
        <v>85</v>
      </c>
      <c r="H2676" t="s">
        <v>205</v>
      </c>
      <c r="I2676">
        <v>31881</v>
      </c>
      <c r="J2676">
        <v>64838</v>
      </c>
      <c r="K2676">
        <f t="shared" si="82"/>
        <v>64.837999999999994</v>
      </c>
      <c r="L2676">
        <f t="shared" si="83"/>
        <v>491.70239674265093</v>
      </c>
    </row>
    <row r="2677" spans="1:12" x14ac:dyDescent="0.35">
      <c r="A2677" t="s">
        <v>151</v>
      </c>
      <c r="B2677">
        <v>72164010</v>
      </c>
      <c r="C2677" t="str">
        <f>VLOOKUP(B2677,[1]Sheet1!A$1:C$84,3,FALSE)</f>
        <v>Non Alloy and Other Alloy Merchant Bars and Light Sections</v>
      </c>
      <c r="D2677" t="s">
        <v>74</v>
      </c>
      <c r="E2677" t="s">
        <v>73</v>
      </c>
      <c r="F2677" t="s">
        <v>68</v>
      </c>
      <c r="G2677" t="s">
        <v>67</v>
      </c>
      <c r="H2677" t="s">
        <v>205</v>
      </c>
      <c r="I2677">
        <v>18072</v>
      </c>
      <c r="J2677">
        <v>48700</v>
      </c>
      <c r="K2677">
        <f t="shared" si="82"/>
        <v>48.7</v>
      </c>
      <c r="L2677">
        <f t="shared" si="83"/>
        <v>371.08829568788497</v>
      </c>
    </row>
    <row r="2678" spans="1:12" x14ac:dyDescent="0.35">
      <c r="A2678" t="s">
        <v>150</v>
      </c>
      <c r="B2678">
        <v>72164090</v>
      </c>
      <c r="C2678" t="str">
        <f>VLOOKUP(B2678,[1]Sheet1!A$1:C$84,3,FALSE)</f>
        <v>Non Alloy and Other Alloy Merchant Bars and Light Sections</v>
      </c>
      <c r="D2678" t="s">
        <v>67</v>
      </c>
      <c r="E2678" t="s">
        <v>94</v>
      </c>
      <c r="F2678" t="s">
        <v>68</v>
      </c>
      <c r="G2678" t="s">
        <v>85</v>
      </c>
      <c r="H2678" t="s">
        <v>205</v>
      </c>
      <c r="I2678">
        <v>1014</v>
      </c>
      <c r="J2678">
        <v>1278</v>
      </c>
      <c r="K2678">
        <f t="shared" si="82"/>
        <v>1.278</v>
      </c>
      <c r="L2678">
        <f t="shared" si="83"/>
        <v>793.42723004694835</v>
      </c>
    </row>
    <row r="2679" spans="1:12" x14ac:dyDescent="0.35">
      <c r="A2679" t="s">
        <v>150</v>
      </c>
      <c r="B2679">
        <v>72164090</v>
      </c>
      <c r="C2679" t="str">
        <f>VLOOKUP(B2679,[1]Sheet1!A$1:C$84,3,FALSE)</f>
        <v>Non Alloy and Other Alloy Merchant Bars and Light Sections</v>
      </c>
      <c r="D2679" t="s">
        <v>67</v>
      </c>
      <c r="E2679" t="s">
        <v>94</v>
      </c>
      <c r="F2679" t="s">
        <v>68</v>
      </c>
      <c r="G2679" t="s">
        <v>67</v>
      </c>
      <c r="H2679" t="s">
        <v>205</v>
      </c>
      <c r="I2679">
        <v>3003</v>
      </c>
      <c r="J2679">
        <v>8170</v>
      </c>
      <c r="K2679">
        <f t="shared" si="82"/>
        <v>8.17</v>
      </c>
      <c r="L2679">
        <f t="shared" si="83"/>
        <v>367.56425948592414</v>
      </c>
    </row>
    <row r="2680" spans="1:12" x14ac:dyDescent="0.35">
      <c r="A2680" t="s">
        <v>150</v>
      </c>
      <c r="B2680">
        <v>72164090</v>
      </c>
      <c r="C2680" t="str">
        <f>VLOOKUP(B2680,[1]Sheet1!A$1:C$84,3,FALSE)</f>
        <v>Non Alloy and Other Alloy Merchant Bars and Light Sections</v>
      </c>
      <c r="D2680" t="s">
        <v>92</v>
      </c>
      <c r="E2680" t="s">
        <v>91</v>
      </c>
      <c r="F2680" t="s">
        <v>68</v>
      </c>
      <c r="G2680" t="s">
        <v>85</v>
      </c>
      <c r="H2680" t="s">
        <v>205</v>
      </c>
      <c r="I2680">
        <v>609</v>
      </c>
      <c r="J2680">
        <v>768</v>
      </c>
      <c r="K2680">
        <f t="shared" si="82"/>
        <v>0.76800000000000002</v>
      </c>
      <c r="L2680">
        <f t="shared" si="83"/>
        <v>792.96875</v>
      </c>
    </row>
    <row r="2681" spans="1:12" x14ac:dyDescent="0.35">
      <c r="A2681" t="s">
        <v>150</v>
      </c>
      <c r="B2681">
        <v>72164090</v>
      </c>
      <c r="C2681" t="str">
        <f>VLOOKUP(B2681,[1]Sheet1!A$1:C$84,3,FALSE)</f>
        <v>Non Alloy and Other Alloy Merchant Bars and Light Sections</v>
      </c>
      <c r="D2681" t="s">
        <v>92</v>
      </c>
      <c r="E2681" t="s">
        <v>91</v>
      </c>
      <c r="F2681" t="s">
        <v>68</v>
      </c>
      <c r="G2681" t="s">
        <v>67</v>
      </c>
      <c r="H2681" t="s">
        <v>205</v>
      </c>
      <c r="I2681">
        <v>7951</v>
      </c>
      <c r="J2681">
        <v>14397</v>
      </c>
      <c r="K2681">
        <f t="shared" si="82"/>
        <v>14.397</v>
      </c>
      <c r="L2681">
        <f t="shared" si="83"/>
        <v>552.26783357643956</v>
      </c>
    </row>
    <row r="2682" spans="1:12" x14ac:dyDescent="0.35">
      <c r="A2682" t="s">
        <v>149</v>
      </c>
      <c r="B2682">
        <v>72165010</v>
      </c>
      <c r="C2682" t="str">
        <f>VLOOKUP(B2682,[1]Sheet1!A$1:C$84,3,FALSE)</f>
        <v>Non Alloy and Other Alloy Merchant Bars and Light Sections</v>
      </c>
      <c r="D2682" t="s">
        <v>67</v>
      </c>
      <c r="E2682" t="s">
        <v>94</v>
      </c>
      <c r="F2682" t="s">
        <v>68</v>
      </c>
      <c r="G2682" t="s">
        <v>85</v>
      </c>
      <c r="H2682" t="s">
        <v>205</v>
      </c>
      <c r="I2682">
        <v>12</v>
      </c>
      <c r="J2682">
        <v>25</v>
      </c>
      <c r="K2682">
        <f t="shared" si="82"/>
        <v>2.5000000000000001E-2</v>
      </c>
      <c r="L2682">
        <f t="shared" si="83"/>
        <v>480</v>
      </c>
    </row>
    <row r="2683" spans="1:12" x14ac:dyDescent="0.35">
      <c r="A2683" t="s">
        <v>149</v>
      </c>
      <c r="B2683">
        <v>72165010</v>
      </c>
      <c r="C2683" t="str">
        <f>VLOOKUP(B2683,[1]Sheet1!A$1:C$84,3,FALSE)</f>
        <v>Non Alloy and Other Alloy Merchant Bars and Light Sections</v>
      </c>
      <c r="D2683" t="s">
        <v>67</v>
      </c>
      <c r="E2683" t="s">
        <v>94</v>
      </c>
      <c r="F2683" t="s">
        <v>68</v>
      </c>
      <c r="G2683" t="s">
        <v>67</v>
      </c>
      <c r="H2683" t="s">
        <v>205</v>
      </c>
      <c r="I2683">
        <v>165</v>
      </c>
      <c r="J2683">
        <v>7</v>
      </c>
      <c r="K2683">
        <f t="shared" si="82"/>
        <v>7.0000000000000001E-3</v>
      </c>
      <c r="L2683">
        <f t="shared" si="83"/>
        <v>23571.428571428572</v>
      </c>
    </row>
    <row r="2684" spans="1:12" x14ac:dyDescent="0.35">
      <c r="A2684" t="s">
        <v>149</v>
      </c>
      <c r="B2684">
        <v>72165010</v>
      </c>
      <c r="C2684" t="str">
        <f>VLOOKUP(B2684,[1]Sheet1!A$1:C$84,3,FALSE)</f>
        <v>Non Alloy and Other Alloy Merchant Bars and Light Sections</v>
      </c>
      <c r="D2684" t="s">
        <v>72</v>
      </c>
      <c r="E2684" t="s">
        <v>93</v>
      </c>
      <c r="F2684" t="s">
        <v>68</v>
      </c>
      <c r="G2684" t="s">
        <v>85</v>
      </c>
      <c r="H2684" t="s">
        <v>205</v>
      </c>
      <c r="I2684">
        <v>17</v>
      </c>
      <c r="J2684">
        <v>36</v>
      </c>
      <c r="K2684">
        <f t="shared" si="82"/>
        <v>3.5999999999999997E-2</v>
      </c>
      <c r="L2684">
        <f t="shared" si="83"/>
        <v>472.22222222222229</v>
      </c>
    </row>
    <row r="2685" spans="1:12" x14ac:dyDescent="0.35">
      <c r="A2685" t="s">
        <v>149</v>
      </c>
      <c r="B2685">
        <v>72165010</v>
      </c>
      <c r="C2685" t="str">
        <f>VLOOKUP(B2685,[1]Sheet1!A$1:C$84,3,FALSE)</f>
        <v>Non Alloy and Other Alloy Merchant Bars and Light Sections</v>
      </c>
      <c r="D2685" t="s">
        <v>72</v>
      </c>
      <c r="E2685" t="s">
        <v>93</v>
      </c>
      <c r="F2685" t="s">
        <v>68</v>
      </c>
      <c r="G2685" t="s">
        <v>67</v>
      </c>
      <c r="H2685" t="s">
        <v>205</v>
      </c>
      <c r="I2685">
        <v>50</v>
      </c>
      <c r="J2685">
        <v>60</v>
      </c>
      <c r="K2685">
        <f t="shared" si="82"/>
        <v>0.06</v>
      </c>
      <c r="L2685">
        <f t="shared" si="83"/>
        <v>833.33333333333337</v>
      </c>
    </row>
    <row r="2686" spans="1:12" x14ac:dyDescent="0.35">
      <c r="A2686" t="s">
        <v>149</v>
      </c>
      <c r="B2686">
        <v>72165010</v>
      </c>
      <c r="C2686" t="str">
        <f>VLOOKUP(B2686,[1]Sheet1!A$1:C$84,3,FALSE)</f>
        <v>Non Alloy and Other Alloy Merchant Bars and Light Sections</v>
      </c>
      <c r="D2686" t="s">
        <v>92</v>
      </c>
      <c r="E2686" t="s">
        <v>91</v>
      </c>
      <c r="F2686" t="s">
        <v>68</v>
      </c>
      <c r="G2686" t="s">
        <v>85</v>
      </c>
      <c r="H2686" t="s">
        <v>205</v>
      </c>
      <c r="I2686">
        <v>311</v>
      </c>
      <c r="J2686">
        <v>661</v>
      </c>
      <c r="K2686">
        <f t="shared" si="82"/>
        <v>0.66100000000000003</v>
      </c>
      <c r="L2686">
        <f t="shared" si="83"/>
        <v>470.49924357034791</v>
      </c>
    </row>
    <row r="2687" spans="1:12" x14ac:dyDescent="0.35">
      <c r="A2687" t="s">
        <v>149</v>
      </c>
      <c r="B2687">
        <v>72165010</v>
      </c>
      <c r="C2687" t="str">
        <f>VLOOKUP(B2687,[1]Sheet1!A$1:C$84,3,FALSE)</f>
        <v>Non Alloy and Other Alloy Merchant Bars and Light Sections</v>
      </c>
      <c r="D2687" t="s">
        <v>92</v>
      </c>
      <c r="E2687" t="s">
        <v>91</v>
      </c>
      <c r="F2687" t="s">
        <v>68</v>
      </c>
      <c r="G2687" t="s">
        <v>67</v>
      </c>
      <c r="H2687" t="s">
        <v>205</v>
      </c>
      <c r="I2687">
        <v>3852</v>
      </c>
      <c r="J2687">
        <v>4506</v>
      </c>
      <c r="K2687">
        <f t="shared" si="82"/>
        <v>4.5060000000000002</v>
      </c>
      <c r="L2687">
        <f t="shared" si="83"/>
        <v>854.86018641810915</v>
      </c>
    </row>
    <row r="2688" spans="1:12" x14ac:dyDescent="0.35">
      <c r="A2688" t="s">
        <v>149</v>
      </c>
      <c r="B2688">
        <v>72165010</v>
      </c>
      <c r="C2688" t="str">
        <f>VLOOKUP(B2688,[1]Sheet1!A$1:C$84,3,FALSE)</f>
        <v>Non Alloy and Other Alloy Merchant Bars and Light Sections</v>
      </c>
      <c r="D2688" t="s">
        <v>87</v>
      </c>
      <c r="E2688" t="s">
        <v>86</v>
      </c>
      <c r="F2688" t="s">
        <v>68</v>
      </c>
      <c r="G2688" t="s">
        <v>85</v>
      </c>
      <c r="H2688" t="s">
        <v>205</v>
      </c>
      <c r="I2688">
        <v>138481</v>
      </c>
      <c r="J2688">
        <v>294072</v>
      </c>
      <c r="K2688">
        <f t="shared" si="82"/>
        <v>294.072</v>
      </c>
      <c r="L2688">
        <f t="shared" si="83"/>
        <v>470.90848499687149</v>
      </c>
    </row>
    <row r="2689" spans="1:12" x14ac:dyDescent="0.35">
      <c r="A2689" t="s">
        <v>149</v>
      </c>
      <c r="B2689">
        <v>72165010</v>
      </c>
      <c r="C2689" t="str">
        <f>VLOOKUP(B2689,[1]Sheet1!A$1:C$84,3,FALSE)</f>
        <v>Non Alloy and Other Alloy Merchant Bars and Light Sections</v>
      </c>
      <c r="D2689" t="s">
        <v>87</v>
      </c>
      <c r="E2689" t="s">
        <v>86</v>
      </c>
      <c r="F2689" t="s">
        <v>68</v>
      </c>
      <c r="G2689" t="s">
        <v>67</v>
      </c>
      <c r="H2689" t="s">
        <v>205</v>
      </c>
      <c r="I2689">
        <v>227186</v>
      </c>
      <c r="J2689">
        <v>188650</v>
      </c>
      <c r="K2689">
        <f t="shared" si="82"/>
        <v>188.65</v>
      </c>
      <c r="L2689">
        <f t="shared" si="83"/>
        <v>1204.2724622316459</v>
      </c>
    </row>
    <row r="2690" spans="1:12" x14ac:dyDescent="0.35">
      <c r="A2690" t="s">
        <v>149</v>
      </c>
      <c r="B2690">
        <v>72165010</v>
      </c>
      <c r="C2690" t="str">
        <f>VLOOKUP(B2690,[1]Sheet1!A$1:C$84,3,FALSE)</f>
        <v>Non Alloy and Other Alloy Merchant Bars and Light Sections</v>
      </c>
      <c r="D2690" t="s">
        <v>78</v>
      </c>
      <c r="E2690" t="s">
        <v>77</v>
      </c>
      <c r="F2690" t="s">
        <v>68</v>
      </c>
      <c r="G2690" t="s">
        <v>85</v>
      </c>
      <c r="H2690" t="s">
        <v>205</v>
      </c>
      <c r="I2690">
        <v>259</v>
      </c>
      <c r="J2690">
        <v>550</v>
      </c>
      <c r="K2690">
        <f t="shared" ref="K2690:K2753" si="84">J2690/1000</f>
        <v>0.55000000000000004</v>
      </c>
      <c r="L2690">
        <f t="shared" ref="L2690:L2753" si="85">I2690/K2690</f>
        <v>470.90909090909088</v>
      </c>
    </row>
    <row r="2691" spans="1:12" x14ac:dyDescent="0.35">
      <c r="A2691" t="s">
        <v>149</v>
      </c>
      <c r="B2691">
        <v>72165010</v>
      </c>
      <c r="C2691" t="str">
        <f>VLOOKUP(B2691,[1]Sheet1!A$1:C$84,3,FALSE)</f>
        <v>Non Alloy and Other Alloy Merchant Bars and Light Sections</v>
      </c>
      <c r="D2691" t="s">
        <v>78</v>
      </c>
      <c r="E2691" t="s">
        <v>77</v>
      </c>
      <c r="F2691" t="s">
        <v>68</v>
      </c>
      <c r="G2691" t="s">
        <v>67</v>
      </c>
      <c r="H2691" t="s">
        <v>205</v>
      </c>
      <c r="I2691">
        <v>375</v>
      </c>
      <c r="J2691">
        <v>3</v>
      </c>
      <c r="K2691">
        <f t="shared" si="84"/>
        <v>3.0000000000000001E-3</v>
      </c>
      <c r="L2691">
        <f t="shared" si="85"/>
        <v>125000</v>
      </c>
    </row>
    <row r="2692" spans="1:12" x14ac:dyDescent="0.35">
      <c r="A2692" t="s">
        <v>148</v>
      </c>
      <c r="B2692">
        <v>72165091</v>
      </c>
      <c r="C2692" t="str">
        <f>VLOOKUP(B2692,[1]Sheet1!A$1:C$84,3,FALSE)</f>
        <v>Non Alloy and Other Alloy Merchant Bars and Light Sections</v>
      </c>
      <c r="D2692" t="s">
        <v>67</v>
      </c>
      <c r="E2692" t="s">
        <v>94</v>
      </c>
      <c r="F2692" t="s">
        <v>68</v>
      </c>
      <c r="G2692" t="s">
        <v>85</v>
      </c>
      <c r="H2692" t="s">
        <v>205</v>
      </c>
      <c r="I2692">
        <v>20</v>
      </c>
      <c r="J2692">
        <v>30</v>
      </c>
      <c r="K2692">
        <f t="shared" si="84"/>
        <v>0.03</v>
      </c>
      <c r="L2692">
        <f t="shared" si="85"/>
        <v>666.66666666666674</v>
      </c>
    </row>
    <row r="2693" spans="1:12" x14ac:dyDescent="0.35">
      <c r="A2693" t="s">
        <v>148</v>
      </c>
      <c r="B2693">
        <v>72165091</v>
      </c>
      <c r="C2693" t="str">
        <f>VLOOKUP(B2693,[1]Sheet1!A$1:C$84,3,FALSE)</f>
        <v>Non Alloy and Other Alloy Merchant Bars and Light Sections</v>
      </c>
      <c r="D2693" t="s">
        <v>67</v>
      </c>
      <c r="E2693" t="s">
        <v>94</v>
      </c>
      <c r="F2693" t="s">
        <v>68</v>
      </c>
      <c r="G2693" t="s">
        <v>67</v>
      </c>
      <c r="H2693" t="s">
        <v>205</v>
      </c>
      <c r="I2693">
        <v>14</v>
      </c>
      <c r="J2693">
        <v>1</v>
      </c>
      <c r="K2693">
        <f t="shared" si="84"/>
        <v>1E-3</v>
      </c>
      <c r="L2693">
        <f t="shared" si="85"/>
        <v>14000</v>
      </c>
    </row>
    <row r="2694" spans="1:12" x14ac:dyDescent="0.35">
      <c r="A2694" t="s">
        <v>148</v>
      </c>
      <c r="B2694">
        <v>72165091</v>
      </c>
      <c r="C2694" t="str">
        <f>VLOOKUP(B2694,[1]Sheet1!A$1:C$84,3,FALSE)</f>
        <v>Non Alloy and Other Alloy Merchant Bars and Light Sections</v>
      </c>
      <c r="D2694" t="s">
        <v>72</v>
      </c>
      <c r="E2694" t="s">
        <v>93</v>
      </c>
      <c r="F2694" t="s">
        <v>68</v>
      </c>
      <c r="G2694" t="s">
        <v>85</v>
      </c>
      <c r="H2694" t="s">
        <v>205</v>
      </c>
      <c r="I2694">
        <v>11462</v>
      </c>
      <c r="J2694">
        <v>17173</v>
      </c>
      <c r="K2694">
        <f t="shared" si="84"/>
        <v>17.172999999999998</v>
      </c>
      <c r="L2694">
        <f t="shared" si="85"/>
        <v>667.44307925231476</v>
      </c>
    </row>
    <row r="2695" spans="1:12" x14ac:dyDescent="0.35">
      <c r="A2695" t="s">
        <v>148</v>
      </c>
      <c r="B2695">
        <v>72165091</v>
      </c>
      <c r="C2695" t="str">
        <f>VLOOKUP(B2695,[1]Sheet1!A$1:C$84,3,FALSE)</f>
        <v>Non Alloy and Other Alloy Merchant Bars and Light Sections</v>
      </c>
      <c r="D2695" t="s">
        <v>72</v>
      </c>
      <c r="E2695" t="s">
        <v>93</v>
      </c>
      <c r="F2695" t="s">
        <v>68</v>
      </c>
      <c r="G2695" t="s">
        <v>67</v>
      </c>
      <c r="H2695" t="s">
        <v>205</v>
      </c>
      <c r="I2695">
        <v>44726</v>
      </c>
      <c r="J2695">
        <v>68779</v>
      </c>
      <c r="K2695">
        <f t="shared" si="84"/>
        <v>68.778999999999996</v>
      </c>
      <c r="L2695">
        <f t="shared" si="85"/>
        <v>650.28569766934675</v>
      </c>
    </row>
    <row r="2696" spans="1:12" x14ac:dyDescent="0.35">
      <c r="A2696" t="s">
        <v>148</v>
      </c>
      <c r="B2696">
        <v>72165091</v>
      </c>
      <c r="C2696" t="str">
        <f>VLOOKUP(B2696,[1]Sheet1!A$1:C$84,3,FALSE)</f>
        <v>Non Alloy and Other Alloy Merchant Bars and Light Sections</v>
      </c>
      <c r="D2696" t="s">
        <v>92</v>
      </c>
      <c r="E2696" t="s">
        <v>91</v>
      </c>
      <c r="F2696" t="s">
        <v>68</v>
      </c>
      <c r="G2696" t="s">
        <v>85</v>
      </c>
      <c r="H2696" t="s">
        <v>205</v>
      </c>
      <c r="I2696">
        <v>1070</v>
      </c>
      <c r="J2696">
        <v>1604</v>
      </c>
      <c r="K2696">
        <f t="shared" si="84"/>
        <v>1.6040000000000001</v>
      </c>
      <c r="L2696">
        <f t="shared" si="85"/>
        <v>667.08229426433911</v>
      </c>
    </row>
    <row r="2697" spans="1:12" x14ac:dyDescent="0.35">
      <c r="A2697" t="s">
        <v>148</v>
      </c>
      <c r="B2697">
        <v>72165091</v>
      </c>
      <c r="C2697" t="str">
        <f>VLOOKUP(B2697,[1]Sheet1!A$1:C$84,3,FALSE)</f>
        <v>Non Alloy and Other Alloy Merchant Bars and Light Sections</v>
      </c>
      <c r="D2697" t="s">
        <v>92</v>
      </c>
      <c r="E2697" t="s">
        <v>91</v>
      </c>
      <c r="F2697" t="s">
        <v>68</v>
      </c>
      <c r="G2697" t="s">
        <v>67</v>
      </c>
      <c r="H2697" t="s">
        <v>205</v>
      </c>
      <c r="I2697">
        <v>16053</v>
      </c>
      <c r="J2697">
        <v>21911</v>
      </c>
      <c r="K2697">
        <f t="shared" si="84"/>
        <v>21.911000000000001</v>
      </c>
      <c r="L2697">
        <f t="shared" si="85"/>
        <v>732.64570307151655</v>
      </c>
    </row>
    <row r="2698" spans="1:12" x14ac:dyDescent="0.35">
      <c r="A2698" t="s">
        <v>148</v>
      </c>
      <c r="B2698">
        <v>72165091</v>
      </c>
      <c r="C2698" t="str">
        <f>VLOOKUP(B2698,[1]Sheet1!A$1:C$84,3,FALSE)</f>
        <v>Non Alloy and Other Alloy Merchant Bars and Light Sections</v>
      </c>
      <c r="D2698" t="s">
        <v>80</v>
      </c>
      <c r="E2698" t="s">
        <v>79</v>
      </c>
      <c r="F2698" t="s">
        <v>68</v>
      </c>
      <c r="G2698" t="s">
        <v>85</v>
      </c>
      <c r="H2698" t="s">
        <v>205</v>
      </c>
      <c r="I2698">
        <v>6288</v>
      </c>
      <c r="J2698">
        <v>9422</v>
      </c>
      <c r="K2698">
        <f t="shared" si="84"/>
        <v>9.4220000000000006</v>
      </c>
      <c r="L2698">
        <f t="shared" si="85"/>
        <v>667.37423052430472</v>
      </c>
    </row>
    <row r="2699" spans="1:12" x14ac:dyDescent="0.35">
      <c r="A2699" t="s">
        <v>148</v>
      </c>
      <c r="B2699">
        <v>72165091</v>
      </c>
      <c r="C2699" t="str">
        <f>VLOOKUP(B2699,[1]Sheet1!A$1:C$84,3,FALSE)</f>
        <v>Non Alloy and Other Alloy Merchant Bars and Light Sections</v>
      </c>
      <c r="D2699" t="s">
        <v>80</v>
      </c>
      <c r="E2699" t="s">
        <v>79</v>
      </c>
      <c r="F2699" t="s">
        <v>68</v>
      </c>
      <c r="G2699" t="s">
        <v>67</v>
      </c>
      <c r="H2699" t="s">
        <v>205</v>
      </c>
      <c r="I2699">
        <v>251728</v>
      </c>
      <c r="J2699">
        <v>374381</v>
      </c>
      <c r="K2699">
        <f t="shared" si="84"/>
        <v>374.38099999999997</v>
      </c>
      <c r="L2699">
        <f t="shared" si="85"/>
        <v>672.38454942959186</v>
      </c>
    </row>
    <row r="2700" spans="1:12" x14ac:dyDescent="0.35">
      <c r="A2700" t="s">
        <v>148</v>
      </c>
      <c r="B2700">
        <v>72165091</v>
      </c>
      <c r="C2700" t="str">
        <f>VLOOKUP(B2700,[1]Sheet1!A$1:C$84,3,FALSE)</f>
        <v>Non Alloy and Other Alloy Merchant Bars and Light Sections</v>
      </c>
      <c r="D2700" t="s">
        <v>78</v>
      </c>
      <c r="E2700" t="s">
        <v>77</v>
      </c>
      <c r="F2700" t="s">
        <v>68</v>
      </c>
      <c r="G2700" t="s">
        <v>85</v>
      </c>
      <c r="H2700" t="s">
        <v>205</v>
      </c>
      <c r="I2700">
        <v>9887</v>
      </c>
      <c r="J2700">
        <v>14814</v>
      </c>
      <c r="K2700">
        <f t="shared" si="84"/>
        <v>14.814</v>
      </c>
      <c r="L2700">
        <f t="shared" si="85"/>
        <v>667.40920750641283</v>
      </c>
    </row>
    <row r="2701" spans="1:12" x14ac:dyDescent="0.35">
      <c r="A2701" t="s">
        <v>148</v>
      </c>
      <c r="B2701">
        <v>72165091</v>
      </c>
      <c r="C2701" t="str">
        <f>VLOOKUP(B2701,[1]Sheet1!A$1:C$84,3,FALSE)</f>
        <v>Non Alloy and Other Alloy Merchant Bars and Light Sections</v>
      </c>
      <c r="D2701" t="s">
        <v>78</v>
      </c>
      <c r="E2701" t="s">
        <v>77</v>
      </c>
      <c r="F2701" t="s">
        <v>68</v>
      </c>
      <c r="G2701" t="s">
        <v>67</v>
      </c>
      <c r="H2701" t="s">
        <v>205</v>
      </c>
      <c r="I2701">
        <v>5327</v>
      </c>
      <c r="J2701">
        <v>14276</v>
      </c>
      <c r="K2701">
        <f t="shared" si="84"/>
        <v>14.276</v>
      </c>
      <c r="L2701">
        <f t="shared" si="85"/>
        <v>373.14373774166432</v>
      </c>
    </row>
    <row r="2702" spans="1:12" x14ac:dyDescent="0.35">
      <c r="A2702" t="s">
        <v>147</v>
      </c>
      <c r="B2702">
        <v>72165099</v>
      </c>
      <c r="C2702" t="str">
        <f>VLOOKUP(B2702,[1]Sheet1!A$1:C$84,3,FALSE)</f>
        <v>Non Alloy and Other Alloy Merchant Bars and Light Sections</v>
      </c>
      <c r="D2702" t="s">
        <v>92</v>
      </c>
      <c r="E2702" t="s">
        <v>91</v>
      </c>
      <c r="F2702" t="s">
        <v>68</v>
      </c>
      <c r="G2702" t="s">
        <v>85</v>
      </c>
      <c r="H2702" t="s">
        <v>205</v>
      </c>
      <c r="I2702">
        <v>26371</v>
      </c>
      <c r="J2702">
        <v>25840</v>
      </c>
      <c r="K2702">
        <f t="shared" si="84"/>
        <v>25.84</v>
      </c>
      <c r="L2702">
        <f t="shared" si="85"/>
        <v>1020.5495356037152</v>
      </c>
    </row>
    <row r="2703" spans="1:12" x14ac:dyDescent="0.35">
      <c r="A2703" t="s">
        <v>147</v>
      </c>
      <c r="B2703">
        <v>72165099</v>
      </c>
      <c r="C2703" t="str">
        <f>VLOOKUP(B2703,[1]Sheet1!A$1:C$84,3,FALSE)</f>
        <v>Non Alloy and Other Alloy Merchant Bars and Light Sections</v>
      </c>
      <c r="D2703" t="s">
        <v>92</v>
      </c>
      <c r="E2703" t="s">
        <v>91</v>
      </c>
      <c r="F2703" t="s">
        <v>68</v>
      </c>
      <c r="G2703" t="s">
        <v>67</v>
      </c>
      <c r="H2703" t="s">
        <v>205</v>
      </c>
      <c r="I2703">
        <v>470008</v>
      </c>
      <c r="J2703">
        <v>184412</v>
      </c>
      <c r="K2703">
        <f t="shared" si="84"/>
        <v>184.41200000000001</v>
      </c>
      <c r="L2703">
        <f t="shared" si="85"/>
        <v>2548.6844673882392</v>
      </c>
    </row>
    <row r="2704" spans="1:12" x14ac:dyDescent="0.35">
      <c r="A2704" t="s">
        <v>147</v>
      </c>
      <c r="B2704">
        <v>72165099</v>
      </c>
      <c r="C2704" t="str">
        <f>VLOOKUP(B2704,[1]Sheet1!A$1:C$84,3,FALSE)</f>
        <v>Non Alloy and Other Alloy Merchant Bars and Light Sections</v>
      </c>
      <c r="D2704" t="s">
        <v>89</v>
      </c>
      <c r="E2704" t="s">
        <v>88</v>
      </c>
      <c r="F2704" t="s">
        <v>68</v>
      </c>
      <c r="G2704" t="s">
        <v>85</v>
      </c>
      <c r="H2704" t="s">
        <v>205</v>
      </c>
      <c r="I2704">
        <v>6219</v>
      </c>
      <c r="J2704">
        <v>6094</v>
      </c>
      <c r="K2704">
        <f t="shared" si="84"/>
        <v>6.0940000000000003</v>
      </c>
      <c r="L2704">
        <f t="shared" si="85"/>
        <v>1020.5119789957334</v>
      </c>
    </row>
    <row r="2705" spans="1:12" x14ac:dyDescent="0.35">
      <c r="A2705" t="s">
        <v>147</v>
      </c>
      <c r="B2705">
        <v>72165099</v>
      </c>
      <c r="C2705" t="str">
        <f>VLOOKUP(B2705,[1]Sheet1!A$1:C$84,3,FALSE)</f>
        <v>Non Alloy and Other Alloy Merchant Bars and Light Sections</v>
      </c>
      <c r="D2705" t="s">
        <v>89</v>
      </c>
      <c r="E2705" t="s">
        <v>88</v>
      </c>
      <c r="F2705" t="s">
        <v>68</v>
      </c>
      <c r="G2705" t="s">
        <v>67</v>
      </c>
      <c r="H2705" t="s">
        <v>205</v>
      </c>
      <c r="I2705">
        <v>37217</v>
      </c>
      <c r="J2705">
        <v>3225</v>
      </c>
      <c r="K2705">
        <f t="shared" si="84"/>
        <v>3.2250000000000001</v>
      </c>
      <c r="L2705">
        <f t="shared" si="85"/>
        <v>11540.155038759689</v>
      </c>
    </row>
    <row r="2706" spans="1:12" x14ac:dyDescent="0.35">
      <c r="A2706" t="s">
        <v>147</v>
      </c>
      <c r="B2706">
        <v>72165099</v>
      </c>
      <c r="C2706" t="str">
        <f>VLOOKUP(B2706,[1]Sheet1!A$1:C$84,3,FALSE)</f>
        <v>Non Alloy and Other Alloy Merchant Bars and Light Sections</v>
      </c>
      <c r="D2706" t="s">
        <v>87</v>
      </c>
      <c r="E2706" t="s">
        <v>86</v>
      </c>
      <c r="F2706" t="s">
        <v>68</v>
      </c>
      <c r="G2706" t="s">
        <v>85</v>
      </c>
      <c r="H2706" t="s">
        <v>205</v>
      </c>
      <c r="I2706">
        <v>37464</v>
      </c>
      <c r="J2706">
        <v>36711</v>
      </c>
      <c r="K2706">
        <f t="shared" si="84"/>
        <v>36.710999999999999</v>
      </c>
      <c r="L2706">
        <f t="shared" si="85"/>
        <v>1020.5115632916564</v>
      </c>
    </row>
    <row r="2707" spans="1:12" x14ac:dyDescent="0.35">
      <c r="A2707" t="s">
        <v>147</v>
      </c>
      <c r="B2707">
        <v>72165099</v>
      </c>
      <c r="C2707" t="str">
        <f>VLOOKUP(B2707,[1]Sheet1!A$1:C$84,3,FALSE)</f>
        <v>Non Alloy and Other Alloy Merchant Bars and Light Sections</v>
      </c>
      <c r="D2707" t="s">
        <v>87</v>
      </c>
      <c r="E2707" t="s">
        <v>86</v>
      </c>
      <c r="F2707" t="s">
        <v>68</v>
      </c>
      <c r="G2707" t="s">
        <v>67</v>
      </c>
      <c r="H2707" t="s">
        <v>205</v>
      </c>
      <c r="I2707">
        <v>63475</v>
      </c>
      <c r="J2707">
        <v>41942</v>
      </c>
      <c r="K2707">
        <f t="shared" si="84"/>
        <v>41.942</v>
      </c>
      <c r="L2707">
        <f t="shared" si="85"/>
        <v>1513.3994563921606</v>
      </c>
    </row>
    <row r="2708" spans="1:12" x14ac:dyDescent="0.35">
      <c r="A2708" t="s">
        <v>147</v>
      </c>
      <c r="B2708">
        <v>72165099</v>
      </c>
      <c r="C2708" t="str">
        <f>VLOOKUP(B2708,[1]Sheet1!A$1:C$84,3,FALSE)</f>
        <v>Non Alloy and Other Alloy Merchant Bars and Light Sections</v>
      </c>
      <c r="D2708" t="s">
        <v>84</v>
      </c>
      <c r="E2708" t="s">
        <v>83</v>
      </c>
      <c r="F2708" t="s">
        <v>68</v>
      </c>
      <c r="G2708" t="s">
        <v>67</v>
      </c>
      <c r="H2708" t="s">
        <v>205</v>
      </c>
      <c r="I2708">
        <v>40</v>
      </c>
      <c r="J2708">
        <v>8</v>
      </c>
      <c r="K2708">
        <f t="shared" si="84"/>
        <v>8.0000000000000002E-3</v>
      </c>
      <c r="L2708">
        <f t="shared" si="85"/>
        <v>5000</v>
      </c>
    </row>
    <row r="2709" spans="1:12" x14ac:dyDescent="0.35">
      <c r="A2709" t="s">
        <v>147</v>
      </c>
      <c r="B2709">
        <v>72165099</v>
      </c>
      <c r="C2709" t="str">
        <f>VLOOKUP(B2709,[1]Sheet1!A$1:C$84,3,FALSE)</f>
        <v>Non Alloy and Other Alloy Merchant Bars and Light Sections</v>
      </c>
      <c r="D2709" t="s">
        <v>135</v>
      </c>
      <c r="E2709" t="s">
        <v>134</v>
      </c>
      <c r="F2709" t="s">
        <v>68</v>
      </c>
      <c r="G2709" t="s">
        <v>67</v>
      </c>
      <c r="H2709" t="s">
        <v>205</v>
      </c>
      <c r="I2709">
        <v>218573</v>
      </c>
      <c r="J2709">
        <v>94882</v>
      </c>
      <c r="K2709">
        <f t="shared" si="84"/>
        <v>94.882000000000005</v>
      </c>
      <c r="L2709">
        <f t="shared" si="85"/>
        <v>2303.6297717164475</v>
      </c>
    </row>
    <row r="2710" spans="1:12" x14ac:dyDescent="0.35">
      <c r="A2710" t="s">
        <v>147</v>
      </c>
      <c r="B2710">
        <v>72165099</v>
      </c>
      <c r="C2710" t="str">
        <f>VLOOKUP(B2710,[1]Sheet1!A$1:C$84,3,FALSE)</f>
        <v>Non Alloy and Other Alloy Merchant Bars and Light Sections</v>
      </c>
      <c r="D2710" t="s">
        <v>135</v>
      </c>
      <c r="E2710" t="s">
        <v>134</v>
      </c>
      <c r="F2710" t="s">
        <v>68</v>
      </c>
      <c r="G2710" t="s">
        <v>84</v>
      </c>
      <c r="H2710" t="s">
        <v>205</v>
      </c>
      <c r="I2710">
        <v>1688</v>
      </c>
      <c r="J2710">
        <v>668</v>
      </c>
      <c r="K2710">
        <f t="shared" si="84"/>
        <v>0.66800000000000004</v>
      </c>
      <c r="L2710">
        <f t="shared" si="85"/>
        <v>2526.9461077844312</v>
      </c>
    </row>
    <row r="2711" spans="1:12" x14ac:dyDescent="0.35">
      <c r="A2711" t="s">
        <v>147</v>
      </c>
      <c r="B2711">
        <v>72165099</v>
      </c>
      <c r="C2711" t="str">
        <f>VLOOKUP(B2711,[1]Sheet1!A$1:C$84,3,FALSE)</f>
        <v>Non Alloy and Other Alloy Merchant Bars and Light Sections</v>
      </c>
      <c r="D2711" t="s">
        <v>76</v>
      </c>
      <c r="E2711" t="s">
        <v>75</v>
      </c>
      <c r="F2711" t="s">
        <v>68</v>
      </c>
      <c r="G2711" t="s">
        <v>85</v>
      </c>
      <c r="H2711" t="s">
        <v>205</v>
      </c>
      <c r="I2711">
        <v>364909</v>
      </c>
      <c r="J2711">
        <v>357574</v>
      </c>
      <c r="K2711">
        <f t="shared" si="84"/>
        <v>357.57400000000001</v>
      </c>
      <c r="L2711">
        <f t="shared" si="85"/>
        <v>1020.5132364209926</v>
      </c>
    </row>
    <row r="2712" spans="1:12" x14ac:dyDescent="0.35">
      <c r="A2712" t="s">
        <v>147</v>
      </c>
      <c r="B2712">
        <v>72165099</v>
      </c>
      <c r="C2712" t="str">
        <f>VLOOKUP(B2712,[1]Sheet1!A$1:C$84,3,FALSE)</f>
        <v>Non Alloy and Other Alloy Merchant Bars and Light Sections</v>
      </c>
      <c r="D2712" t="s">
        <v>76</v>
      </c>
      <c r="E2712" t="s">
        <v>75</v>
      </c>
      <c r="F2712" t="s">
        <v>68</v>
      </c>
      <c r="G2712" t="s">
        <v>67</v>
      </c>
      <c r="H2712" t="s">
        <v>205</v>
      </c>
      <c r="I2712">
        <v>428165</v>
      </c>
      <c r="J2712">
        <v>683926</v>
      </c>
      <c r="K2712">
        <f t="shared" si="84"/>
        <v>683.92600000000004</v>
      </c>
      <c r="L2712">
        <f t="shared" si="85"/>
        <v>626.03995169067991</v>
      </c>
    </row>
    <row r="2713" spans="1:12" x14ac:dyDescent="0.35">
      <c r="A2713" t="s">
        <v>147</v>
      </c>
      <c r="B2713">
        <v>72165099</v>
      </c>
      <c r="C2713" t="str">
        <f>VLOOKUP(B2713,[1]Sheet1!A$1:C$84,3,FALSE)</f>
        <v>Non Alloy and Other Alloy Merchant Bars and Light Sections</v>
      </c>
      <c r="D2713" t="s">
        <v>97</v>
      </c>
      <c r="E2713" t="s">
        <v>96</v>
      </c>
      <c r="F2713" t="s">
        <v>68</v>
      </c>
      <c r="G2713" t="s">
        <v>85</v>
      </c>
      <c r="H2713" t="s">
        <v>205</v>
      </c>
      <c r="I2713">
        <v>37365</v>
      </c>
      <c r="J2713">
        <v>36615</v>
      </c>
      <c r="K2713">
        <f t="shared" si="84"/>
        <v>36.615000000000002</v>
      </c>
      <c r="L2713">
        <f t="shared" si="85"/>
        <v>1020.4834084391642</v>
      </c>
    </row>
    <row r="2714" spans="1:12" x14ac:dyDescent="0.35">
      <c r="A2714" t="s">
        <v>147</v>
      </c>
      <c r="B2714">
        <v>72165099</v>
      </c>
      <c r="C2714" t="str">
        <f>VLOOKUP(B2714,[1]Sheet1!A$1:C$84,3,FALSE)</f>
        <v>Non Alloy and Other Alloy Merchant Bars and Light Sections</v>
      </c>
      <c r="D2714" t="s">
        <v>97</v>
      </c>
      <c r="E2714" t="s">
        <v>96</v>
      </c>
      <c r="F2714" t="s">
        <v>68</v>
      </c>
      <c r="G2714" t="s">
        <v>67</v>
      </c>
      <c r="H2714" t="s">
        <v>205</v>
      </c>
      <c r="I2714">
        <v>26175</v>
      </c>
      <c r="J2714">
        <v>14695</v>
      </c>
      <c r="K2714">
        <f t="shared" si="84"/>
        <v>14.695</v>
      </c>
      <c r="L2714">
        <f t="shared" si="85"/>
        <v>1781.2181013950324</v>
      </c>
    </row>
    <row r="2715" spans="1:12" x14ac:dyDescent="0.35">
      <c r="A2715" t="s">
        <v>146</v>
      </c>
      <c r="B2715">
        <v>72169900</v>
      </c>
      <c r="C2715" t="str">
        <f>VLOOKUP(B2715,[1]Sheet1!A$1:C$84,3,FALSE)</f>
        <v>Non Alloy and Other Alloy Merchant Bars and Light Sections</v>
      </c>
      <c r="D2715" t="s">
        <v>67</v>
      </c>
      <c r="E2715" t="s">
        <v>94</v>
      </c>
      <c r="F2715" t="s">
        <v>68</v>
      </c>
      <c r="G2715" t="s">
        <v>85</v>
      </c>
      <c r="H2715" t="s">
        <v>205</v>
      </c>
      <c r="I2715">
        <v>37</v>
      </c>
      <c r="J2715">
        <v>25</v>
      </c>
      <c r="K2715">
        <f t="shared" si="84"/>
        <v>2.5000000000000001E-2</v>
      </c>
      <c r="L2715">
        <f t="shared" si="85"/>
        <v>1480</v>
      </c>
    </row>
    <row r="2716" spans="1:12" x14ac:dyDescent="0.35">
      <c r="A2716" t="s">
        <v>146</v>
      </c>
      <c r="B2716">
        <v>72169900</v>
      </c>
      <c r="C2716" t="str">
        <f>VLOOKUP(B2716,[1]Sheet1!A$1:C$84,3,FALSE)</f>
        <v>Non Alloy and Other Alloy Merchant Bars and Light Sections</v>
      </c>
      <c r="D2716" t="s">
        <v>67</v>
      </c>
      <c r="E2716" t="s">
        <v>94</v>
      </c>
      <c r="F2716" t="s">
        <v>68</v>
      </c>
      <c r="G2716" t="s">
        <v>67</v>
      </c>
      <c r="H2716" t="s">
        <v>205</v>
      </c>
      <c r="I2716">
        <v>108</v>
      </c>
      <c r="J2716">
        <v>3</v>
      </c>
      <c r="K2716">
        <f t="shared" si="84"/>
        <v>3.0000000000000001E-3</v>
      </c>
      <c r="L2716">
        <f t="shared" si="85"/>
        <v>36000</v>
      </c>
    </row>
    <row r="2717" spans="1:12" x14ac:dyDescent="0.35">
      <c r="A2717" t="s">
        <v>146</v>
      </c>
      <c r="B2717">
        <v>72169900</v>
      </c>
      <c r="C2717" t="str">
        <f>VLOOKUP(B2717,[1]Sheet1!A$1:C$84,3,FALSE)</f>
        <v>Non Alloy and Other Alloy Merchant Bars and Light Sections</v>
      </c>
      <c r="D2717" t="s">
        <v>72</v>
      </c>
      <c r="E2717" t="s">
        <v>93</v>
      </c>
      <c r="F2717" t="s">
        <v>68</v>
      </c>
      <c r="G2717" t="s">
        <v>85</v>
      </c>
      <c r="H2717" t="s">
        <v>205</v>
      </c>
      <c r="I2717">
        <v>47050</v>
      </c>
      <c r="J2717">
        <v>31739</v>
      </c>
      <c r="K2717">
        <f t="shared" si="84"/>
        <v>31.739000000000001</v>
      </c>
      <c r="L2717">
        <f t="shared" si="85"/>
        <v>1482.4033523425439</v>
      </c>
    </row>
    <row r="2718" spans="1:12" x14ac:dyDescent="0.35">
      <c r="A2718" t="s">
        <v>146</v>
      </c>
      <c r="B2718">
        <v>72169900</v>
      </c>
      <c r="C2718" t="str">
        <f>VLOOKUP(B2718,[1]Sheet1!A$1:C$84,3,FALSE)</f>
        <v>Non Alloy and Other Alloy Merchant Bars and Light Sections</v>
      </c>
      <c r="D2718" t="s">
        <v>72</v>
      </c>
      <c r="E2718" t="s">
        <v>93</v>
      </c>
      <c r="F2718" t="s">
        <v>68</v>
      </c>
      <c r="G2718" t="s">
        <v>67</v>
      </c>
      <c r="H2718" t="s">
        <v>205</v>
      </c>
      <c r="I2718">
        <v>209226</v>
      </c>
      <c r="J2718">
        <v>70870</v>
      </c>
      <c r="K2718">
        <f t="shared" si="84"/>
        <v>70.87</v>
      </c>
      <c r="L2718">
        <f t="shared" si="85"/>
        <v>2952.2505996895725</v>
      </c>
    </row>
    <row r="2719" spans="1:12" x14ac:dyDescent="0.35">
      <c r="A2719" t="s">
        <v>146</v>
      </c>
      <c r="B2719">
        <v>72169900</v>
      </c>
      <c r="C2719" t="str">
        <f>VLOOKUP(B2719,[1]Sheet1!A$1:C$84,3,FALSE)</f>
        <v>Non Alloy and Other Alloy Merchant Bars and Light Sections</v>
      </c>
      <c r="D2719" t="s">
        <v>72</v>
      </c>
      <c r="E2719" t="s">
        <v>93</v>
      </c>
      <c r="F2719" t="s">
        <v>68</v>
      </c>
      <c r="G2719" t="s">
        <v>90</v>
      </c>
      <c r="H2719" t="s">
        <v>205</v>
      </c>
      <c r="I2719">
        <v>30</v>
      </c>
      <c r="J2719">
        <v>1</v>
      </c>
      <c r="K2719">
        <f t="shared" si="84"/>
        <v>1E-3</v>
      </c>
      <c r="L2719">
        <f t="shared" si="85"/>
        <v>30000</v>
      </c>
    </row>
    <row r="2720" spans="1:12" x14ac:dyDescent="0.35">
      <c r="A2720" t="s">
        <v>146</v>
      </c>
      <c r="B2720">
        <v>72169900</v>
      </c>
      <c r="C2720" t="str">
        <f>VLOOKUP(B2720,[1]Sheet1!A$1:C$84,3,FALSE)</f>
        <v>Non Alloy and Other Alloy Merchant Bars and Light Sections</v>
      </c>
      <c r="D2720" t="s">
        <v>92</v>
      </c>
      <c r="E2720" t="s">
        <v>91</v>
      </c>
      <c r="F2720" t="s">
        <v>68</v>
      </c>
      <c r="G2720" t="s">
        <v>85</v>
      </c>
      <c r="H2720" t="s">
        <v>205</v>
      </c>
      <c r="I2720">
        <v>3258</v>
      </c>
      <c r="J2720">
        <v>2197</v>
      </c>
      <c r="K2720">
        <f t="shared" si="84"/>
        <v>2.1970000000000001</v>
      </c>
      <c r="L2720">
        <f t="shared" si="85"/>
        <v>1482.9312699135185</v>
      </c>
    </row>
    <row r="2721" spans="1:12" x14ac:dyDescent="0.35">
      <c r="A2721" t="s">
        <v>146</v>
      </c>
      <c r="B2721">
        <v>72169900</v>
      </c>
      <c r="C2721" t="str">
        <f>VLOOKUP(B2721,[1]Sheet1!A$1:C$84,3,FALSE)</f>
        <v>Non Alloy and Other Alloy Merchant Bars and Light Sections</v>
      </c>
      <c r="D2721" t="s">
        <v>92</v>
      </c>
      <c r="E2721" t="s">
        <v>91</v>
      </c>
      <c r="F2721" t="s">
        <v>68</v>
      </c>
      <c r="G2721" t="s">
        <v>67</v>
      </c>
      <c r="H2721" t="s">
        <v>205</v>
      </c>
      <c r="I2721">
        <v>51543</v>
      </c>
      <c r="J2721">
        <v>21177</v>
      </c>
      <c r="K2721">
        <f t="shared" si="84"/>
        <v>21.177</v>
      </c>
      <c r="L2721">
        <f t="shared" si="85"/>
        <v>2433.9141521461966</v>
      </c>
    </row>
    <row r="2722" spans="1:12" x14ac:dyDescent="0.35">
      <c r="A2722" t="s">
        <v>146</v>
      </c>
      <c r="B2722">
        <v>72169900</v>
      </c>
      <c r="C2722" t="str">
        <f>VLOOKUP(B2722,[1]Sheet1!A$1:C$84,3,FALSE)</f>
        <v>Non Alloy and Other Alloy Merchant Bars and Light Sections</v>
      </c>
      <c r="D2722" t="s">
        <v>92</v>
      </c>
      <c r="E2722" t="s">
        <v>91</v>
      </c>
      <c r="F2722" t="s">
        <v>68</v>
      </c>
      <c r="G2722" t="s">
        <v>90</v>
      </c>
      <c r="H2722" t="s">
        <v>205</v>
      </c>
      <c r="I2722">
        <v>30</v>
      </c>
      <c r="J2722">
        <v>1</v>
      </c>
      <c r="K2722">
        <f t="shared" si="84"/>
        <v>1E-3</v>
      </c>
      <c r="L2722">
        <f t="shared" si="85"/>
        <v>30000</v>
      </c>
    </row>
    <row r="2723" spans="1:12" x14ac:dyDescent="0.35">
      <c r="A2723" t="s">
        <v>146</v>
      </c>
      <c r="B2723">
        <v>72169900</v>
      </c>
      <c r="C2723" t="str">
        <f>VLOOKUP(B2723,[1]Sheet1!A$1:C$84,3,FALSE)</f>
        <v>Non Alloy and Other Alloy Merchant Bars and Light Sections</v>
      </c>
      <c r="D2723" t="s">
        <v>89</v>
      </c>
      <c r="E2723" t="s">
        <v>88</v>
      </c>
      <c r="F2723" t="s">
        <v>68</v>
      </c>
      <c r="G2723" t="s">
        <v>85</v>
      </c>
      <c r="H2723" t="s">
        <v>205</v>
      </c>
      <c r="I2723">
        <v>65</v>
      </c>
      <c r="J2723">
        <v>44</v>
      </c>
      <c r="K2723">
        <f t="shared" si="84"/>
        <v>4.3999999999999997E-2</v>
      </c>
      <c r="L2723">
        <f t="shared" si="85"/>
        <v>1477.2727272727273</v>
      </c>
    </row>
    <row r="2724" spans="1:12" x14ac:dyDescent="0.35">
      <c r="A2724" t="s">
        <v>146</v>
      </c>
      <c r="B2724">
        <v>72169900</v>
      </c>
      <c r="C2724" t="str">
        <f>VLOOKUP(B2724,[1]Sheet1!A$1:C$84,3,FALSE)</f>
        <v>Non Alloy and Other Alloy Merchant Bars and Light Sections</v>
      </c>
      <c r="D2724" t="s">
        <v>89</v>
      </c>
      <c r="E2724" t="s">
        <v>88</v>
      </c>
      <c r="F2724" t="s">
        <v>68</v>
      </c>
      <c r="G2724" t="s">
        <v>67</v>
      </c>
      <c r="H2724" t="s">
        <v>205</v>
      </c>
      <c r="I2724">
        <v>1547</v>
      </c>
      <c r="J2724">
        <v>377</v>
      </c>
      <c r="K2724">
        <f t="shared" si="84"/>
        <v>0.377</v>
      </c>
      <c r="L2724">
        <f t="shared" si="85"/>
        <v>4103.4482758620688</v>
      </c>
    </row>
    <row r="2725" spans="1:12" x14ac:dyDescent="0.35">
      <c r="A2725" t="s">
        <v>146</v>
      </c>
      <c r="B2725">
        <v>72169900</v>
      </c>
      <c r="C2725" t="str">
        <f>VLOOKUP(B2725,[1]Sheet1!A$1:C$84,3,FALSE)</f>
        <v>Non Alloy and Other Alloy Merchant Bars and Light Sections</v>
      </c>
      <c r="D2725" t="s">
        <v>87</v>
      </c>
      <c r="E2725" t="s">
        <v>86</v>
      </c>
      <c r="F2725" t="s">
        <v>68</v>
      </c>
      <c r="G2725" t="s">
        <v>85</v>
      </c>
      <c r="H2725" t="s">
        <v>205</v>
      </c>
      <c r="I2725">
        <v>1254</v>
      </c>
      <c r="J2725">
        <v>848</v>
      </c>
      <c r="K2725">
        <f t="shared" si="84"/>
        <v>0.84799999999999998</v>
      </c>
      <c r="L2725">
        <f t="shared" si="85"/>
        <v>1478.7735849056605</v>
      </c>
    </row>
    <row r="2726" spans="1:12" x14ac:dyDescent="0.35">
      <c r="A2726" t="s">
        <v>146</v>
      </c>
      <c r="B2726">
        <v>72169900</v>
      </c>
      <c r="C2726" t="str">
        <f>VLOOKUP(B2726,[1]Sheet1!A$1:C$84,3,FALSE)</f>
        <v>Non Alloy and Other Alloy Merchant Bars and Light Sections</v>
      </c>
      <c r="D2726" t="s">
        <v>87</v>
      </c>
      <c r="E2726" t="s">
        <v>86</v>
      </c>
      <c r="F2726" t="s">
        <v>68</v>
      </c>
      <c r="G2726" t="s">
        <v>67</v>
      </c>
      <c r="H2726" t="s">
        <v>205</v>
      </c>
      <c r="I2726">
        <v>2183</v>
      </c>
      <c r="J2726">
        <v>321</v>
      </c>
      <c r="K2726">
        <f t="shared" si="84"/>
        <v>0.32100000000000001</v>
      </c>
      <c r="L2726">
        <f t="shared" si="85"/>
        <v>6800.6230529595014</v>
      </c>
    </row>
    <row r="2727" spans="1:12" x14ac:dyDescent="0.35">
      <c r="A2727" t="s">
        <v>146</v>
      </c>
      <c r="B2727">
        <v>72169900</v>
      </c>
      <c r="C2727" t="str">
        <f>VLOOKUP(B2727,[1]Sheet1!A$1:C$84,3,FALSE)</f>
        <v>Non Alloy and Other Alloy Merchant Bars and Light Sections</v>
      </c>
      <c r="D2727" t="s">
        <v>84</v>
      </c>
      <c r="E2727" t="s">
        <v>83</v>
      </c>
      <c r="F2727" t="s">
        <v>68</v>
      </c>
      <c r="G2727" t="s">
        <v>85</v>
      </c>
      <c r="H2727" t="s">
        <v>205</v>
      </c>
      <c r="I2727">
        <v>145411</v>
      </c>
      <c r="J2727">
        <v>98090</v>
      </c>
      <c r="K2727">
        <f t="shared" si="84"/>
        <v>98.09</v>
      </c>
      <c r="L2727">
        <f t="shared" si="85"/>
        <v>1482.424304210419</v>
      </c>
    </row>
    <row r="2728" spans="1:12" x14ac:dyDescent="0.35">
      <c r="A2728" t="s">
        <v>146</v>
      </c>
      <c r="B2728">
        <v>72169900</v>
      </c>
      <c r="C2728" t="str">
        <f>VLOOKUP(B2728,[1]Sheet1!A$1:C$84,3,FALSE)</f>
        <v>Non Alloy and Other Alloy Merchant Bars and Light Sections</v>
      </c>
      <c r="D2728" t="s">
        <v>84</v>
      </c>
      <c r="E2728" t="s">
        <v>83</v>
      </c>
      <c r="F2728" t="s">
        <v>68</v>
      </c>
      <c r="G2728" t="s">
        <v>67</v>
      </c>
      <c r="H2728" t="s">
        <v>205</v>
      </c>
      <c r="I2728">
        <v>46721</v>
      </c>
      <c r="J2728">
        <v>19467</v>
      </c>
      <c r="K2728">
        <f t="shared" si="84"/>
        <v>19.466999999999999</v>
      </c>
      <c r="L2728">
        <f t="shared" si="85"/>
        <v>2400.0102737966818</v>
      </c>
    </row>
    <row r="2729" spans="1:12" x14ac:dyDescent="0.35">
      <c r="A2729" t="s">
        <v>146</v>
      </c>
      <c r="B2729">
        <v>72169900</v>
      </c>
      <c r="C2729" t="str">
        <f>VLOOKUP(B2729,[1]Sheet1!A$1:C$84,3,FALSE)</f>
        <v>Non Alloy and Other Alloy Merchant Bars and Light Sections</v>
      </c>
      <c r="D2729" t="s">
        <v>80</v>
      </c>
      <c r="E2729" t="s">
        <v>79</v>
      </c>
      <c r="F2729" t="s">
        <v>68</v>
      </c>
      <c r="G2729" t="s">
        <v>85</v>
      </c>
      <c r="H2729" t="s">
        <v>205</v>
      </c>
      <c r="I2729">
        <v>181</v>
      </c>
      <c r="J2729">
        <v>122</v>
      </c>
      <c r="K2729">
        <f t="shared" si="84"/>
        <v>0.122</v>
      </c>
      <c r="L2729">
        <f t="shared" si="85"/>
        <v>1483.6065573770493</v>
      </c>
    </row>
    <row r="2730" spans="1:12" x14ac:dyDescent="0.35">
      <c r="A2730" t="s">
        <v>146</v>
      </c>
      <c r="B2730">
        <v>72169900</v>
      </c>
      <c r="C2730" t="str">
        <f>VLOOKUP(B2730,[1]Sheet1!A$1:C$84,3,FALSE)</f>
        <v>Non Alloy and Other Alloy Merchant Bars and Light Sections</v>
      </c>
      <c r="D2730" t="s">
        <v>80</v>
      </c>
      <c r="E2730" t="s">
        <v>79</v>
      </c>
      <c r="F2730" t="s">
        <v>68</v>
      </c>
      <c r="G2730" t="s">
        <v>67</v>
      </c>
      <c r="H2730" t="s">
        <v>205</v>
      </c>
      <c r="I2730">
        <v>3542</v>
      </c>
      <c r="J2730">
        <v>64947</v>
      </c>
      <c r="K2730">
        <f t="shared" si="84"/>
        <v>64.947000000000003</v>
      </c>
      <c r="L2730">
        <f t="shared" si="85"/>
        <v>54.536776140545363</v>
      </c>
    </row>
    <row r="2731" spans="1:12" x14ac:dyDescent="0.35">
      <c r="A2731" t="s">
        <v>146</v>
      </c>
      <c r="B2731">
        <v>72169900</v>
      </c>
      <c r="C2731" t="str">
        <f>VLOOKUP(B2731,[1]Sheet1!A$1:C$84,3,FALSE)</f>
        <v>Non Alloy and Other Alloy Merchant Bars and Light Sections</v>
      </c>
      <c r="D2731" t="s">
        <v>78</v>
      </c>
      <c r="E2731" t="s">
        <v>77</v>
      </c>
      <c r="F2731" t="s">
        <v>68</v>
      </c>
      <c r="G2731" t="s">
        <v>85</v>
      </c>
      <c r="H2731" t="s">
        <v>205</v>
      </c>
      <c r="I2731">
        <v>1660220</v>
      </c>
      <c r="J2731">
        <v>1119934</v>
      </c>
      <c r="K2731">
        <f t="shared" si="84"/>
        <v>1119.934</v>
      </c>
      <c r="L2731">
        <f t="shared" si="85"/>
        <v>1482.4266429986053</v>
      </c>
    </row>
    <row r="2732" spans="1:12" x14ac:dyDescent="0.35">
      <c r="A2732" t="s">
        <v>146</v>
      </c>
      <c r="B2732">
        <v>72169900</v>
      </c>
      <c r="C2732" t="str">
        <f>VLOOKUP(B2732,[1]Sheet1!A$1:C$84,3,FALSE)</f>
        <v>Non Alloy and Other Alloy Merchant Bars and Light Sections</v>
      </c>
      <c r="D2732" t="s">
        <v>78</v>
      </c>
      <c r="E2732" t="s">
        <v>77</v>
      </c>
      <c r="F2732" t="s">
        <v>68</v>
      </c>
      <c r="G2732" t="s">
        <v>67</v>
      </c>
      <c r="H2732" t="s">
        <v>205</v>
      </c>
      <c r="I2732">
        <v>875553</v>
      </c>
      <c r="J2732">
        <v>851128</v>
      </c>
      <c r="K2732">
        <f t="shared" si="84"/>
        <v>851.12800000000004</v>
      </c>
      <c r="L2732">
        <f t="shared" si="85"/>
        <v>1028.6972112302733</v>
      </c>
    </row>
    <row r="2733" spans="1:12" x14ac:dyDescent="0.35">
      <c r="A2733" t="s">
        <v>146</v>
      </c>
      <c r="B2733">
        <v>72169900</v>
      </c>
      <c r="C2733" t="str">
        <f>VLOOKUP(B2733,[1]Sheet1!A$1:C$84,3,FALSE)</f>
        <v>Non Alloy and Other Alloy Merchant Bars and Light Sections</v>
      </c>
      <c r="D2733" t="s">
        <v>76</v>
      </c>
      <c r="E2733" t="s">
        <v>75</v>
      </c>
      <c r="F2733" t="s">
        <v>68</v>
      </c>
      <c r="G2733" t="s">
        <v>85</v>
      </c>
      <c r="H2733" t="s">
        <v>205</v>
      </c>
      <c r="I2733">
        <v>2878</v>
      </c>
      <c r="J2733">
        <v>1942</v>
      </c>
      <c r="K2733">
        <f t="shared" si="84"/>
        <v>1.9419999999999999</v>
      </c>
      <c r="L2733">
        <f t="shared" si="85"/>
        <v>1481.9773429454171</v>
      </c>
    </row>
    <row r="2734" spans="1:12" x14ac:dyDescent="0.35">
      <c r="A2734" t="s">
        <v>146</v>
      </c>
      <c r="B2734">
        <v>72169900</v>
      </c>
      <c r="C2734" t="str">
        <f>VLOOKUP(B2734,[1]Sheet1!A$1:C$84,3,FALSE)</f>
        <v>Non Alloy and Other Alloy Merchant Bars and Light Sections</v>
      </c>
      <c r="D2734" t="s">
        <v>76</v>
      </c>
      <c r="E2734" t="s">
        <v>75</v>
      </c>
      <c r="F2734" t="s">
        <v>68</v>
      </c>
      <c r="G2734" t="s">
        <v>67</v>
      </c>
      <c r="H2734" t="s">
        <v>205</v>
      </c>
      <c r="I2734">
        <v>1194</v>
      </c>
      <c r="J2734">
        <v>72</v>
      </c>
      <c r="K2734">
        <f t="shared" si="84"/>
        <v>7.1999999999999995E-2</v>
      </c>
      <c r="L2734">
        <f t="shared" si="85"/>
        <v>16583.333333333336</v>
      </c>
    </row>
    <row r="2735" spans="1:12" x14ac:dyDescent="0.35">
      <c r="A2735" t="s">
        <v>146</v>
      </c>
      <c r="B2735">
        <v>72169900</v>
      </c>
      <c r="C2735" t="str">
        <f>VLOOKUP(B2735,[1]Sheet1!A$1:C$84,3,FALSE)</f>
        <v>Non Alloy and Other Alloy Merchant Bars and Light Sections</v>
      </c>
      <c r="D2735" t="s">
        <v>167</v>
      </c>
      <c r="E2735" t="s">
        <v>166</v>
      </c>
      <c r="F2735" t="s">
        <v>68</v>
      </c>
      <c r="G2735" t="s">
        <v>67</v>
      </c>
      <c r="H2735" t="s">
        <v>205</v>
      </c>
      <c r="I2735">
        <v>578</v>
      </c>
      <c r="J2735">
        <v>70</v>
      </c>
      <c r="K2735">
        <f t="shared" si="84"/>
        <v>7.0000000000000007E-2</v>
      </c>
      <c r="L2735">
        <f t="shared" si="85"/>
        <v>8257.1428571428569</v>
      </c>
    </row>
    <row r="2736" spans="1:12" x14ac:dyDescent="0.35">
      <c r="A2736" t="s">
        <v>146</v>
      </c>
      <c r="B2736">
        <v>72169900</v>
      </c>
      <c r="C2736" t="str">
        <f>VLOOKUP(B2736,[1]Sheet1!A$1:C$84,3,FALSE)</f>
        <v>Non Alloy and Other Alloy Merchant Bars and Light Sections</v>
      </c>
      <c r="D2736" t="s">
        <v>74</v>
      </c>
      <c r="E2736" t="s">
        <v>73</v>
      </c>
      <c r="F2736" t="s">
        <v>68</v>
      </c>
      <c r="G2736" t="s">
        <v>85</v>
      </c>
      <c r="H2736" t="s">
        <v>205</v>
      </c>
      <c r="I2736">
        <v>58962</v>
      </c>
      <c r="J2736">
        <v>39773</v>
      </c>
      <c r="K2736">
        <f t="shared" si="84"/>
        <v>39.773000000000003</v>
      </c>
      <c r="L2736">
        <f t="shared" si="85"/>
        <v>1482.4629773967263</v>
      </c>
    </row>
    <row r="2737" spans="1:12" x14ac:dyDescent="0.35">
      <c r="A2737" t="s">
        <v>146</v>
      </c>
      <c r="B2737">
        <v>72169900</v>
      </c>
      <c r="C2737" t="str">
        <f>VLOOKUP(B2737,[1]Sheet1!A$1:C$84,3,FALSE)</f>
        <v>Non Alloy and Other Alloy Merchant Bars and Light Sections</v>
      </c>
      <c r="D2737" t="s">
        <v>74</v>
      </c>
      <c r="E2737" t="s">
        <v>73</v>
      </c>
      <c r="F2737" t="s">
        <v>68</v>
      </c>
      <c r="G2737" t="s">
        <v>67</v>
      </c>
      <c r="H2737" t="s">
        <v>205</v>
      </c>
      <c r="I2737">
        <v>56861</v>
      </c>
      <c r="J2737">
        <v>49650</v>
      </c>
      <c r="K2737">
        <f t="shared" si="84"/>
        <v>49.65</v>
      </c>
      <c r="L2737">
        <f t="shared" si="85"/>
        <v>1145.2366565961731</v>
      </c>
    </row>
    <row r="2738" spans="1:12" x14ac:dyDescent="0.35">
      <c r="A2738" t="s">
        <v>146</v>
      </c>
      <c r="B2738">
        <v>72169900</v>
      </c>
      <c r="C2738" t="str">
        <f>VLOOKUP(B2738,[1]Sheet1!A$1:C$84,3,FALSE)</f>
        <v>Non Alloy and Other Alloy Merchant Bars and Light Sections</v>
      </c>
      <c r="D2738" t="s">
        <v>107</v>
      </c>
      <c r="E2738" t="s">
        <v>106</v>
      </c>
      <c r="F2738" t="s">
        <v>68</v>
      </c>
      <c r="G2738" t="s">
        <v>67</v>
      </c>
      <c r="H2738" t="s">
        <v>205</v>
      </c>
      <c r="I2738">
        <v>70349</v>
      </c>
      <c r="J2738">
        <v>14070</v>
      </c>
      <c r="K2738">
        <f t="shared" si="84"/>
        <v>14.07</v>
      </c>
      <c r="L2738">
        <f t="shared" si="85"/>
        <v>4999.9289267945987</v>
      </c>
    </row>
    <row r="2739" spans="1:12" x14ac:dyDescent="0.35">
      <c r="A2739" t="s">
        <v>143</v>
      </c>
      <c r="B2739">
        <v>72271000</v>
      </c>
      <c r="C2739" t="str">
        <f>VLOOKUP(B2739,[1]Sheet1!A$1:C$84,3,FALSE)</f>
        <v>Non Alloy and Other Alloy Wire Rod</v>
      </c>
      <c r="D2739" t="s">
        <v>67</v>
      </c>
      <c r="E2739" t="s">
        <v>94</v>
      </c>
      <c r="F2739" t="s">
        <v>68</v>
      </c>
      <c r="G2739" t="s">
        <v>85</v>
      </c>
      <c r="H2739" t="s">
        <v>205</v>
      </c>
      <c r="I2739">
        <v>182301</v>
      </c>
      <c r="J2739">
        <v>15824</v>
      </c>
      <c r="K2739">
        <f t="shared" si="84"/>
        <v>15.824</v>
      </c>
      <c r="L2739">
        <f t="shared" si="85"/>
        <v>11520.538422649141</v>
      </c>
    </row>
    <row r="2740" spans="1:12" x14ac:dyDescent="0.35">
      <c r="A2740" t="s">
        <v>143</v>
      </c>
      <c r="B2740">
        <v>72271000</v>
      </c>
      <c r="C2740" t="str">
        <f>VLOOKUP(B2740,[1]Sheet1!A$1:C$84,3,FALSE)</f>
        <v>Non Alloy and Other Alloy Wire Rod</v>
      </c>
      <c r="D2740" t="s">
        <v>67</v>
      </c>
      <c r="E2740" t="s">
        <v>94</v>
      </c>
      <c r="F2740" t="s">
        <v>68</v>
      </c>
      <c r="G2740" t="s">
        <v>67</v>
      </c>
      <c r="H2740" t="s">
        <v>205</v>
      </c>
      <c r="I2740">
        <v>735231</v>
      </c>
      <c r="J2740">
        <v>44015</v>
      </c>
      <c r="K2740">
        <f t="shared" si="84"/>
        <v>44.015000000000001</v>
      </c>
      <c r="L2740">
        <f t="shared" si="85"/>
        <v>16704.100874701806</v>
      </c>
    </row>
    <row r="2741" spans="1:12" x14ac:dyDescent="0.35">
      <c r="A2741" t="s">
        <v>143</v>
      </c>
      <c r="B2741">
        <v>72271000</v>
      </c>
      <c r="C2741" t="str">
        <f>VLOOKUP(B2741,[1]Sheet1!A$1:C$84,3,FALSE)</f>
        <v>Non Alloy and Other Alloy Wire Rod</v>
      </c>
      <c r="D2741" t="s">
        <v>72</v>
      </c>
      <c r="E2741" t="s">
        <v>93</v>
      </c>
      <c r="F2741" t="s">
        <v>68</v>
      </c>
      <c r="G2741" t="s">
        <v>85</v>
      </c>
      <c r="H2741" t="s">
        <v>205</v>
      </c>
      <c r="I2741">
        <v>253145</v>
      </c>
      <c r="J2741">
        <v>21972</v>
      </c>
      <c r="K2741">
        <f t="shared" si="84"/>
        <v>21.972000000000001</v>
      </c>
      <c r="L2741">
        <f t="shared" si="85"/>
        <v>11521.254323684689</v>
      </c>
    </row>
    <row r="2742" spans="1:12" x14ac:dyDescent="0.35">
      <c r="A2742" t="s">
        <v>143</v>
      </c>
      <c r="B2742">
        <v>72271000</v>
      </c>
      <c r="C2742" t="str">
        <f>VLOOKUP(B2742,[1]Sheet1!A$1:C$84,3,FALSE)</f>
        <v>Non Alloy and Other Alloy Wire Rod</v>
      </c>
      <c r="D2742" t="s">
        <v>72</v>
      </c>
      <c r="E2742" t="s">
        <v>93</v>
      </c>
      <c r="F2742" t="s">
        <v>68</v>
      </c>
      <c r="G2742" t="s">
        <v>67</v>
      </c>
      <c r="H2742" t="s">
        <v>205</v>
      </c>
      <c r="I2742">
        <v>636705</v>
      </c>
      <c r="J2742">
        <v>13</v>
      </c>
      <c r="K2742">
        <f t="shared" si="84"/>
        <v>1.2999999999999999E-2</v>
      </c>
      <c r="L2742">
        <f t="shared" si="85"/>
        <v>48977307.692307696</v>
      </c>
    </row>
    <row r="2743" spans="1:12" x14ac:dyDescent="0.35">
      <c r="A2743" t="s">
        <v>143</v>
      </c>
      <c r="B2743">
        <v>72271000</v>
      </c>
      <c r="C2743" t="str">
        <f>VLOOKUP(B2743,[1]Sheet1!A$1:C$84,3,FALSE)</f>
        <v>Non Alloy and Other Alloy Wire Rod</v>
      </c>
      <c r="D2743" t="s">
        <v>92</v>
      </c>
      <c r="E2743" t="s">
        <v>91</v>
      </c>
      <c r="F2743" t="s">
        <v>68</v>
      </c>
      <c r="G2743" t="s">
        <v>85</v>
      </c>
      <c r="H2743" t="s">
        <v>205</v>
      </c>
      <c r="I2743">
        <v>89886</v>
      </c>
      <c r="J2743">
        <v>7802</v>
      </c>
      <c r="K2743">
        <f t="shared" si="84"/>
        <v>7.8019999999999996</v>
      </c>
      <c r="L2743">
        <f t="shared" si="85"/>
        <v>11520.892078954115</v>
      </c>
    </row>
    <row r="2744" spans="1:12" x14ac:dyDescent="0.35">
      <c r="A2744" t="s">
        <v>143</v>
      </c>
      <c r="B2744">
        <v>72271000</v>
      </c>
      <c r="C2744" t="str">
        <f>VLOOKUP(B2744,[1]Sheet1!A$1:C$84,3,FALSE)</f>
        <v>Non Alloy and Other Alloy Wire Rod</v>
      </c>
      <c r="D2744" t="s">
        <v>92</v>
      </c>
      <c r="E2744" t="s">
        <v>91</v>
      </c>
      <c r="F2744" t="s">
        <v>68</v>
      </c>
      <c r="G2744" t="s">
        <v>67</v>
      </c>
      <c r="H2744" t="s">
        <v>205</v>
      </c>
      <c r="I2744">
        <v>353591</v>
      </c>
      <c r="J2744">
        <v>179679</v>
      </c>
      <c r="K2744">
        <f t="shared" si="84"/>
        <v>179.679</v>
      </c>
      <c r="L2744">
        <f t="shared" si="85"/>
        <v>1967.9038730179932</v>
      </c>
    </row>
    <row r="2745" spans="1:12" x14ac:dyDescent="0.35">
      <c r="A2745" t="s">
        <v>143</v>
      </c>
      <c r="B2745">
        <v>72271000</v>
      </c>
      <c r="C2745" t="str">
        <f>VLOOKUP(B2745,[1]Sheet1!A$1:C$84,3,FALSE)</f>
        <v>Non Alloy and Other Alloy Wire Rod</v>
      </c>
      <c r="D2745" t="s">
        <v>97</v>
      </c>
      <c r="E2745" t="s">
        <v>96</v>
      </c>
      <c r="F2745" t="s">
        <v>68</v>
      </c>
      <c r="G2745" t="s">
        <v>67</v>
      </c>
      <c r="H2745" t="s">
        <v>205</v>
      </c>
      <c r="I2745">
        <v>183030</v>
      </c>
      <c r="J2745">
        <v>14776</v>
      </c>
      <c r="K2745">
        <f t="shared" si="84"/>
        <v>14.776</v>
      </c>
      <c r="L2745">
        <f t="shared" si="85"/>
        <v>12386.978884677856</v>
      </c>
    </row>
    <row r="2746" spans="1:12" x14ac:dyDescent="0.35">
      <c r="A2746" t="s">
        <v>142</v>
      </c>
      <c r="B2746">
        <v>72272000</v>
      </c>
      <c r="C2746" t="str">
        <f>VLOOKUP(B2746,[1]Sheet1!A$1:C$84,3,FALSE)</f>
        <v>Non Alloy and Other Alloy Wire Rod</v>
      </c>
      <c r="D2746" t="s">
        <v>92</v>
      </c>
      <c r="E2746" t="s">
        <v>91</v>
      </c>
      <c r="F2746" t="s">
        <v>68</v>
      </c>
      <c r="G2746" t="s">
        <v>85</v>
      </c>
      <c r="H2746" t="s">
        <v>205</v>
      </c>
      <c r="I2746">
        <v>334229</v>
      </c>
      <c r="J2746">
        <v>748740</v>
      </c>
      <c r="K2746">
        <f t="shared" si="84"/>
        <v>748.74</v>
      </c>
      <c r="L2746">
        <f t="shared" si="85"/>
        <v>446.38859951384995</v>
      </c>
    </row>
    <row r="2747" spans="1:12" x14ac:dyDescent="0.35">
      <c r="A2747" t="s">
        <v>142</v>
      </c>
      <c r="B2747">
        <v>72272000</v>
      </c>
      <c r="C2747" t="str">
        <f>VLOOKUP(B2747,[1]Sheet1!A$1:C$84,3,FALSE)</f>
        <v>Non Alloy and Other Alloy Wire Rod</v>
      </c>
      <c r="D2747" t="s">
        <v>92</v>
      </c>
      <c r="E2747" t="s">
        <v>91</v>
      </c>
      <c r="F2747" t="s">
        <v>68</v>
      </c>
      <c r="G2747" t="s">
        <v>67</v>
      </c>
      <c r="H2747" t="s">
        <v>205</v>
      </c>
      <c r="I2747">
        <v>1641775</v>
      </c>
      <c r="J2747">
        <v>4308722</v>
      </c>
      <c r="K2747">
        <f t="shared" si="84"/>
        <v>4308.7219999999998</v>
      </c>
      <c r="L2747">
        <f t="shared" si="85"/>
        <v>381.03525825059035</v>
      </c>
    </row>
    <row r="2748" spans="1:12" x14ac:dyDescent="0.35">
      <c r="A2748" t="s">
        <v>142</v>
      </c>
      <c r="B2748">
        <v>72272000</v>
      </c>
      <c r="C2748" t="str">
        <f>VLOOKUP(B2748,[1]Sheet1!A$1:C$84,3,FALSE)</f>
        <v>Non Alloy and Other Alloy Wire Rod</v>
      </c>
      <c r="D2748" t="s">
        <v>80</v>
      </c>
      <c r="E2748" t="s">
        <v>79</v>
      </c>
      <c r="F2748" t="s">
        <v>68</v>
      </c>
      <c r="G2748" t="s">
        <v>85</v>
      </c>
      <c r="H2748" t="s">
        <v>205</v>
      </c>
      <c r="I2748">
        <v>147633</v>
      </c>
      <c r="J2748">
        <v>330727</v>
      </c>
      <c r="K2748">
        <f t="shared" si="84"/>
        <v>330.72699999999998</v>
      </c>
      <c r="L2748">
        <f t="shared" si="85"/>
        <v>446.38931807805233</v>
      </c>
    </row>
    <row r="2749" spans="1:12" x14ac:dyDescent="0.35">
      <c r="A2749" t="s">
        <v>142</v>
      </c>
      <c r="B2749">
        <v>72272000</v>
      </c>
      <c r="C2749" t="str">
        <f>VLOOKUP(B2749,[1]Sheet1!A$1:C$84,3,FALSE)</f>
        <v>Non Alloy and Other Alloy Wire Rod</v>
      </c>
      <c r="D2749" t="s">
        <v>80</v>
      </c>
      <c r="E2749" t="s">
        <v>79</v>
      </c>
      <c r="F2749" t="s">
        <v>68</v>
      </c>
      <c r="G2749" t="s">
        <v>67</v>
      </c>
      <c r="H2749" t="s">
        <v>205</v>
      </c>
      <c r="I2749">
        <v>321106</v>
      </c>
      <c r="J2749">
        <v>439510</v>
      </c>
      <c r="K2749">
        <f t="shared" si="84"/>
        <v>439.51</v>
      </c>
      <c r="L2749">
        <f t="shared" si="85"/>
        <v>730.5999863484335</v>
      </c>
    </row>
    <row r="2750" spans="1:12" x14ac:dyDescent="0.35">
      <c r="A2750" t="s">
        <v>142</v>
      </c>
      <c r="B2750">
        <v>72272000</v>
      </c>
      <c r="C2750" t="str">
        <f>VLOOKUP(B2750,[1]Sheet1!A$1:C$84,3,FALSE)</f>
        <v>Non Alloy and Other Alloy Wire Rod</v>
      </c>
      <c r="D2750" t="s">
        <v>110</v>
      </c>
      <c r="E2750" t="s">
        <v>109</v>
      </c>
      <c r="F2750" t="s">
        <v>68</v>
      </c>
      <c r="G2750" t="s">
        <v>85</v>
      </c>
      <c r="H2750" t="s">
        <v>205</v>
      </c>
      <c r="I2750">
        <v>20841</v>
      </c>
      <c r="J2750">
        <v>46688</v>
      </c>
      <c r="K2750">
        <f t="shared" si="84"/>
        <v>46.688000000000002</v>
      </c>
      <c r="L2750">
        <f t="shared" si="85"/>
        <v>446.38879369431118</v>
      </c>
    </row>
    <row r="2751" spans="1:12" x14ac:dyDescent="0.35">
      <c r="A2751" t="s">
        <v>142</v>
      </c>
      <c r="B2751">
        <v>72272000</v>
      </c>
      <c r="C2751" t="str">
        <f>VLOOKUP(B2751,[1]Sheet1!A$1:C$84,3,FALSE)</f>
        <v>Non Alloy and Other Alloy Wire Rod</v>
      </c>
      <c r="D2751" t="s">
        <v>110</v>
      </c>
      <c r="E2751" t="s">
        <v>109</v>
      </c>
      <c r="F2751" t="s">
        <v>68</v>
      </c>
      <c r="G2751" t="s">
        <v>67</v>
      </c>
      <c r="H2751" t="s">
        <v>205</v>
      </c>
      <c r="I2751">
        <v>4177658</v>
      </c>
      <c r="J2751">
        <v>10811785</v>
      </c>
      <c r="K2751">
        <f t="shared" si="84"/>
        <v>10811.785</v>
      </c>
      <c r="L2751">
        <f t="shared" si="85"/>
        <v>386.39854566105413</v>
      </c>
    </row>
    <row r="2752" spans="1:12" x14ac:dyDescent="0.35">
      <c r="A2752" t="s">
        <v>142</v>
      </c>
      <c r="B2752">
        <v>72272000</v>
      </c>
      <c r="C2752" t="str">
        <f>VLOOKUP(B2752,[1]Sheet1!A$1:C$84,3,FALSE)</f>
        <v>Non Alloy and Other Alloy Wire Rod</v>
      </c>
      <c r="D2752" t="s">
        <v>145</v>
      </c>
      <c r="E2752" t="s">
        <v>144</v>
      </c>
      <c r="F2752" t="s">
        <v>68</v>
      </c>
      <c r="G2752" t="s">
        <v>67</v>
      </c>
      <c r="H2752" t="s">
        <v>205</v>
      </c>
      <c r="I2752">
        <v>5676</v>
      </c>
      <c r="J2752">
        <v>62</v>
      </c>
      <c r="K2752">
        <f t="shared" si="84"/>
        <v>6.2E-2</v>
      </c>
      <c r="L2752">
        <f t="shared" si="85"/>
        <v>91548.387096774197</v>
      </c>
    </row>
    <row r="2753" spans="1:12" x14ac:dyDescent="0.35">
      <c r="A2753" t="s">
        <v>141</v>
      </c>
      <c r="B2753">
        <v>72279010</v>
      </c>
      <c r="C2753" t="str">
        <f>VLOOKUP(B2753,[1]Sheet1!A$1:C$84,3,FALSE)</f>
        <v>Non Alloy and Other Alloy Wire Rod</v>
      </c>
      <c r="D2753" t="s">
        <v>72</v>
      </c>
      <c r="E2753" t="s">
        <v>93</v>
      </c>
      <c r="F2753" t="s">
        <v>68</v>
      </c>
      <c r="G2753" t="s">
        <v>85</v>
      </c>
      <c r="H2753" t="s">
        <v>205</v>
      </c>
      <c r="I2753">
        <v>63643</v>
      </c>
      <c r="J2753">
        <v>110294</v>
      </c>
      <c r="K2753">
        <f t="shared" si="84"/>
        <v>110.294</v>
      </c>
      <c r="L2753">
        <f t="shared" si="85"/>
        <v>577.03048216584762</v>
      </c>
    </row>
    <row r="2754" spans="1:12" x14ac:dyDescent="0.35">
      <c r="A2754" t="s">
        <v>141</v>
      </c>
      <c r="B2754">
        <v>72279010</v>
      </c>
      <c r="C2754" t="str">
        <f>VLOOKUP(B2754,[1]Sheet1!A$1:C$84,3,FALSE)</f>
        <v>Non Alloy and Other Alloy Wire Rod</v>
      </c>
      <c r="D2754" t="s">
        <v>72</v>
      </c>
      <c r="E2754" t="s">
        <v>93</v>
      </c>
      <c r="F2754" t="s">
        <v>68</v>
      </c>
      <c r="G2754" t="s">
        <v>67</v>
      </c>
      <c r="H2754" t="s">
        <v>205</v>
      </c>
      <c r="I2754">
        <v>170944</v>
      </c>
      <c r="J2754">
        <v>331446</v>
      </c>
      <c r="K2754">
        <f t="shared" ref="K2754:K2817" si="86">J2754/1000</f>
        <v>331.44600000000003</v>
      </c>
      <c r="L2754">
        <f t="shared" ref="L2754:L2817" si="87">I2754/K2754</f>
        <v>515.75218889351504</v>
      </c>
    </row>
    <row r="2755" spans="1:12" x14ac:dyDescent="0.35">
      <c r="A2755" t="s">
        <v>141</v>
      </c>
      <c r="B2755">
        <v>72279010</v>
      </c>
      <c r="C2755" t="str">
        <f>VLOOKUP(B2755,[1]Sheet1!A$1:C$84,3,FALSE)</f>
        <v>Non Alloy and Other Alloy Wire Rod</v>
      </c>
      <c r="D2755" t="s">
        <v>92</v>
      </c>
      <c r="E2755" t="s">
        <v>91</v>
      </c>
      <c r="F2755" t="s">
        <v>68</v>
      </c>
      <c r="G2755" t="s">
        <v>85</v>
      </c>
      <c r="H2755" t="s">
        <v>205</v>
      </c>
      <c r="I2755">
        <v>118172</v>
      </c>
      <c r="J2755">
        <v>204792</v>
      </c>
      <c r="K2755">
        <f t="shared" si="86"/>
        <v>204.792</v>
      </c>
      <c r="L2755">
        <f t="shared" si="87"/>
        <v>577.03425915074808</v>
      </c>
    </row>
    <row r="2756" spans="1:12" x14ac:dyDescent="0.35">
      <c r="A2756" t="s">
        <v>141</v>
      </c>
      <c r="B2756">
        <v>72279010</v>
      </c>
      <c r="C2756" t="str">
        <f>VLOOKUP(B2756,[1]Sheet1!A$1:C$84,3,FALSE)</f>
        <v>Non Alloy and Other Alloy Wire Rod</v>
      </c>
      <c r="D2756" t="s">
        <v>92</v>
      </c>
      <c r="E2756" t="s">
        <v>91</v>
      </c>
      <c r="F2756" t="s">
        <v>68</v>
      </c>
      <c r="G2756" t="s">
        <v>67</v>
      </c>
      <c r="H2756" t="s">
        <v>205</v>
      </c>
      <c r="I2756">
        <v>591219</v>
      </c>
      <c r="J2756">
        <v>1263085</v>
      </c>
      <c r="K2756">
        <f t="shared" si="86"/>
        <v>1263.085</v>
      </c>
      <c r="L2756">
        <f t="shared" si="87"/>
        <v>468.07538685044949</v>
      </c>
    </row>
    <row r="2757" spans="1:12" x14ac:dyDescent="0.35">
      <c r="A2757" t="s">
        <v>141</v>
      </c>
      <c r="B2757">
        <v>72279010</v>
      </c>
      <c r="C2757" t="str">
        <f>VLOOKUP(B2757,[1]Sheet1!A$1:C$84,3,FALSE)</f>
        <v>Non Alloy and Other Alloy Wire Rod</v>
      </c>
      <c r="D2757" t="s">
        <v>89</v>
      </c>
      <c r="E2757" t="s">
        <v>88</v>
      </c>
      <c r="F2757" t="s">
        <v>68</v>
      </c>
      <c r="G2757" t="s">
        <v>67</v>
      </c>
      <c r="H2757" t="s">
        <v>205</v>
      </c>
      <c r="I2757">
        <v>11606</v>
      </c>
      <c r="J2757">
        <v>21000</v>
      </c>
      <c r="K2757">
        <f t="shared" si="86"/>
        <v>21</v>
      </c>
      <c r="L2757">
        <f t="shared" si="87"/>
        <v>552.66666666666663</v>
      </c>
    </row>
    <row r="2758" spans="1:12" x14ac:dyDescent="0.35">
      <c r="A2758" t="s">
        <v>141</v>
      </c>
      <c r="B2758">
        <v>72279010</v>
      </c>
      <c r="C2758" t="str">
        <f>VLOOKUP(B2758,[1]Sheet1!A$1:C$84,3,FALSE)</f>
        <v>Non Alloy and Other Alloy Wire Rod</v>
      </c>
      <c r="D2758" t="s">
        <v>80</v>
      </c>
      <c r="E2758" t="s">
        <v>79</v>
      </c>
      <c r="F2758" t="s">
        <v>68</v>
      </c>
      <c r="G2758" t="s">
        <v>85</v>
      </c>
      <c r="H2758" t="s">
        <v>205</v>
      </c>
      <c r="I2758">
        <v>17666</v>
      </c>
      <c r="J2758">
        <v>30614</v>
      </c>
      <c r="K2758">
        <f t="shared" si="86"/>
        <v>30.614000000000001</v>
      </c>
      <c r="L2758">
        <f t="shared" si="87"/>
        <v>577.05624877507023</v>
      </c>
    </row>
    <row r="2759" spans="1:12" x14ac:dyDescent="0.35">
      <c r="A2759" t="s">
        <v>141</v>
      </c>
      <c r="B2759">
        <v>72279010</v>
      </c>
      <c r="C2759" t="str">
        <f>VLOOKUP(B2759,[1]Sheet1!A$1:C$84,3,FALSE)</f>
        <v>Non Alloy and Other Alloy Wire Rod</v>
      </c>
      <c r="D2759" t="s">
        <v>80</v>
      </c>
      <c r="E2759" t="s">
        <v>79</v>
      </c>
      <c r="F2759" t="s">
        <v>68</v>
      </c>
      <c r="G2759" t="s">
        <v>67</v>
      </c>
      <c r="H2759" t="s">
        <v>205</v>
      </c>
      <c r="I2759">
        <v>124571</v>
      </c>
      <c r="J2759">
        <v>264991</v>
      </c>
      <c r="K2759">
        <f t="shared" si="86"/>
        <v>264.99099999999999</v>
      </c>
      <c r="L2759">
        <f t="shared" si="87"/>
        <v>470.09521078074351</v>
      </c>
    </row>
    <row r="2760" spans="1:12" x14ac:dyDescent="0.35">
      <c r="A2760" t="s">
        <v>141</v>
      </c>
      <c r="B2760">
        <v>72279010</v>
      </c>
      <c r="C2760" t="str">
        <f>VLOOKUP(B2760,[1]Sheet1!A$1:C$84,3,FALSE)</f>
        <v>Non Alloy and Other Alloy Wire Rod</v>
      </c>
      <c r="D2760" t="s">
        <v>110</v>
      </c>
      <c r="E2760" t="s">
        <v>109</v>
      </c>
      <c r="F2760" t="s">
        <v>68</v>
      </c>
      <c r="G2760" t="s">
        <v>85</v>
      </c>
      <c r="H2760" t="s">
        <v>205</v>
      </c>
      <c r="I2760">
        <v>22264</v>
      </c>
      <c r="J2760">
        <v>38585</v>
      </c>
      <c r="K2760">
        <f t="shared" si="86"/>
        <v>38.585000000000001</v>
      </c>
      <c r="L2760">
        <f t="shared" si="87"/>
        <v>577.01179214720742</v>
      </c>
    </row>
    <row r="2761" spans="1:12" x14ac:dyDescent="0.35">
      <c r="A2761" t="s">
        <v>141</v>
      </c>
      <c r="B2761">
        <v>72279010</v>
      </c>
      <c r="C2761" t="str">
        <f>VLOOKUP(B2761,[1]Sheet1!A$1:C$84,3,FALSE)</f>
        <v>Non Alloy and Other Alloy Wire Rod</v>
      </c>
      <c r="D2761" t="s">
        <v>110</v>
      </c>
      <c r="E2761" t="s">
        <v>109</v>
      </c>
      <c r="F2761" t="s">
        <v>68</v>
      </c>
      <c r="G2761" t="s">
        <v>67</v>
      </c>
      <c r="H2761" t="s">
        <v>205</v>
      </c>
      <c r="I2761">
        <v>3560938</v>
      </c>
      <c r="J2761">
        <v>8012379</v>
      </c>
      <c r="K2761">
        <f t="shared" si="86"/>
        <v>8012.3789999999999</v>
      </c>
      <c r="L2761">
        <f t="shared" si="87"/>
        <v>444.42955082379405</v>
      </c>
    </row>
    <row r="2762" spans="1:12" x14ac:dyDescent="0.35">
      <c r="A2762" t="s">
        <v>140</v>
      </c>
      <c r="B2762">
        <v>72279050</v>
      </c>
      <c r="C2762" t="str">
        <f>VLOOKUP(B2762,[1]Sheet1!A$1:C$84,3,FALSE)</f>
        <v>Non Alloy and Other Alloy Wire Rod</v>
      </c>
      <c r="D2762" t="s">
        <v>72</v>
      </c>
      <c r="E2762" t="s">
        <v>93</v>
      </c>
      <c r="F2762" t="s">
        <v>68</v>
      </c>
      <c r="G2762" t="s">
        <v>85</v>
      </c>
      <c r="H2762" t="s">
        <v>205</v>
      </c>
      <c r="I2762">
        <v>625712</v>
      </c>
      <c r="J2762">
        <v>627321</v>
      </c>
      <c r="K2762">
        <f t="shared" si="86"/>
        <v>627.32100000000003</v>
      </c>
      <c r="L2762">
        <f t="shared" si="87"/>
        <v>997.43512492009665</v>
      </c>
    </row>
    <row r="2763" spans="1:12" x14ac:dyDescent="0.35">
      <c r="A2763" t="s">
        <v>140</v>
      </c>
      <c r="B2763">
        <v>72279050</v>
      </c>
      <c r="C2763" t="str">
        <f>VLOOKUP(B2763,[1]Sheet1!A$1:C$84,3,FALSE)</f>
        <v>Non Alloy and Other Alloy Wire Rod</v>
      </c>
      <c r="D2763" t="s">
        <v>72</v>
      </c>
      <c r="E2763" t="s">
        <v>93</v>
      </c>
      <c r="F2763" t="s">
        <v>68</v>
      </c>
      <c r="G2763" t="s">
        <v>67</v>
      </c>
      <c r="H2763" t="s">
        <v>205</v>
      </c>
      <c r="I2763">
        <v>1587513</v>
      </c>
      <c r="J2763">
        <v>1790598</v>
      </c>
      <c r="K2763">
        <f t="shared" si="86"/>
        <v>1790.598</v>
      </c>
      <c r="L2763">
        <f t="shared" si="87"/>
        <v>886.58258302533568</v>
      </c>
    </row>
    <row r="2764" spans="1:12" x14ac:dyDescent="0.35">
      <c r="A2764" t="s">
        <v>140</v>
      </c>
      <c r="B2764">
        <v>72279050</v>
      </c>
      <c r="C2764" t="str">
        <f>VLOOKUP(B2764,[1]Sheet1!A$1:C$84,3,FALSE)</f>
        <v>Non Alloy and Other Alloy Wire Rod</v>
      </c>
      <c r="D2764" t="s">
        <v>80</v>
      </c>
      <c r="E2764" t="s">
        <v>79</v>
      </c>
      <c r="F2764" t="s">
        <v>68</v>
      </c>
      <c r="G2764" t="s">
        <v>85</v>
      </c>
      <c r="H2764" t="s">
        <v>205</v>
      </c>
      <c r="I2764">
        <v>17006</v>
      </c>
      <c r="J2764">
        <v>17049</v>
      </c>
      <c r="K2764">
        <f t="shared" si="86"/>
        <v>17.048999999999999</v>
      </c>
      <c r="L2764">
        <f t="shared" si="87"/>
        <v>997.47785793888204</v>
      </c>
    </row>
    <row r="2765" spans="1:12" x14ac:dyDescent="0.35">
      <c r="A2765" t="s">
        <v>140</v>
      </c>
      <c r="B2765">
        <v>72279050</v>
      </c>
      <c r="C2765" t="str">
        <f>VLOOKUP(B2765,[1]Sheet1!A$1:C$84,3,FALSE)</f>
        <v>Non Alloy and Other Alloy Wire Rod</v>
      </c>
      <c r="D2765" t="s">
        <v>80</v>
      </c>
      <c r="E2765" t="s">
        <v>79</v>
      </c>
      <c r="F2765" t="s">
        <v>68</v>
      </c>
      <c r="G2765" t="s">
        <v>67</v>
      </c>
      <c r="H2765" t="s">
        <v>205</v>
      </c>
      <c r="I2765">
        <v>43369</v>
      </c>
      <c r="J2765">
        <v>55888</v>
      </c>
      <c r="K2765">
        <f t="shared" si="86"/>
        <v>55.887999999999998</v>
      </c>
      <c r="L2765">
        <f t="shared" si="87"/>
        <v>775.99842542227316</v>
      </c>
    </row>
    <row r="2766" spans="1:12" x14ac:dyDescent="0.35">
      <c r="A2766" t="s">
        <v>139</v>
      </c>
      <c r="B2766">
        <v>72279095</v>
      </c>
      <c r="C2766" t="str">
        <f>VLOOKUP(B2766,[1]Sheet1!A$1:C$84,3,FALSE)</f>
        <v>Non Alloy and Other Alloy Wire Rod</v>
      </c>
      <c r="D2766" t="s">
        <v>67</v>
      </c>
      <c r="E2766" t="s">
        <v>94</v>
      </c>
      <c r="F2766" t="s">
        <v>68</v>
      </c>
      <c r="G2766" t="s">
        <v>85</v>
      </c>
      <c r="H2766" t="s">
        <v>205</v>
      </c>
      <c r="I2766">
        <v>578075</v>
      </c>
      <c r="J2766">
        <v>627881</v>
      </c>
      <c r="K2766">
        <f t="shared" si="86"/>
        <v>627.88099999999997</v>
      </c>
      <c r="L2766">
        <f t="shared" si="87"/>
        <v>920.67605167221177</v>
      </c>
    </row>
    <row r="2767" spans="1:12" x14ac:dyDescent="0.35">
      <c r="A2767" t="s">
        <v>139</v>
      </c>
      <c r="B2767">
        <v>72279095</v>
      </c>
      <c r="C2767" t="str">
        <f>VLOOKUP(B2767,[1]Sheet1!A$1:C$84,3,FALSE)</f>
        <v>Non Alloy and Other Alloy Wire Rod</v>
      </c>
      <c r="D2767" t="s">
        <v>67</v>
      </c>
      <c r="E2767" t="s">
        <v>94</v>
      </c>
      <c r="F2767" t="s">
        <v>68</v>
      </c>
      <c r="G2767" t="s">
        <v>67</v>
      </c>
      <c r="H2767" t="s">
        <v>205</v>
      </c>
      <c r="I2767">
        <v>4173492</v>
      </c>
      <c r="J2767">
        <v>4713793</v>
      </c>
      <c r="K2767">
        <f t="shared" si="86"/>
        <v>4713.7929999999997</v>
      </c>
      <c r="L2767">
        <f t="shared" si="87"/>
        <v>885.37871730896973</v>
      </c>
    </row>
    <row r="2768" spans="1:12" x14ac:dyDescent="0.35">
      <c r="A2768" t="s">
        <v>139</v>
      </c>
      <c r="B2768">
        <v>72279095</v>
      </c>
      <c r="C2768" t="str">
        <f>VLOOKUP(B2768,[1]Sheet1!A$1:C$84,3,FALSE)</f>
        <v>Non Alloy and Other Alloy Wire Rod</v>
      </c>
      <c r="D2768" t="s">
        <v>72</v>
      </c>
      <c r="E2768" t="s">
        <v>93</v>
      </c>
      <c r="F2768" t="s">
        <v>68</v>
      </c>
      <c r="G2768" t="s">
        <v>85</v>
      </c>
      <c r="H2768" t="s">
        <v>205</v>
      </c>
      <c r="I2768">
        <v>234223</v>
      </c>
      <c r="J2768">
        <v>254404</v>
      </c>
      <c r="K2768">
        <f t="shared" si="86"/>
        <v>254.404</v>
      </c>
      <c r="L2768">
        <f t="shared" si="87"/>
        <v>920.67341708463709</v>
      </c>
    </row>
    <row r="2769" spans="1:12" x14ac:dyDescent="0.35">
      <c r="A2769" t="s">
        <v>139</v>
      </c>
      <c r="B2769">
        <v>72279095</v>
      </c>
      <c r="C2769" t="str">
        <f>VLOOKUP(B2769,[1]Sheet1!A$1:C$84,3,FALSE)</f>
        <v>Non Alloy and Other Alloy Wire Rod</v>
      </c>
      <c r="D2769" t="s">
        <v>72</v>
      </c>
      <c r="E2769" t="s">
        <v>93</v>
      </c>
      <c r="F2769" t="s">
        <v>68</v>
      </c>
      <c r="G2769" t="s">
        <v>67</v>
      </c>
      <c r="H2769" t="s">
        <v>205</v>
      </c>
      <c r="I2769">
        <v>727029</v>
      </c>
      <c r="J2769">
        <v>1094928</v>
      </c>
      <c r="K2769">
        <f t="shared" si="86"/>
        <v>1094.9280000000001</v>
      </c>
      <c r="L2769">
        <f t="shared" si="87"/>
        <v>663.99708473981843</v>
      </c>
    </row>
    <row r="2770" spans="1:12" x14ac:dyDescent="0.35">
      <c r="A2770" t="s">
        <v>139</v>
      </c>
      <c r="B2770">
        <v>72279095</v>
      </c>
      <c r="C2770" t="str">
        <f>VLOOKUP(B2770,[1]Sheet1!A$1:C$84,3,FALSE)</f>
        <v>Non Alloy and Other Alloy Wire Rod</v>
      </c>
      <c r="D2770" t="s">
        <v>92</v>
      </c>
      <c r="E2770" t="s">
        <v>91</v>
      </c>
      <c r="F2770" t="s">
        <v>68</v>
      </c>
      <c r="G2770" t="s">
        <v>85</v>
      </c>
      <c r="H2770" t="s">
        <v>205</v>
      </c>
      <c r="I2770">
        <v>96731</v>
      </c>
      <c r="J2770">
        <v>105067</v>
      </c>
      <c r="K2770">
        <f t="shared" si="86"/>
        <v>105.06699999999999</v>
      </c>
      <c r="L2770">
        <f t="shared" si="87"/>
        <v>920.66015018987889</v>
      </c>
    </row>
    <row r="2771" spans="1:12" x14ac:dyDescent="0.35">
      <c r="A2771" t="s">
        <v>139</v>
      </c>
      <c r="B2771">
        <v>72279095</v>
      </c>
      <c r="C2771" t="str">
        <f>VLOOKUP(B2771,[1]Sheet1!A$1:C$84,3,FALSE)</f>
        <v>Non Alloy and Other Alloy Wire Rod</v>
      </c>
      <c r="D2771" t="s">
        <v>92</v>
      </c>
      <c r="E2771" t="s">
        <v>91</v>
      </c>
      <c r="F2771" t="s">
        <v>68</v>
      </c>
      <c r="G2771" t="s">
        <v>67</v>
      </c>
      <c r="H2771" t="s">
        <v>205</v>
      </c>
      <c r="I2771">
        <v>563618</v>
      </c>
      <c r="J2771">
        <v>951801</v>
      </c>
      <c r="K2771">
        <f t="shared" si="86"/>
        <v>951.80100000000004</v>
      </c>
      <c r="L2771">
        <f t="shared" si="87"/>
        <v>592.15949552479981</v>
      </c>
    </row>
    <row r="2772" spans="1:12" x14ac:dyDescent="0.35">
      <c r="A2772" t="s">
        <v>139</v>
      </c>
      <c r="B2772">
        <v>72279095</v>
      </c>
      <c r="C2772" t="str">
        <f>VLOOKUP(B2772,[1]Sheet1!A$1:C$84,3,FALSE)</f>
        <v>Non Alloy and Other Alloy Wire Rod</v>
      </c>
      <c r="D2772" t="s">
        <v>89</v>
      </c>
      <c r="E2772" t="s">
        <v>88</v>
      </c>
      <c r="F2772" t="s">
        <v>68</v>
      </c>
      <c r="G2772" t="s">
        <v>85</v>
      </c>
      <c r="H2772" t="s">
        <v>205</v>
      </c>
      <c r="I2772">
        <v>410300</v>
      </c>
      <c r="J2772">
        <v>445651</v>
      </c>
      <c r="K2772">
        <f t="shared" si="86"/>
        <v>445.65100000000001</v>
      </c>
      <c r="L2772">
        <f t="shared" si="87"/>
        <v>920.67559592596001</v>
      </c>
    </row>
    <row r="2773" spans="1:12" x14ac:dyDescent="0.35">
      <c r="A2773" t="s">
        <v>139</v>
      </c>
      <c r="B2773">
        <v>72279095</v>
      </c>
      <c r="C2773" t="str">
        <f>VLOOKUP(B2773,[1]Sheet1!A$1:C$84,3,FALSE)</f>
        <v>Non Alloy and Other Alloy Wire Rod</v>
      </c>
      <c r="D2773" t="s">
        <v>89</v>
      </c>
      <c r="E2773" t="s">
        <v>88</v>
      </c>
      <c r="F2773" t="s">
        <v>68</v>
      </c>
      <c r="G2773" t="s">
        <v>67</v>
      </c>
      <c r="H2773" t="s">
        <v>205</v>
      </c>
      <c r="I2773">
        <v>3333306</v>
      </c>
      <c r="J2773">
        <v>4614987</v>
      </c>
      <c r="K2773">
        <f t="shared" si="86"/>
        <v>4614.9870000000001</v>
      </c>
      <c r="L2773">
        <f t="shared" si="87"/>
        <v>722.27852429486802</v>
      </c>
    </row>
    <row r="2774" spans="1:12" x14ac:dyDescent="0.35">
      <c r="A2774" t="s">
        <v>139</v>
      </c>
      <c r="B2774">
        <v>72279095</v>
      </c>
      <c r="C2774" t="str">
        <f>VLOOKUP(B2774,[1]Sheet1!A$1:C$84,3,FALSE)</f>
        <v>Non Alloy and Other Alloy Wire Rod</v>
      </c>
      <c r="D2774" t="s">
        <v>80</v>
      </c>
      <c r="E2774" t="s">
        <v>79</v>
      </c>
      <c r="F2774" t="s">
        <v>68</v>
      </c>
      <c r="G2774" t="s">
        <v>85</v>
      </c>
      <c r="H2774" t="s">
        <v>205</v>
      </c>
      <c r="I2774">
        <v>889656</v>
      </c>
      <c r="J2774">
        <v>966307</v>
      </c>
      <c r="K2774">
        <f t="shared" si="86"/>
        <v>966.30700000000002</v>
      </c>
      <c r="L2774">
        <f t="shared" si="87"/>
        <v>920.67634819989917</v>
      </c>
    </row>
    <row r="2775" spans="1:12" x14ac:dyDescent="0.35">
      <c r="A2775" t="s">
        <v>139</v>
      </c>
      <c r="B2775">
        <v>72279095</v>
      </c>
      <c r="C2775" t="str">
        <f>VLOOKUP(B2775,[1]Sheet1!A$1:C$84,3,FALSE)</f>
        <v>Non Alloy and Other Alloy Wire Rod</v>
      </c>
      <c r="D2775" t="s">
        <v>80</v>
      </c>
      <c r="E2775" t="s">
        <v>79</v>
      </c>
      <c r="F2775" t="s">
        <v>68</v>
      </c>
      <c r="G2775" t="s">
        <v>67</v>
      </c>
      <c r="H2775" t="s">
        <v>205</v>
      </c>
      <c r="I2775">
        <v>1645219</v>
      </c>
      <c r="J2775">
        <v>2160638</v>
      </c>
      <c r="K2775">
        <f t="shared" si="86"/>
        <v>2160.6379999999999</v>
      </c>
      <c r="L2775">
        <f t="shared" si="87"/>
        <v>761.45055303109552</v>
      </c>
    </row>
    <row r="2776" spans="1:12" x14ac:dyDescent="0.35">
      <c r="A2776" t="s">
        <v>139</v>
      </c>
      <c r="B2776">
        <v>72279095</v>
      </c>
      <c r="C2776" t="str">
        <f>VLOOKUP(B2776,[1]Sheet1!A$1:C$84,3,FALSE)</f>
        <v>Non Alloy and Other Alloy Wire Rod</v>
      </c>
      <c r="D2776" t="s">
        <v>135</v>
      </c>
      <c r="E2776" t="s">
        <v>134</v>
      </c>
      <c r="F2776" t="s">
        <v>68</v>
      </c>
      <c r="G2776" t="s">
        <v>67</v>
      </c>
      <c r="H2776" t="s">
        <v>205</v>
      </c>
      <c r="I2776">
        <v>4814678</v>
      </c>
      <c r="J2776">
        <v>5480016</v>
      </c>
      <c r="K2776">
        <f t="shared" si="86"/>
        <v>5480.0159999999996</v>
      </c>
      <c r="L2776">
        <f t="shared" si="87"/>
        <v>878.58831069106373</v>
      </c>
    </row>
    <row r="2777" spans="1:12" x14ac:dyDescent="0.35">
      <c r="A2777" t="s">
        <v>139</v>
      </c>
      <c r="B2777">
        <v>72279095</v>
      </c>
      <c r="C2777" t="str">
        <f>VLOOKUP(B2777,[1]Sheet1!A$1:C$84,3,FALSE)</f>
        <v>Non Alloy and Other Alloy Wire Rod</v>
      </c>
      <c r="D2777" t="s">
        <v>97</v>
      </c>
      <c r="E2777" t="s">
        <v>96</v>
      </c>
      <c r="F2777" t="s">
        <v>68</v>
      </c>
      <c r="G2777" t="s">
        <v>67</v>
      </c>
      <c r="H2777" t="s">
        <v>205</v>
      </c>
      <c r="I2777">
        <v>532246</v>
      </c>
      <c r="J2777">
        <v>723676</v>
      </c>
      <c r="K2777">
        <f t="shared" si="86"/>
        <v>723.67600000000004</v>
      </c>
      <c r="L2777">
        <f t="shared" si="87"/>
        <v>735.47554430435719</v>
      </c>
    </row>
    <row r="2778" spans="1:12" x14ac:dyDescent="0.35">
      <c r="A2778" t="s">
        <v>139</v>
      </c>
      <c r="B2778">
        <v>72279095</v>
      </c>
      <c r="C2778" t="str">
        <f>VLOOKUP(B2778,[1]Sheet1!A$1:C$84,3,FALSE)</f>
        <v>Non Alloy and Other Alloy Wire Rod</v>
      </c>
      <c r="D2778" t="s">
        <v>74</v>
      </c>
      <c r="E2778" t="s">
        <v>73</v>
      </c>
      <c r="F2778" t="s">
        <v>68</v>
      </c>
      <c r="G2778" t="s">
        <v>67</v>
      </c>
      <c r="H2778" t="s">
        <v>205</v>
      </c>
      <c r="I2778">
        <v>18449</v>
      </c>
      <c r="J2778">
        <v>23354</v>
      </c>
      <c r="K2778">
        <f t="shared" si="86"/>
        <v>23.353999999999999</v>
      </c>
      <c r="L2778">
        <f t="shared" si="87"/>
        <v>789.97173931660529</v>
      </c>
    </row>
    <row r="2779" spans="1:12" x14ac:dyDescent="0.35">
      <c r="A2779" t="s">
        <v>139</v>
      </c>
      <c r="B2779">
        <v>72279095</v>
      </c>
      <c r="C2779" t="str">
        <f>VLOOKUP(B2779,[1]Sheet1!A$1:C$84,3,FALSE)</f>
        <v>Non Alloy and Other Alloy Wire Rod</v>
      </c>
      <c r="D2779" t="s">
        <v>110</v>
      </c>
      <c r="E2779" t="s">
        <v>109</v>
      </c>
      <c r="F2779" t="s">
        <v>68</v>
      </c>
      <c r="G2779" t="s">
        <v>85</v>
      </c>
      <c r="H2779" t="s">
        <v>205</v>
      </c>
      <c r="I2779">
        <v>585</v>
      </c>
      <c r="J2779">
        <v>637</v>
      </c>
      <c r="K2779">
        <f t="shared" si="86"/>
        <v>0.63700000000000001</v>
      </c>
      <c r="L2779">
        <f t="shared" si="87"/>
        <v>918.36734693877554</v>
      </c>
    </row>
    <row r="2780" spans="1:12" x14ac:dyDescent="0.35">
      <c r="A2780" t="s">
        <v>139</v>
      </c>
      <c r="B2780">
        <v>72279095</v>
      </c>
      <c r="C2780" t="str">
        <f>VLOOKUP(B2780,[1]Sheet1!A$1:C$84,3,FALSE)</f>
        <v>Non Alloy and Other Alloy Wire Rod</v>
      </c>
      <c r="D2780" t="s">
        <v>110</v>
      </c>
      <c r="E2780" t="s">
        <v>109</v>
      </c>
      <c r="F2780" t="s">
        <v>68</v>
      </c>
      <c r="G2780" t="s">
        <v>67</v>
      </c>
      <c r="H2780" t="s">
        <v>205</v>
      </c>
      <c r="I2780">
        <v>462586</v>
      </c>
      <c r="J2780">
        <v>1364832</v>
      </c>
      <c r="K2780">
        <f t="shared" si="86"/>
        <v>1364.8320000000001</v>
      </c>
      <c r="L2780">
        <f t="shared" si="87"/>
        <v>338.93255726712147</v>
      </c>
    </row>
    <row r="2781" spans="1:12" x14ac:dyDescent="0.35">
      <c r="A2781" t="s">
        <v>138</v>
      </c>
      <c r="B2781">
        <v>72281020</v>
      </c>
      <c r="C2781" t="str">
        <f>VLOOKUP(B2781,[1]Sheet1!A$1:C$84,3,FALSE)</f>
        <v>Non Alloy and Other Alloy Merchant Bars and Light Sections</v>
      </c>
      <c r="D2781" t="s">
        <v>67</v>
      </c>
      <c r="E2781" t="s">
        <v>94</v>
      </c>
      <c r="F2781" t="s">
        <v>68</v>
      </c>
      <c r="G2781" t="s">
        <v>85</v>
      </c>
      <c r="H2781" t="s">
        <v>205</v>
      </c>
      <c r="I2781">
        <v>283724</v>
      </c>
      <c r="J2781">
        <v>30120</v>
      </c>
      <c r="K2781">
        <f t="shared" si="86"/>
        <v>30.12</v>
      </c>
      <c r="L2781">
        <f t="shared" si="87"/>
        <v>9419.787516600265</v>
      </c>
    </row>
    <row r="2782" spans="1:12" x14ac:dyDescent="0.35">
      <c r="A2782" t="s">
        <v>138</v>
      </c>
      <c r="B2782">
        <v>72281020</v>
      </c>
      <c r="C2782" t="str">
        <f>VLOOKUP(B2782,[1]Sheet1!A$1:C$84,3,FALSE)</f>
        <v>Non Alloy and Other Alloy Merchant Bars and Light Sections</v>
      </c>
      <c r="D2782" t="s">
        <v>67</v>
      </c>
      <c r="E2782" t="s">
        <v>94</v>
      </c>
      <c r="F2782" t="s">
        <v>68</v>
      </c>
      <c r="G2782" t="s">
        <v>67</v>
      </c>
      <c r="H2782" t="s">
        <v>205</v>
      </c>
      <c r="I2782">
        <v>1237075</v>
      </c>
      <c r="J2782">
        <v>157681</v>
      </c>
      <c r="K2782">
        <f t="shared" si="86"/>
        <v>157.68100000000001</v>
      </c>
      <c r="L2782">
        <f t="shared" si="87"/>
        <v>7845.4284282824174</v>
      </c>
    </row>
    <row r="2783" spans="1:12" x14ac:dyDescent="0.35">
      <c r="A2783" t="s">
        <v>138</v>
      </c>
      <c r="B2783">
        <v>72281020</v>
      </c>
      <c r="C2783" t="str">
        <f>VLOOKUP(B2783,[1]Sheet1!A$1:C$84,3,FALSE)</f>
        <v>Non Alloy and Other Alloy Merchant Bars and Light Sections</v>
      </c>
      <c r="D2783" t="s">
        <v>92</v>
      </c>
      <c r="E2783" t="s">
        <v>91</v>
      </c>
      <c r="F2783" t="s">
        <v>68</v>
      </c>
      <c r="G2783" t="s">
        <v>85</v>
      </c>
      <c r="H2783" t="s">
        <v>205</v>
      </c>
      <c r="I2783">
        <v>89697</v>
      </c>
      <c r="J2783">
        <v>9521</v>
      </c>
      <c r="K2783">
        <f t="shared" si="86"/>
        <v>9.5210000000000008</v>
      </c>
      <c r="L2783">
        <f t="shared" si="87"/>
        <v>9420.9641844344078</v>
      </c>
    </row>
    <row r="2784" spans="1:12" x14ac:dyDescent="0.35">
      <c r="A2784" t="s">
        <v>138</v>
      </c>
      <c r="B2784">
        <v>72281020</v>
      </c>
      <c r="C2784" t="str">
        <f>VLOOKUP(B2784,[1]Sheet1!A$1:C$84,3,FALSE)</f>
        <v>Non Alloy and Other Alloy Merchant Bars and Light Sections</v>
      </c>
      <c r="D2784" t="s">
        <v>92</v>
      </c>
      <c r="E2784" t="s">
        <v>91</v>
      </c>
      <c r="F2784" t="s">
        <v>68</v>
      </c>
      <c r="G2784" t="s">
        <v>67</v>
      </c>
      <c r="H2784" t="s">
        <v>205</v>
      </c>
      <c r="I2784">
        <v>204793</v>
      </c>
      <c r="J2784">
        <v>15588</v>
      </c>
      <c r="K2784">
        <f t="shared" si="86"/>
        <v>15.587999999999999</v>
      </c>
      <c r="L2784">
        <f t="shared" si="87"/>
        <v>13137.862458301259</v>
      </c>
    </row>
    <row r="2785" spans="1:12" x14ac:dyDescent="0.35">
      <c r="A2785" t="s">
        <v>138</v>
      </c>
      <c r="B2785">
        <v>72281020</v>
      </c>
      <c r="C2785" t="str">
        <f>VLOOKUP(B2785,[1]Sheet1!A$1:C$84,3,FALSE)</f>
        <v>Non Alloy and Other Alloy Merchant Bars and Light Sections</v>
      </c>
      <c r="D2785" t="s">
        <v>92</v>
      </c>
      <c r="E2785" t="s">
        <v>91</v>
      </c>
      <c r="F2785" t="s">
        <v>68</v>
      </c>
      <c r="G2785" t="s">
        <v>92</v>
      </c>
      <c r="H2785" t="s">
        <v>205</v>
      </c>
      <c r="I2785">
        <v>7474</v>
      </c>
      <c r="J2785">
        <v>6</v>
      </c>
      <c r="K2785">
        <f t="shared" si="86"/>
        <v>6.0000000000000001E-3</v>
      </c>
      <c r="L2785">
        <f t="shared" si="87"/>
        <v>1245666.6666666667</v>
      </c>
    </row>
    <row r="2786" spans="1:12" x14ac:dyDescent="0.35">
      <c r="A2786" t="s">
        <v>138</v>
      </c>
      <c r="B2786">
        <v>72281020</v>
      </c>
      <c r="C2786" t="str">
        <f>VLOOKUP(B2786,[1]Sheet1!A$1:C$84,3,FALSE)</f>
        <v>Non Alloy and Other Alloy Merchant Bars and Light Sections</v>
      </c>
      <c r="D2786" t="s">
        <v>89</v>
      </c>
      <c r="E2786" t="s">
        <v>88</v>
      </c>
      <c r="F2786" t="s">
        <v>68</v>
      </c>
      <c r="G2786" t="s">
        <v>85</v>
      </c>
      <c r="H2786" t="s">
        <v>205</v>
      </c>
      <c r="I2786">
        <v>173</v>
      </c>
      <c r="J2786">
        <v>19</v>
      </c>
      <c r="K2786">
        <f t="shared" si="86"/>
        <v>1.9E-2</v>
      </c>
      <c r="L2786">
        <f t="shared" si="87"/>
        <v>9105.2631578947367</v>
      </c>
    </row>
    <row r="2787" spans="1:12" x14ac:dyDescent="0.35">
      <c r="A2787" t="s">
        <v>138</v>
      </c>
      <c r="B2787">
        <v>72281020</v>
      </c>
      <c r="C2787" t="str">
        <f>VLOOKUP(B2787,[1]Sheet1!A$1:C$84,3,FALSE)</f>
        <v>Non Alloy and Other Alloy Merchant Bars and Light Sections</v>
      </c>
      <c r="D2787" t="s">
        <v>89</v>
      </c>
      <c r="E2787" t="s">
        <v>88</v>
      </c>
      <c r="F2787" t="s">
        <v>68</v>
      </c>
      <c r="G2787" t="s">
        <v>67</v>
      </c>
      <c r="H2787" t="s">
        <v>205</v>
      </c>
      <c r="I2787">
        <v>494</v>
      </c>
      <c r="J2787">
        <v>12</v>
      </c>
      <c r="K2787">
        <f t="shared" si="86"/>
        <v>1.2E-2</v>
      </c>
      <c r="L2787">
        <f t="shared" si="87"/>
        <v>41166.666666666664</v>
      </c>
    </row>
    <row r="2788" spans="1:12" x14ac:dyDescent="0.35">
      <c r="A2788" t="s">
        <v>138</v>
      </c>
      <c r="B2788">
        <v>72281020</v>
      </c>
      <c r="C2788" t="str">
        <f>VLOOKUP(B2788,[1]Sheet1!A$1:C$84,3,FALSE)</f>
        <v>Non Alloy and Other Alloy Merchant Bars and Light Sections</v>
      </c>
      <c r="D2788" t="s">
        <v>87</v>
      </c>
      <c r="E2788" t="s">
        <v>86</v>
      </c>
      <c r="F2788" t="s">
        <v>68</v>
      </c>
      <c r="G2788" t="s">
        <v>90</v>
      </c>
      <c r="H2788" t="s">
        <v>205</v>
      </c>
      <c r="I2788">
        <v>3209</v>
      </c>
      <c r="J2788">
        <v>483</v>
      </c>
      <c r="K2788">
        <f t="shared" si="86"/>
        <v>0.48299999999999998</v>
      </c>
      <c r="L2788">
        <f t="shared" si="87"/>
        <v>6643.8923395445136</v>
      </c>
    </row>
    <row r="2789" spans="1:12" x14ac:dyDescent="0.35">
      <c r="A2789" t="s">
        <v>138</v>
      </c>
      <c r="B2789">
        <v>72281020</v>
      </c>
      <c r="C2789" t="str">
        <f>VLOOKUP(B2789,[1]Sheet1!A$1:C$84,3,FALSE)</f>
        <v>Non Alloy and Other Alloy Merchant Bars and Light Sections</v>
      </c>
      <c r="D2789" t="s">
        <v>76</v>
      </c>
      <c r="E2789" t="s">
        <v>75</v>
      </c>
      <c r="F2789" t="s">
        <v>68</v>
      </c>
      <c r="G2789" t="s">
        <v>85</v>
      </c>
      <c r="H2789" t="s">
        <v>205</v>
      </c>
      <c r="I2789">
        <v>6177</v>
      </c>
      <c r="J2789">
        <v>658</v>
      </c>
      <c r="K2789">
        <f t="shared" si="86"/>
        <v>0.65800000000000003</v>
      </c>
      <c r="L2789">
        <f t="shared" si="87"/>
        <v>9387.5379939209724</v>
      </c>
    </row>
    <row r="2790" spans="1:12" x14ac:dyDescent="0.35">
      <c r="A2790" t="s">
        <v>138</v>
      </c>
      <c r="B2790">
        <v>72281020</v>
      </c>
      <c r="C2790" t="str">
        <f>VLOOKUP(B2790,[1]Sheet1!A$1:C$84,3,FALSE)</f>
        <v>Non Alloy and Other Alloy Merchant Bars and Light Sections</v>
      </c>
      <c r="D2790" t="s">
        <v>76</v>
      </c>
      <c r="E2790" t="s">
        <v>75</v>
      </c>
      <c r="F2790" t="s">
        <v>68</v>
      </c>
      <c r="G2790" t="s">
        <v>67</v>
      </c>
      <c r="H2790" t="s">
        <v>205</v>
      </c>
      <c r="I2790">
        <v>14959</v>
      </c>
      <c r="J2790">
        <v>934</v>
      </c>
      <c r="K2790">
        <f t="shared" si="86"/>
        <v>0.93400000000000005</v>
      </c>
      <c r="L2790">
        <f t="shared" si="87"/>
        <v>16016.059957173447</v>
      </c>
    </row>
    <row r="2791" spans="1:12" x14ac:dyDescent="0.35">
      <c r="A2791" t="s">
        <v>138</v>
      </c>
      <c r="B2791">
        <v>72281020</v>
      </c>
      <c r="C2791" t="str">
        <f>VLOOKUP(B2791,[1]Sheet1!A$1:C$84,3,FALSE)</f>
        <v>Non Alloy and Other Alloy Merchant Bars and Light Sections</v>
      </c>
      <c r="D2791" t="s">
        <v>97</v>
      </c>
      <c r="E2791" t="s">
        <v>96</v>
      </c>
      <c r="F2791" t="s">
        <v>68</v>
      </c>
      <c r="G2791" t="s">
        <v>85</v>
      </c>
      <c r="H2791" t="s">
        <v>205</v>
      </c>
      <c r="I2791">
        <v>31</v>
      </c>
      <c r="J2791">
        <v>3</v>
      </c>
      <c r="K2791">
        <f t="shared" si="86"/>
        <v>3.0000000000000001E-3</v>
      </c>
      <c r="L2791">
        <f t="shared" si="87"/>
        <v>10333.333333333334</v>
      </c>
    </row>
    <row r="2792" spans="1:12" x14ac:dyDescent="0.35">
      <c r="A2792" t="s">
        <v>138</v>
      </c>
      <c r="B2792">
        <v>72281020</v>
      </c>
      <c r="C2792" t="str">
        <f>VLOOKUP(B2792,[1]Sheet1!A$1:C$84,3,FALSE)</f>
        <v>Non Alloy and Other Alloy Merchant Bars and Light Sections</v>
      </c>
      <c r="D2792" t="s">
        <v>97</v>
      </c>
      <c r="E2792" t="s">
        <v>96</v>
      </c>
      <c r="F2792" t="s">
        <v>68</v>
      </c>
      <c r="G2792" t="s">
        <v>67</v>
      </c>
      <c r="H2792" t="s">
        <v>205</v>
      </c>
      <c r="I2792">
        <v>112896</v>
      </c>
      <c r="J2792">
        <v>16122</v>
      </c>
      <c r="K2792">
        <f t="shared" si="86"/>
        <v>16.122</v>
      </c>
      <c r="L2792">
        <f t="shared" si="87"/>
        <v>7002.605135839226</v>
      </c>
    </row>
    <row r="2793" spans="1:12" x14ac:dyDescent="0.35">
      <c r="A2793" t="s">
        <v>138</v>
      </c>
      <c r="B2793">
        <v>72281020</v>
      </c>
      <c r="C2793" t="str">
        <f>VLOOKUP(B2793,[1]Sheet1!A$1:C$84,3,FALSE)</f>
        <v>Non Alloy and Other Alloy Merchant Bars and Light Sections</v>
      </c>
      <c r="D2793" t="s">
        <v>145</v>
      </c>
      <c r="E2793" t="s">
        <v>144</v>
      </c>
      <c r="F2793" t="s">
        <v>68</v>
      </c>
      <c r="G2793" t="s">
        <v>67</v>
      </c>
      <c r="H2793" t="s">
        <v>205</v>
      </c>
      <c r="I2793">
        <v>379</v>
      </c>
      <c r="J2793">
        <v>1</v>
      </c>
      <c r="K2793">
        <f t="shared" si="86"/>
        <v>1E-3</v>
      </c>
      <c r="L2793">
        <f t="shared" si="87"/>
        <v>379000</v>
      </c>
    </row>
    <row r="2794" spans="1:12" x14ac:dyDescent="0.35">
      <c r="A2794" t="s">
        <v>137</v>
      </c>
      <c r="B2794">
        <v>72281090</v>
      </c>
      <c r="C2794" t="str">
        <f>VLOOKUP(B2794,[1]Sheet1!A$1:C$84,3,FALSE)</f>
        <v>Non-alloy and other alloy cold finished bars</v>
      </c>
      <c r="D2794" t="s">
        <v>67</v>
      </c>
      <c r="E2794" t="s">
        <v>94</v>
      </c>
      <c r="F2794" t="s">
        <v>68</v>
      </c>
      <c r="G2794" t="s">
        <v>85</v>
      </c>
      <c r="H2794" t="s">
        <v>205</v>
      </c>
      <c r="I2794">
        <v>90094</v>
      </c>
      <c r="J2794">
        <v>16864</v>
      </c>
      <c r="K2794">
        <f t="shared" si="86"/>
        <v>16.864000000000001</v>
      </c>
      <c r="L2794">
        <f t="shared" si="87"/>
        <v>5342.3861480075902</v>
      </c>
    </row>
    <row r="2795" spans="1:12" x14ac:dyDescent="0.35">
      <c r="A2795" t="s">
        <v>137</v>
      </c>
      <c r="B2795">
        <v>72281090</v>
      </c>
      <c r="C2795" t="str">
        <f>VLOOKUP(B2795,[1]Sheet1!A$1:C$84,3,FALSE)</f>
        <v>Non-alloy and other alloy cold finished bars</v>
      </c>
      <c r="D2795" t="s">
        <v>67</v>
      </c>
      <c r="E2795" t="s">
        <v>94</v>
      </c>
      <c r="F2795" t="s">
        <v>68</v>
      </c>
      <c r="G2795" t="s">
        <v>67</v>
      </c>
      <c r="H2795" t="s">
        <v>205</v>
      </c>
      <c r="I2795">
        <v>488291</v>
      </c>
      <c r="J2795">
        <v>63842</v>
      </c>
      <c r="K2795">
        <f t="shared" si="86"/>
        <v>63.841999999999999</v>
      </c>
      <c r="L2795">
        <f t="shared" si="87"/>
        <v>7648.4289339306415</v>
      </c>
    </row>
    <row r="2796" spans="1:12" x14ac:dyDescent="0.35">
      <c r="A2796" t="s">
        <v>137</v>
      </c>
      <c r="B2796">
        <v>72281090</v>
      </c>
      <c r="C2796" t="str">
        <f>VLOOKUP(B2796,[1]Sheet1!A$1:C$84,3,FALSE)</f>
        <v>Non-alloy and other alloy cold finished bars</v>
      </c>
      <c r="D2796" t="s">
        <v>72</v>
      </c>
      <c r="E2796" t="s">
        <v>93</v>
      </c>
      <c r="F2796" t="s">
        <v>68</v>
      </c>
      <c r="G2796" t="s">
        <v>85</v>
      </c>
      <c r="H2796" t="s">
        <v>205</v>
      </c>
      <c r="I2796">
        <v>364</v>
      </c>
      <c r="J2796">
        <v>70</v>
      </c>
      <c r="K2796">
        <f t="shared" si="86"/>
        <v>7.0000000000000007E-2</v>
      </c>
      <c r="L2796">
        <f t="shared" si="87"/>
        <v>5199.9999999999991</v>
      </c>
    </row>
    <row r="2797" spans="1:12" x14ac:dyDescent="0.35">
      <c r="A2797" t="s">
        <v>137</v>
      </c>
      <c r="B2797">
        <v>72281090</v>
      </c>
      <c r="C2797" t="str">
        <f>VLOOKUP(B2797,[1]Sheet1!A$1:C$84,3,FALSE)</f>
        <v>Non-alloy and other alloy cold finished bars</v>
      </c>
      <c r="D2797" t="s">
        <v>72</v>
      </c>
      <c r="E2797" t="s">
        <v>93</v>
      </c>
      <c r="F2797" t="s">
        <v>68</v>
      </c>
      <c r="G2797" t="s">
        <v>67</v>
      </c>
      <c r="H2797" t="s">
        <v>205</v>
      </c>
      <c r="I2797">
        <v>10320</v>
      </c>
      <c r="J2797">
        <v>175</v>
      </c>
      <c r="K2797">
        <f t="shared" si="86"/>
        <v>0.17499999999999999</v>
      </c>
      <c r="L2797">
        <f t="shared" si="87"/>
        <v>58971.428571428572</v>
      </c>
    </row>
    <row r="2798" spans="1:12" x14ac:dyDescent="0.35">
      <c r="A2798" t="s">
        <v>137</v>
      </c>
      <c r="B2798">
        <v>72281090</v>
      </c>
      <c r="C2798" t="str">
        <f>VLOOKUP(B2798,[1]Sheet1!A$1:C$84,3,FALSE)</f>
        <v>Non-alloy and other alloy cold finished bars</v>
      </c>
      <c r="D2798" t="s">
        <v>92</v>
      </c>
      <c r="E2798" t="s">
        <v>91</v>
      </c>
      <c r="F2798" t="s">
        <v>68</v>
      </c>
      <c r="G2798" t="s">
        <v>85</v>
      </c>
      <c r="H2798" t="s">
        <v>205</v>
      </c>
      <c r="I2798">
        <v>24930</v>
      </c>
      <c r="J2798">
        <v>4668</v>
      </c>
      <c r="K2798">
        <f t="shared" si="86"/>
        <v>4.6680000000000001</v>
      </c>
      <c r="L2798">
        <f t="shared" si="87"/>
        <v>5340.6169665809766</v>
      </c>
    </row>
    <row r="2799" spans="1:12" x14ac:dyDescent="0.35">
      <c r="A2799" t="s">
        <v>137</v>
      </c>
      <c r="B2799">
        <v>72281090</v>
      </c>
      <c r="C2799" t="str">
        <f>VLOOKUP(B2799,[1]Sheet1!A$1:C$84,3,FALSE)</f>
        <v>Non-alloy and other alloy cold finished bars</v>
      </c>
      <c r="D2799" t="s">
        <v>92</v>
      </c>
      <c r="E2799" t="s">
        <v>91</v>
      </c>
      <c r="F2799" t="s">
        <v>68</v>
      </c>
      <c r="G2799" t="s">
        <v>67</v>
      </c>
      <c r="H2799" t="s">
        <v>205</v>
      </c>
      <c r="I2799">
        <v>70267</v>
      </c>
      <c r="J2799">
        <v>13124</v>
      </c>
      <c r="K2799">
        <f t="shared" si="86"/>
        <v>13.124000000000001</v>
      </c>
      <c r="L2799">
        <f t="shared" si="87"/>
        <v>5354.0841206949099</v>
      </c>
    </row>
    <row r="2800" spans="1:12" x14ac:dyDescent="0.35">
      <c r="A2800" t="s">
        <v>137</v>
      </c>
      <c r="B2800">
        <v>72281090</v>
      </c>
      <c r="C2800" t="str">
        <f>VLOOKUP(B2800,[1]Sheet1!A$1:C$84,3,FALSE)</f>
        <v>Non-alloy and other alloy cold finished bars</v>
      </c>
      <c r="D2800" t="s">
        <v>89</v>
      </c>
      <c r="E2800" t="s">
        <v>88</v>
      </c>
      <c r="F2800" t="s">
        <v>68</v>
      </c>
      <c r="G2800" t="s">
        <v>85</v>
      </c>
      <c r="H2800" t="s">
        <v>205</v>
      </c>
      <c r="I2800">
        <v>72952</v>
      </c>
      <c r="J2800">
        <v>13658</v>
      </c>
      <c r="K2800">
        <f t="shared" si="86"/>
        <v>13.657999999999999</v>
      </c>
      <c r="L2800">
        <f t="shared" si="87"/>
        <v>5341.3384097232392</v>
      </c>
    </row>
    <row r="2801" spans="1:12" x14ac:dyDescent="0.35">
      <c r="A2801" t="s">
        <v>137</v>
      </c>
      <c r="B2801">
        <v>72281090</v>
      </c>
      <c r="C2801" t="str">
        <f>VLOOKUP(B2801,[1]Sheet1!A$1:C$84,3,FALSE)</f>
        <v>Non-alloy and other alloy cold finished bars</v>
      </c>
      <c r="D2801" t="s">
        <v>89</v>
      </c>
      <c r="E2801" t="s">
        <v>88</v>
      </c>
      <c r="F2801" t="s">
        <v>68</v>
      </c>
      <c r="G2801" t="s">
        <v>67</v>
      </c>
      <c r="H2801" t="s">
        <v>205</v>
      </c>
      <c r="I2801">
        <v>224664</v>
      </c>
      <c r="J2801">
        <v>238223</v>
      </c>
      <c r="K2801">
        <f t="shared" si="86"/>
        <v>238.22300000000001</v>
      </c>
      <c r="L2801">
        <f t="shared" si="87"/>
        <v>943.08274180074966</v>
      </c>
    </row>
    <row r="2802" spans="1:12" x14ac:dyDescent="0.35">
      <c r="A2802" t="s">
        <v>137</v>
      </c>
      <c r="B2802">
        <v>72281090</v>
      </c>
      <c r="C2802" t="str">
        <f>VLOOKUP(B2802,[1]Sheet1!A$1:C$84,3,FALSE)</f>
        <v>Non-alloy and other alloy cold finished bars</v>
      </c>
      <c r="D2802" t="s">
        <v>76</v>
      </c>
      <c r="E2802" t="s">
        <v>75</v>
      </c>
      <c r="F2802" t="s">
        <v>68</v>
      </c>
      <c r="G2802" t="s">
        <v>85</v>
      </c>
      <c r="H2802" t="s">
        <v>205</v>
      </c>
      <c r="I2802">
        <v>20170</v>
      </c>
      <c r="J2802">
        <v>3775</v>
      </c>
      <c r="K2802">
        <f t="shared" si="86"/>
        <v>3.7749999999999999</v>
      </c>
      <c r="L2802">
        <f t="shared" si="87"/>
        <v>5343.0463576158945</v>
      </c>
    </row>
    <row r="2803" spans="1:12" x14ac:dyDescent="0.35">
      <c r="A2803" t="s">
        <v>137</v>
      </c>
      <c r="B2803">
        <v>72281090</v>
      </c>
      <c r="C2803" t="str">
        <f>VLOOKUP(B2803,[1]Sheet1!A$1:C$84,3,FALSE)</f>
        <v>Non-alloy and other alloy cold finished bars</v>
      </c>
      <c r="D2803" t="s">
        <v>76</v>
      </c>
      <c r="E2803" t="s">
        <v>75</v>
      </c>
      <c r="F2803" t="s">
        <v>68</v>
      </c>
      <c r="G2803" t="s">
        <v>67</v>
      </c>
      <c r="H2803" t="s">
        <v>205</v>
      </c>
      <c r="I2803">
        <v>47856</v>
      </c>
      <c r="J2803">
        <v>2933</v>
      </c>
      <c r="K2803">
        <f t="shared" si="86"/>
        <v>2.9329999999999998</v>
      </c>
      <c r="L2803">
        <f t="shared" si="87"/>
        <v>16316.399590862598</v>
      </c>
    </row>
    <row r="2804" spans="1:12" x14ac:dyDescent="0.35">
      <c r="A2804" t="s">
        <v>137</v>
      </c>
      <c r="B2804">
        <v>72281090</v>
      </c>
      <c r="C2804" t="str">
        <f>VLOOKUP(B2804,[1]Sheet1!A$1:C$84,3,FALSE)</f>
        <v>Non-alloy and other alloy cold finished bars</v>
      </c>
      <c r="D2804" t="s">
        <v>97</v>
      </c>
      <c r="E2804" t="s">
        <v>96</v>
      </c>
      <c r="F2804" t="s">
        <v>68</v>
      </c>
      <c r="G2804" t="s">
        <v>85</v>
      </c>
      <c r="H2804" t="s">
        <v>205</v>
      </c>
      <c r="I2804">
        <v>1025</v>
      </c>
      <c r="J2804">
        <v>192</v>
      </c>
      <c r="K2804">
        <f t="shared" si="86"/>
        <v>0.192</v>
      </c>
      <c r="L2804">
        <f t="shared" si="87"/>
        <v>5338.541666666667</v>
      </c>
    </row>
    <row r="2805" spans="1:12" x14ac:dyDescent="0.35">
      <c r="A2805" t="s">
        <v>137</v>
      </c>
      <c r="B2805">
        <v>72281090</v>
      </c>
      <c r="C2805" t="str">
        <f>VLOOKUP(B2805,[1]Sheet1!A$1:C$84,3,FALSE)</f>
        <v>Non-alloy and other alloy cold finished bars</v>
      </c>
      <c r="D2805" t="s">
        <v>97</v>
      </c>
      <c r="E2805" t="s">
        <v>96</v>
      </c>
      <c r="F2805" t="s">
        <v>68</v>
      </c>
      <c r="G2805" t="s">
        <v>67</v>
      </c>
      <c r="H2805" t="s">
        <v>205</v>
      </c>
      <c r="I2805">
        <v>1810544</v>
      </c>
      <c r="J2805">
        <v>270190</v>
      </c>
      <c r="K2805">
        <f t="shared" si="86"/>
        <v>270.19</v>
      </c>
      <c r="L2805">
        <f t="shared" si="87"/>
        <v>6701.0029978903731</v>
      </c>
    </row>
    <row r="2806" spans="1:12" x14ac:dyDescent="0.35">
      <c r="A2806" t="s">
        <v>136</v>
      </c>
      <c r="B2806">
        <v>72282010</v>
      </c>
      <c r="C2806" t="str">
        <f>VLOOKUP(B2806,[1]Sheet1!A$1:C$84,3,FALSE)</f>
        <v>Non Alloy and Other Alloy Merchant Bars and Light Sections</v>
      </c>
      <c r="D2806" t="s">
        <v>76</v>
      </c>
      <c r="E2806" t="s">
        <v>75</v>
      </c>
      <c r="F2806" t="s">
        <v>68</v>
      </c>
      <c r="G2806" t="s">
        <v>85</v>
      </c>
      <c r="H2806" t="s">
        <v>205</v>
      </c>
      <c r="I2806">
        <v>17984</v>
      </c>
      <c r="J2806">
        <v>28316</v>
      </c>
      <c r="K2806">
        <f t="shared" si="86"/>
        <v>28.315999999999999</v>
      </c>
      <c r="L2806">
        <f t="shared" si="87"/>
        <v>635.11795451334933</v>
      </c>
    </row>
    <row r="2807" spans="1:12" x14ac:dyDescent="0.35">
      <c r="A2807" t="s">
        <v>136</v>
      </c>
      <c r="B2807">
        <v>72282010</v>
      </c>
      <c r="C2807" t="str">
        <f>VLOOKUP(B2807,[1]Sheet1!A$1:C$84,3,FALSE)</f>
        <v>Non Alloy and Other Alloy Merchant Bars and Light Sections</v>
      </c>
      <c r="D2807" t="s">
        <v>76</v>
      </c>
      <c r="E2807" t="s">
        <v>75</v>
      </c>
      <c r="F2807" t="s">
        <v>68</v>
      </c>
      <c r="G2807" t="s">
        <v>67</v>
      </c>
      <c r="H2807" t="s">
        <v>205</v>
      </c>
      <c r="I2807">
        <v>45532</v>
      </c>
      <c r="J2807">
        <v>93782</v>
      </c>
      <c r="K2807">
        <f t="shared" si="86"/>
        <v>93.781999999999996</v>
      </c>
      <c r="L2807">
        <f t="shared" si="87"/>
        <v>485.50894627966989</v>
      </c>
    </row>
    <row r="2808" spans="1:12" x14ac:dyDescent="0.35">
      <c r="A2808" t="s">
        <v>133</v>
      </c>
      <c r="B2808">
        <v>72282091</v>
      </c>
      <c r="C2808" t="str">
        <f>VLOOKUP(B2808,[1]Sheet1!A$1:C$84,3,FALSE)</f>
        <v>Non Alloy and Other Alloy Merchant Bars and Light Sections</v>
      </c>
      <c r="D2808" t="s">
        <v>92</v>
      </c>
      <c r="E2808" t="s">
        <v>91</v>
      </c>
      <c r="F2808" t="s">
        <v>68</v>
      </c>
      <c r="G2808" t="s">
        <v>85</v>
      </c>
      <c r="H2808" t="s">
        <v>205</v>
      </c>
      <c r="I2808">
        <v>1263002</v>
      </c>
      <c r="J2808">
        <v>1799097</v>
      </c>
      <c r="K2808">
        <f t="shared" si="86"/>
        <v>1799.097</v>
      </c>
      <c r="L2808">
        <f t="shared" si="87"/>
        <v>702.01995778993569</v>
      </c>
    </row>
    <row r="2809" spans="1:12" x14ac:dyDescent="0.35">
      <c r="A2809" t="s">
        <v>133</v>
      </c>
      <c r="B2809">
        <v>72282091</v>
      </c>
      <c r="C2809" t="str">
        <f>VLOOKUP(B2809,[1]Sheet1!A$1:C$84,3,FALSE)</f>
        <v>Non Alloy and Other Alloy Merchant Bars and Light Sections</v>
      </c>
      <c r="D2809" t="s">
        <v>92</v>
      </c>
      <c r="E2809" t="s">
        <v>91</v>
      </c>
      <c r="F2809" t="s">
        <v>68</v>
      </c>
      <c r="G2809" t="s">
        <v>67</v>
      </c>
      <c r="H2809" t="s">
        <v>205</v>
      </c>
      <c r="I2809">
        <v>2874295</v>
      </c>
      <c r="J2809">
        <v>4245647</v>
      </c>
      <c r="K2809">
        <f t="shared" si="86"/>
        <v>4245.6469999999999</v>
      </c>
      <c r="L2809">
        <f t="shared" si="87"/>
        <v>676.99811124193798</v>
      </c>
    </row>
    <row r="2810" spans="1:12" x14ac:dyDescent="0.35">
      <c r="A2810" t="s">
        <v>133</v>
      </c>
      <c r="B2810">
        <v>72282091</v>
      </c>
      <c r="C2810" t="str">
        <f>VLOOKUP(B2810,[1]Sheet1!A$1:C$84,3,FALSE)</f>
        <v>Non Alloy and Other Alloy Merchant Bars and Light Sections</v>
      </c>
      <c r="D2810" t="s">
        <v>89</v>
      </c>
      <c r="E2810" t="s">
        <v>88</v>
      </c>
      <c r="F2810" t="s">
        <v>68</v>
      </c>
      <c r="G2810" t="s">
        <v>85</v>
      </c>
      <c r="H2810" t="s">
        <v>205</v>
      </c>
      <c r="I2810">
        <v>83439</v>
      </c>
      <c r="J2810">
        <v>118856</v>
      </c>
      <c r="K2810">
        <f t="shared" si="86"/>
        <v>118.85599999999999</v>
      </c>
      <c r="L2810">
        <f t="shared" si="87"/>
        <v>702.01756747661034</v>
      </c>
    </row>
    <row r="2811" spans="1:12" x14ac:dyDescent="0.35">
      <c r="A2811" t="s">
        <v>133</v>
      </c>
      <c r="B2811">
        <v>72282091</v>
      </c>
      <c r="C2811" t="str">
        <f>VLOOKUP(B2811,[1]Sheet1!A$1:C$84,3,FALSE)</f>
        <v>Non Alloy and Other Alloy Merchant Bars and Light Sections</v>
      </c>
      <c r="D2811" t="s">
        <v>89</v>
      </c>
      <c r="E2811" t="s">
        <v>88</v>
      </c>
      <c r="F2811" t="s">
        <v>68</v>
      </c>
      <c r="G2811" t="s">
        <v>67</v>
      </c>
      <c r="H2811" t="s">
        <v>205</v>
      </c>
      <c r="I2811">
        <v>213030</v>
      </c>
      <c r="J2811">
        <v>413755</v>
      </c>
      <c r="K2811">
        <f t="shared" si="86"/>
        <v>413.755</v>
      </c>
      <c r="L2811">
        <f t="shared" si="87"/>
        <v>514.8699109376322</v>
      </c>
    </row>
    <row r="2812" spans="1:12" x14ac:dyDescent="0.35">
      <c r="A2812" t="s">
        <v>133</v>
      </c>
      <c r="B2812">
        <v>72282091</v>
      </c>
      <c r="C2812" t="str">
        <f>VLOOKUP(B2812,[1]Sheet1!A$1:C$84,3,FALSE)</f>
        <v>Non Alloy and Other Alloy Merchant Bars and Light Sections</v>
      </c>
      <c r="D2812" t="s">
        <v>82</v>
      </c>
      <c r="E2812" t="s">
        <v>81</v>
      </c>
      <c r="F2812" t="s">
        <v>68</v>
      </c>
      <c r="G2812" t="s">
        <v>67</v>
      </c>
      <c r="H2812" t="s">
        <v>205</v>
      </c>
      <c r="I2812">
        <v>17510</v>
      </c>
      <c r="J2812">
        <v>9000</v>
      </c>
      <c r="K2812">
        <f t="shared" si="86"/>
        <v>9</v>
      </c>
      <c r="L2812">
        <f t="shared" si="87"/>
        <v>1945.5555555555557</v>
      </c>
    </row>
    <row r="2813" spans="1:12" x14ac:dyDescent="0.35">
      <c r="A2813" t="s">
        <v>133</v>
      </c>
      <c r="B2813">
        <v>72282091</v>
      </c>
      <c r="C2813" t="str">
        <f>VLOOKUP(B2813,[1]Sheet1!A$1:C$84,3,FALSE)</f>
        <v>Non Alloy and Other Alloy Merchant Bars and Light Sections</v>
      </c>
      <c r="D2813" t="s">
        <v>135</v>
      </c>
      <c r="E2813" t="s">
        <v>134</v>
      </c>
      <c r="F2813" t="s">
        <v>68</v>
      </c>
      <c r="G2813" t="s">
        <v>67</v>
      </c>
      <c r="H2813" t="s">
        <v>205</v>
      </c>
      <c r="I2813">
        <v>37581</v>
      </c>
      <c r="J2813">
        <v>74607</v>
      </c>
      <c r="K2813">
        <f t="shared" si="86"/>
        <v>74.606999999999999</v>
      </c>
      <c r="L2813">
        <f t="shared" si="87"/>
        <v>503.71949012827213</v>
      </c>
    </row>
    <row r="2814" spans="1:12" x14ac:dyDescent="0.35">
      <c r="A2814" t="s">
        <v>133</v>
      </c>
      <c r="B2814">
        <v>72282091</v>
      </c>
      <c r="C2814" t="str">
        <f>VLOOKUP(B2814,[1]Sheet1!A$1:C$84,3,FALSE)</f>
        <v>Non Alloy and Other Alloy Merchant Bars and Light Sections</v>
      </c>
      <c r="D2814" t="s">
        <v>76</v>
      </c>
      <c r="E2814" t="s">
        <v>75</v>
      </c>
      <c r="F2814" t="s">
        <v>68</v>
      </c>
      <c r="G2814" t="s">
        <v>85</v>
      </c>
      <c r="H2814" t="s">
        <v>205</v>
      </c>
      <c r="I2814">
        <v>1240332</v>
      </c>
      <c r="J2814">
        <v>1766805</v>
      </c>
      <c r="K2814">
        <f t="shared" si="86"/>
        <v>1766.8050000000001</v>
      </c>
      <c r="L2814">
        <f t="shared" si="87"/>
        <v>702.0197475103364</v>
      </c>
    </row>
    <row r="2815" spans="1:12" x14ac:dyDescent="0.35">
      <c r="A2815" t="s">
        <v>133</v>
      </c>
      <c r="B2815">
        <v>72282091</v>
      </c>
      <c r="C2815" t="str">
        <f>VLOOKUP(B2815,[1]Sheet1!A$1:C$84,3,FALSE)</f>
        <v>Non Alloy and Other Alloy Merchant Bars and Light Sections</v>
      </c>
      <c r="D2815" t="s">
        <v>76</v>
      </c>
      <c r="E2815" t="s">
        <v>75</v>
      </c>
      <c r="F2815" t="s">
        <v>68</v>
      </c>
      <c r="G2815" t="s">
        <v>67</v>
      </c>
      <c r="H2815" t="s">
        <v>205</v>
      </c>
      <c r="I2815">
        <v>3326324</v>
      </c>
      <c r="J2815">
        <v>6186903</v>
      </c>
      <c r="K2815">
        <f t="shared" si="86"/>
        <v>6186.9030000000002</v>
      </c>
      <c r="L2815">
        <f t="shared" si="87"/>
        <v>537.63959124621795</v>
      </c>
    </row>
    <row r="2816" spans="1:12" x14ac:dyDescent="0.35">
      <c r="A2816" t="s">
        <v>133</v>
      </c>
      <c r="B2816">
        <v>72282091</v>
      </c>
      <c r="C2816" t="str">
        <f>VLOOKUP(B2816,[1]Sheet1!A$1:C$84,3,FALSE)</f>
        <v>Non Alloy and Other Alloy Merchant Bars and Light Sections</v>
      </c>
      <c r="D2816" t="s">
        <v>97</v>
      </c>
      <c r="E2816" t="s">
        <v>96</v>
      </c>
      <c r="F2816" t="s">
        <v>68</v>
      </c>
      <c r="G2816" t="s">
        <v>85</v>
      </c>
      <c r="H2816" t="s">
        <v>205</v>
      </c>
      <c r="I2816">
        <v>806</v>
      </c>
      <c r="J2816">
        <v>1149</v>
      </c>
      <c r="K2816">
        <f t="shared" si="86"/>
        <v>1.149</v>
      </c>
      <c r="L2816">
        <f t="shared" si="87"/>
        <v>701.47954743255002</v>
      </c>
    </row>
    <row r="2817" spans="1:12" x14ac:dyDescent="0.35">
      <c r="A2817" t="s">
        <v>133</v>
      </c>
      <c r="B2817">
        <v>72282091</v>
      </c>
      <c r="C2817" t="str">
        <f>VLOOKUP(B2817,[1]Sheet1!A$1:C$84,3,FALSE)</f>
        <v>Non Alloy and Other Alloy Merchant Bars and Light Sections</v>
      </c>
      <c r="D2817" t="s">
        <v>97</v>
      </c>
      <c r="E2817" t="s">
        <v>96</v>
      </c>
      <c r="F2817" t="s">
        <v>68</v>
      </c>
      <c r="G2817" t="s">
        <v>67</v>
      </c>
      <c r="H2817" t="s">
        <v>205</v>
      </c>
      <c r="I2817">
        <v>1062243</v>
      </c>
      <c r="J2817">
        <v>944780</v>
      </c>
      <c r="K2817">
        <f t="shared" si="86"/>
        <v>944.78</v>
      </c>
      <c r="L2817">
        <f t="shared" si="87"/>
        <v>1124.3284150807597</v>
      </c>
    </row>
    <row r="2818" spans="1:12" x14ac:dyDescent="0.35">
      <c r="A2818" t="s">
        <v>132</v>
      </c>
      <c r="B2818">
        <v>72282099</v>
      </c>
      <c r="C2818" t="str">
        <f>VLOOKUP(B2818,[1]Sheet1!A$1:C$84,3,FALSE)</f>
        <v>Non-alloy and other alloy cold finished bars</v>
      </c>
      <c r="D2818" t="s">
        <v>78</v>
      </c>
      <c r="E2818" t="s">
        <v>77</v>
      </c>
      <c r="F2818" t="s">
        <v>68</v>
      </c>
      <c r="G2818" t="s">
        <v>85</v>
      </c>
      <c r="H2818" t="s">
        <v>205</v>
      </c>
      <c r="I2818">
        <v>44</v>
      </c>
      <c r="J2818">
        <v>48</v>
      </c>
      <c r="K2818">
        <f t="shared" ref="K2818:K2881" si="88">J2818/1000</f>
        <v>4.8000000000000001E-2</v>
      </c>
      <c r="L2818">
        <f t="shared" ref="L2818:L2881" si="89">I2818/K2818</f>
        <v>916.66666666666663</v>
      </c>
    </row>
    <row r="2819" spans="1:12" x14ac:dyDescent="0.35">
      <c r="A2819" t="s">
        <v>132</v>
      </c>
      <c r="B2819">
        <v>72282099</v>
      </c>
      <c r="C2819" t="str">
        <f>VLOOKUP(B2819,[1]Sheet1!A$1:C$84,3,FALSE)</f>
        <v>Non-alloy and other alloy cold finished bars</v>
      </c>
      <c r="D2819" t="s">
        <v>78</v>
      </c>
      <c r="E2819" t="s">
        <v>77</v>
      </c>
      <c r="F2819" t="s">
        <v>68</v>
      </c>
      <c r="G2819" t="s">
        <v>67</v>
      </c>
      <c r="H2819" t="s">
        <v>205</v>
      </c>
      <c r="I2819">
        <v>164</v>
      </c>
      <c r="J2819">
        <v>140</v>
      </c>
      <c r="K2819">
        <f t="shared" si="88"/>
        <v>0.14000000000000001</v>
      </c>
      <c r="L2819">
        <f t="shared" si="89"/>
        <v>1171.4285714285713</v>
      </c>
    </row>
    <row r="2820" spans="1:12" x14ac:dyDescent="0.35">
      <c r="A2820" t="s">
        <v>131</v>
      </c>
      <c r="B2820">
        <v>72283020</v>
      </c>
      <c r="C2820" t="e">
        <f>VLOOKUP(B2820,[1]Sheet1!A$1:C$84,3,FALSE)</f>
        <v>#N/A</v>
      </c>
      <c r="D2820" t="s">
        <v>92</v>
      </c>
      <c r="E2820" t="s">
        <v>91</v>
      </c>
      <c r="F2820" t="s">
        <v>68</v>
      </c>
      <c r="G2820" t="s">
        <v>85</v>
      </c>
      <c r="H2820" t="s">
        <v>205</v>
      </c>
      <c r="I2820">
        <v>189268</v>
      </c>
      <c r="J2820">
        <v>65027</v>
      </c>
      <c r="K2820">
        <f t="shared" si="88"/>
        <v>65.027000000000001</v>
      </c>
      <c r="L2820">
        <f t="shared" si="89"/>
        <v>2910.6063635105415</v>
      </c>
    </row>
    <row r="2821" spans="1:12" x14ac:dyDescent="0.35">
      <c r="A2821" t="s">
        <v>131</v>
      </c>
      <c r="B2821">
        <v>72283020</v>
      </c>
      <c r="C2821" t="e">
        <f>VLOOKUP(B2821,[1]Sheet1!A$1:C$84,3,FALSE)</f>
        <v>#N/A</v>
      </c>
      <c r="D2821" t="s">
        <v>92</v>
      </c>
      <c r="E2821" t="s">
        <v>91</v>
      </c>
      <c r="F2821" t="s">
        <v>68</v>
      </c>
      <c r="G2821" t="s">
        <v>67</v>
      </c>
      <c r="H2821" t="s">
        <v>205</v>
      </c>
      <c r="I2821">
        <v>450349</v>
      </c>
      <c r="J2821">
        <v>253548</v>
      </c>
      <c r="K2821">
        <f t="shared" si="88"/>
        <v>253.548</v>
      </c>
      <c r="L2821">
        <f t="shared" si="89"/>
        <v>1776.1883351475853</v>
      </c>
    </row>
    <row r="2822" spans="1:12" x14ac:dyDescent="0.35">
      <c r="A2822" t="s">
        <v>131</v>
      </c>
      <c r="B2822">
        <v>72283020</v>
      </c>
      <c r="C2822" t="e">
        <f>VLOOKUP(B2822,[1]Sheet1!A$1:C$84,3,FALSE)</f>
        <v>#N/A</v>
      </c>
      <c r="D2822" t="s">
        <v>92</v>
      </c>
      <c r="E2822" t="s">
        <v>91</v>
      </c>
      <c r="F2822" t="s">
        <v>68</v>
      </c>
      <c r="G2822" t="s">
        <v>92</v>
      </c>
      <c r="H2822" t="s">
        <v>205</v>
      </c>
      <c r="I2822">
        <v>29416</v>
      </c>
      <c r="J2822">
        <v>5990</v>
      </c>
      <c r="K2822">
        <f t="shared" si="88"/>
        <v>5.99</v>
      </c>
      <c r="L2822">
        <f t="shared" si="89"/>
        <v>4910.8514190317192</v>
      </c>
    </row>
    <row r="2823" spans="1:12" x14ac:dyDescent="0.35">
      <c r="A2823" t="s">
        <v>131</v>
      </c>
      <c r="B2823">
        <v>72283020</v>
      </c>
      <c r="C2823" t="e">
        <f>VLOOKUP(B2823,[1]Sheet1!A$1:C$84,3,FALSE)</f>
        <v>#N/A</v>
      </c>
      <c r="D2823" t="s">
        <v>89</v>
      </c>
      <c r="E2823" t="s">
        <v>88</v>
      </c>
      <c r="F2823" t="s">
        <v>68</v>
      </c>
      <c r="G2823" t="s">
        <v>85</v>
      </c>
      <c r="H2823" t="s">
        <v>205</v>
      </c>
      <c r="I2823">
        <v>45</v>
      </c>
      <c r="J2823">
        <v>16</v>
      </c>
      <c r="K2823">
        <f t="shared" si="88"/>
        <v>1.6E-2</v>
      </c>
      <c r="L2823">
        <f t="shared" si="89"/>
        <v>2812.5</v>
      </c>
    </row>
    <row r="2824" spans="1:12" x14ac:dyDescent="0.35">
      <c r="A2824" t="s">
        <v>131</v>
      </c>
      <c r="B2824">
        <v>72283020</v>
      </c>
      <c r="C2824" t="e">
        <f>VLOOKUP(B2824,[1]Sheet1!A$1:C$84,3,FALSE)</f>
        <v>#N/A</v>
      </c>
      <c r="D2824" t="s">
        <v>89</v>
      </c>
      <c r="E2824" t="s">
        <v>88</v>
      </c>
      <c r="F2824" t="s">
        <v>68</v>
      </c>
      <c r="G2824" t="s">
        <v>67</v>
      </c>
      <c r="H2824" t="s">
        <v>205</v>
      </c>
      <c r="I2824">
        <v>10878</v>
      </c>
      <c r="J2824">
        <v>5784</v>
      </c>
      <c r="K2824">
        <f t="shared" si="88"/>
        <v>5.7839999999999998</v>
      </c>
      <c r="L2824">
        <f t="shared" si="89"/>
        <v>1880.7053941908714</v>
      </c>
    </row>
    <row r="2825" spans="1:12" x14ac:dyDescent="0.35">
      <c r="A2825" t="s">
        <v>131</v>
      </c>
      <c r="B2825">
        <v>72283020</v>
      </c>
      <c r="C2825" t="e">
        <f>VLOOKUP(B2825,[1]Sheet1!A$1:C$84,3,FALSE)</f>
        <v>#N/A</v>
      </c>
      <c r="D2825" t="s">
        <v>87</v>
      </c>
      <c r="E2825" t="s">
        <v>86</v>
      </c>
      <c r="F2825" t="s">
        <v>68</v>
      </c>
      <c r="G2825" t="s">
        <v>67</v>
      </c>
      <c r="H2825" t="s">
        <v>205</v>
      </c>
      <c r="I2825">
        <v>3448</v>
      </c>
      <c r="J2825">
        <v>69</v>
      </c>
      <c r="K2825">
        <f t="shared" si="88"/>
        <v>6.9000000000000006E-2</v>
      </c>
      <c r="L2825">
        <f t="shared" si="89"/>
        <v>49971.014492753617</v>
      </c>
    </row>
    <row r="2826" spans="1:12" x14ac:dyDescent="0.35">
      <c r="A2826" t="s">
        <v>131</v>
      </c>
      <c r="B2826">
        <v>72283020</v>
      </c>
      <c r="C2826" t="e">
        <f>VLOOKUP(B2826,[1]Sheet1!A$1:C$84,3,FALSE)</f>
        <v>#N/A</v>
      </c>
      <c r="D2826" t="s">
        <v>80</v>
      </c>
      <c r="E2826" t="s">
        <v>79</v>
      </c>
      <c r="F2826" t="s">
        <v>68</v>
      </c>
      <c r="G2826" t="s">
        <v>85</v>
      </c>
      <c r="H2826" t="s">
        <v>205</v>
      </c>
      <c r="I2826">
        <v>2238</v>
      </c>
      <c r="J2826">
        <v>769</v>
      </c>
      <c r="K2826">
        <f t="shared" si="88"/>
        <v>0.76900000000000002</v>
      </c>
      <c r="L2826">
        <f t="shared" si="89"/>
        <v>2910.2730819245771</v>
      </c>
    </row>
    <row r="2827" spans="1:12" x14ac:dyDescent="0.35">
      <c r="A2827" t="s">
        <v>131</v>
      </c>
      <c r="B2827">
        <v>72283020</v>
      </c>
      <c r="C2827" t="e">
        <f>VLOOKUP(B2827,[1]Sheet1!A$1:C$84,3,FALSE)</f>
        <v>#N/A</v>
      </c>
      <c r="D2827" t="s">
        <v>80</v>
      </c>
      <c r="E2827" t="s">
        <v>79</v>
      </c>
      <c r="F2827" t="s">
        <v>68</v>
      </c>
      <c r="G2827" t="s">
        <v>67</v>
      </c>
      <c r="H2827" t="s">
        <v>205</v>
      </c>
      <c r="I2827">
        <v>7378</v>
      </c>
      <c r="J2827">
        <v>10047</v>
      </c>
      <c r="K2827">
        <f t="shared" si="88"/>
        <v>10.047000000000001</v>
      </c>
      <c r="L2827">
        <f t="shared" si="89"/>
        <v>734.34856175972925</v>
      </c>
    </row>
    <row r="2828" spans="1:12" x14ac:dyDescent="0.35">
      <c r="A2828" t="s">
        <v>131</v>
      </c>
      <c r="B2828">
        <v>72283020</v>
      </c>
      <c r="C2828" t="e">
        <f>VLOOKUP(B2828,[1]Sheet1!A$1:C$84,3,FALSE)</f>
        <v>#N/A</v>
      </c>
      <c r="D2828" t="s">
        <v>78</v>
      </c>
      <c r="E2828" t="s">
        <v>77</v>
      </c>
      <c r="F2828" t="s">
        <v>68</v>
      </c>
      <c r="G2828" t="s">
        <v>67</v>
      </c>
      <c r="H2828" t="s">
        <v>205</v>
      </c>
      <c r="I2828">
        <v>130</v>
      </c>
      <c r="J2828">
        <v>12</v>
      </c>
      <c r="K2828">
        <f t="shared" si="88"/>
        <v>1.2E-2</v>
      </c>
      <c r="L2828">
        <f t="shared" si="89"/>
        <v>10833.333333333334</v>
      </c>
    </row>
    <row r="2829" spans="1:12" x14ac:dyDescent="0.35">
      <c r="A2829" t="s">
        <v>131</v>
      </c>
      <c r="B2829">
        <v>72283020</v>
      </c>
      <c r="C2829" t="e">
        <f>VLOOKUP(B2829,[1]Sheet1!A$1:C$84,3,FALSE)</f>
        <v>#N/A</v>
      </c>
      <c r="D2829" t="s">
        <v>76</v>
      </c>
      <c r="E2829" t="s">
        <v>75</v>
      </c>
      <c r="F2829" t="s">
        <v>68</v>
      </c>
      <c r="G2829" t="s">
        <v>85</v>
      </c>
      <c r="H2829" t="s">
        <v>205</v>
      </c>
      <c r="I2829">
        <v>106065</v>
      </c>
      <c r="J2829">
        <v>36442</v>
      </c>
      <c r="K2829">
        <f t="shared" si="88"/>
        <v>36.442</v>
      </c>
      <c r="L2829">
        <f t="shared" si="89"/>
        <v>2910.5153394434992</v>
      </c>
    </row>
    <row r="2830" spans="1:12" x14ac:dyDescent="0.35">
      <c r="A2830" t="s">
        <v>131</v>
      </c>
      <c r="B2830">
        <v>72283020</v>
      </c>
      <c r="C2830" t="e">
        <f>VLOOKUP(B2830,[1]Sheet1!A$1:C$84,3,FALSE)</f>
        <v>#N/A</v>
      </c>
      <c r="D2830" t="s">
        <v>76</v>
      </c>
      <c r="E2830" t="s">
        <v>75</v>
      </c>
      <c r="F2830" t="s">
        <v>68</v>
      </c>
      <c r="G2830" t="s">
        <v>67</v>
      </c>
      <c r="H2830" t="s">
        <v>205</v>
      </c>
      <c r="I2830">
        <v>276505</v>
      </c>
      <c r="J2830">
        <v>68418</v>
      </c>
      <c r="K2830">
        <f t="shared" si="88"/>
        <v>68.418000000000006</v>
      </c>
      <c r="L2830">
        <f t="shared" si="89"/>
        <v>4041.4072320149667</v>
      </c>
    </row>
    <row r="2831" spans="1:12" x14ac:dyDescent="0.35">
      <c r="A2831" t="s">
        <v>131</v>
      </c>
      <c r="B2831">
        <v>72283020</v>
      </c>
      <c r="C2831" t="e">
        <f>VLOOKUP(B2831,[1]Sheet1!A$1:C$84,3,FALSE)</f>
        <v>#N/A</v>
      </c>
      <c r="D2831" t="s">
        <v>97</v>
      </c>
      <c r="E2831" t="s">
        <v>96</v>
      </c>
      <c r="F2831" t="s">
        <v>68</v>
      </c>
      <c r="G2831" t="s">
        <v>85</v>
      </c>
      <c r="H2831" t="s">
        <v>205</v>
      </c>
      <c r="I2831">
        <v>1153</v>
      </c>
      <c r="J2831">
        <v>396</v>
      </c>
      <c r="K2831">
        <f t="shared" si="88"/>
        <v>0.39600000000000002</v>
      </c>
      <c r="L2831">
        <f t="shared" si="89"/>
        <v>2911.6161616161617</v>
      </c>
    </row>
    <row r="2832" spans="1:12" x14ac:dyDescent="0.35">
      <c r="A2832" t="s">
        <v>131</v>
      </c>
      <c r="B2832">
        <v>72283020</v>
      </c>
      <c r="C2832" t="e">
        <f>VLOOKUP(B2832,[1]Sheet1!A$1:C$84,3,FALSE)</f>
        <v>#N/A</v>
      </c>
      <c r="D2832" t="s">
        <v>97</v>
      </c>
      <c r="E2832" t="s">
        <v>96</v>
      </c>
      <c r="F2832" t="s">
        <v>68</v>
      </c>
      <c r="G2832" t="s">
        <v>67</v>
      </c>
      <c r="H2832" t="s">
        <v>205</v>
      </c>
      <c r="I2832">
        <v>1508828</v>
      </c>
      <c r="J2832">
        <v>353117</v>
      </c>
      <c r="K2832">
        <f t="shared" si="88"/>
        <v>353.11700000000002</v>
      </c>
      <c r="L2832">
        <f t="shared" si="89"/>
        <v>4272.8840582583107</v>
      </c>
    </row>
    <row r="2833" spans="1:12" x14ac:dyDescent="0.35">
      <c r="A2833" t="s">
        <v>131</v>
      </c>
      <c r="B2833">
        <v>72283020</v>
      </c>
      <c r="C2833" t="e">
        <f>VLOOKUP(B2833,[1]Sheet1!A$1:C$84,3,FALSE)</f>
        <v>#N/A</v>
      </c>
      <c r="D2833" t="s">
        <v>110</v>
      </c>
      <c r="E2833" t="s">
        <v>109</v>
      </c>
      <c r="F2833" t="s">
        <v>68</v>
      </c>
      <c r="G2833" t="s">
        <v>67</v>
      </c>
      <c r="H2833" t="s">
        <v>205</v>
      </c>
      <c r="I2833">
        <v>3583</v>
      </c>
      <c r="J2833">
        <v>3260</v>
      </c>
      <c r="K2833">
        <f t="shared" si="88"/>
        <v>3.26</v>
      </c>
      <c r="L2833">
        <f t="shared" si="89"/>
        <v>1099.079754601227</v>
      </c>
    </row>
    <row r="2834" spans="1:12" x14ac:dyDescent="0.35">
      <c r="A2834" t="s">
        <v>131</v>
      </c>
      <c r="B2834">
        <v>72283020</v>
      </c>
      <c r="C2834" t="e">
        <f>VLOOKUP(B2834,[1]Sheet1!A$1:C$84,3,FALSE)</f>
        <v>#N/A</v>
      </c>
      <c r="D2834" t="s">
        <v>123</v>
      </c>
      <c r="E2834" t="s">
        <v>122</v>
      </c>
      <c r="F2834" t="s">
        <v>68</v>
      </c>
      <c r="G2834" t="s">
        <v>85</v>
      </c>
      <c r="H2834" t="s">
        <v>205</v>
      </c>
      <c r="I2834">
        <v>5208</v>
      </c>
      <c r="J2834">
        <v>1789</v>
      </c>
      <c r="K2834">
        <f t="shared" si="88"/>
        <v>1.7889999999999999</v>
      </c>
      <c r="L2834">
        <f t="shared" si="89"/>
        <v>2911.1235326998326</v>
      </c>
    </row>
    <row r="2835" spans="1:12" x14ac:dyDescent="0.35">
      <c r="A2835" t="s">
        <v>131</v>
      </c>
      <c r="B2835">
        <v>72283020</v>
      </c>
      <c r="C2835" t="e">
        <f>VLOOKUP(B2835,[1]Sheet1!A$1:C$84,3,FALSE)</f>
        <v>#N/A</v>
      </c>
      <c r="D2835" t="s">
        <v>123</v>
      </c>
      <c r="E2835" t="s">
        <v>122</v>
      </c>
      <c r="F2835" t="s">
        <v>68</v>
      </c>
      <c r="G2835" t="s">
        <v>67</v>
      </c>
      <c r="H2835" t="s">
        <v>205</v>
      </c>
      <c r="I2835">
        <v>12884</v>
      </c>
      <c r="J2835">
        <v>5840</v>
      </c>
      <c r="K2835">
        <f t="shared" si="88"/>
        <v>5.84</v>
      </c>
      <c r="L2835">
        <f t="shared" si="89"/>
        <v>2206.1643835616437</v>
      </c>
    </row>
    <row r="2836" spans="1:12" x14ac:dyDescent="0.35">
      <c r="A2836" t="s">
        <v>130</v>
      </c>
      <c r="B2836">
        <v>72283041</v>
      </c>
      <c r="C2836" t="str">
        <f>VLOOKUP(B2836,[1]Sheet1!A$1:C$84,3,FALSE)</f>
        <v>Non Alloy and Other Alloy Merchant Bars and Light Sections</v>
      </c>
      <c r="D2836" t="s">
        <v>92</v>
      </c>
      <c r="E2836" t="s">
        <v>91</v>
      </c>
      <c r="F2836" t="s">
        <v>68</v>
      </c>
      <c r="G2836" t="s">
        <v>85</v>
      </c>
      <c r="H2836" t="s">
        <v>205</v>
      </c>
      <c r="I2836">
        <v>2365</v>
      </c>
      <c r="J2836">
        <v>2125</v>
      </c>
      <c r="K2836">
        <f t="shared" si="88"/>
        <v>2.125</v>
      </c>
      <c r="L2836">
        <f t="shared" si="89"/>
        <v>1112.9411764705883</v>
      </c>
    </row>
    <row r="2837" spans="1:12" x14ac:dyDescent="0.35">
      <c r="A2837" t="s">
        <v>130</v>
      </c>
      <c r="B2837">
        <v>72283041</v>
      </c>
      <c r="C2837" t="str">
        <f>VLOOKUP(B2837,[1]Sheet1!A$1:C$84,3,FALSE)</f>
        <v>Non Alloy and Other Alloy Merchant Bars and Light Sections</v>
      </c>
      <c r="D2837" t="s">
        <v>92</v>
      </c>
      <c r="E2837" t="s">
        <v>91</v>
      </c>
      <c r="F2837" t="s">
        <v>68</v>
      </c>
      <c r="G2837" t="s">
        <v>67</v>
      </c>
      <c r="H2837" t="s">
        <v>205</v>
      </c>
      <c r="I2837">
        <v>4862</v>
      </c>
      <c r="J2837">
        <v>1423</v>
      </c>
      <c r="K2837">
        <f t="shared" si="88"/>
        <v>1.423</v>
      </c>
      <c r="L2837">
        <f t="shared" si="89"/>
        <v>3416.7252283907237</v>
      </c>
    </row>
    <row r="2838" spans="1:12" x14ac:dyDescent="0.35">
      <c r="A2838" t="s">
        <v>130</v>
      </c>
      <c r="B2838">
        <v>72283041</v>
      </c>
      <c r="C2838" t="str">
        <f>VLOOKUP(B2838,[1]Sheet1!A$1:C$84,3,FALSE)</f>
        <v>Non Alloy and Other Alloy Merchant Bars and Light Sections</v>
      </c>
      <c r="D2838" t="s">
        <v>80</v>
      </c>
      <c r="E2838" t="s">
        <v>79</v>
      </c>
      <c r="F2838" t="s">
        <v>68</v>
      </c>
      <c r="G2838" t="s">
        <v>85</v>
      </c>
      <c r="H2838" t="s">
        <v>205</v>
      </c>
      <c r="I2838">
        <v>13260</v>
      </c>
      <c r="J2838">
        <v>11911</v>
      </c>
      <c r="K2838">
        <f t="shared" si="88"/>
        <v>11.911</v>
      </c>
      <c r="L2838">
        <f t="shared" si="89"/>
        <v>1113.2566535135588</v>
      </c>
    </row>
    <row r="2839" spans="1:12" x14ac:dyDescent="0.35">
      <c r="A2839" t="s">
        <v>130</v>
      </c>
      <c r="B2839">
        <v>72283041</v>
      </c>
      <c r="C2839" t="str">
        <f>VLOOKUP(B2839,[1]Sheet1!A$1:C$84,3,FALSE)</f>
        <v>Non Alloy and Other Alloy Merchant Bars and Light Sections</v>
      </c>
      <c r="D2839" t="s">
        <v>80</v>
      </c>
      <c r="E2839" t="s">
        <v>79</v>
      </c>
      <c r="F2839" t="s">
        <v>68</v>
      </c>
      <c r="G2839" t="s">
        <v>67</v>
      </c>
      <c r="H2839" t="s">
        <v>205</v>
      </c>
      <c r="I2839">
        <v>22833</v>
      </c>
      <c r="J2839">
        <v>22803</v>
      </c>
      <c r="K2839">
        <f t="shared" si="88"/>
        <v>22.803000000000001</v>
      </c>
      <c r="L2839">
        <f t="shared" si="89"/>
        <v>1001.3156163662676</v>
      </c>
    </row>
    <row r="2840" spans="1:12" x14ac:dyDescent="0.35">
      <c r="A2840" t="s">
        <v>130</v>
      </c>
      <c r="B2840">
        <v>72283041</v>
      </c>
      <c r="C2840" t="str">
        <f>VLOOKUP(B2840,[1]Sheet1!A$1:C$84,3,FALSE)</f>
        <v>Non Alloy and Other Alloy Merchant Bars and Light Sections</v>
      </c>
      <c r="D2840" t="s">
        <v>76</v>
      </c>
      <c r="E2840" t="s">
        <v>75</v>
      </c>
      <c r="F2840" t="s">
        <v>68</v>
      </c>
      <c r="G2840" t="s">
        <v>85</v>
      </c>
      <c r="H2840" t="s">
        <v>205</v>
      </c>
      <c r="I2840">
        <v>5518</v>
      </c>
      <c r="J2840">
        <v>4957</v>
      </c>
      <c r="K2840">
        <f t="shared" si="88"/>
        <v>4.9569999999999999</v>
      </c>
      <c r="L2840">
        <f t="shared" si="89"/>
        <v>1113.1732902965505</v>
      </c>
    </row>
    <row r="2841" spans="1:12" x14ac:dyDescent="0.35">
      <c r="A2841" t="s">
        <v>130</v>
      </c>
      <c r="B2841">
        <v>72283041</v>
      </c>
      <c r="C2841" t="str">
        <f>VLOOKUP(B2841,[1]Sheet1!A$1:C$84,3,FALSE)</f>
        <v>Non Alloy and Other Alloy Merchant Bars and Light Sections</v>
      </c>
      <c r="D2841" t="s">
        <v>76</v>
      </c>
      <c r="E2841" t="s">
        <v>75</v>
      </c>
      <c r="F2841" t="s">
        <v>68</v>
      </c>
      <c r="G2841" t="s">
        <v>67</v>
      </c>
      <c r="H2841" t="s">
        <v>205</v>
      </c>
      <c r="I2841">
        <v>9794</v>
      </c>
      <c r="J2841">
        <v>9760</v>
      </c>
      <c r="K2841">
        <f t="shared" si="88"/>
        <v>9.76</v>
      </c>
      <c r="L2841">
        <f t="shared" si="89"/>
        <v>1003.483606557377</v>
      </c>
    </row>
    <row r="2842" spans="1:12" x14ac:dyDescent="0.35">
      <c r="A2842" t="s">
        <v>129</v>
      </c>
      <c r="B2842">
        <v>72283049</v>
      </c>
      <c r="C2842" t="str">
        <f>VLOOKUP(B2842,[1]Sheet1!A$1:C$84,3,FALSE)</f>
        <v>Non Alloy and Other Alloy Merchant Bars and Light Sections</v>
      </c>
      <c r="D2842" t="s">
        <v>92</v>
      </c>
      <c r="E2842" t="s">
        <v>91</v>
      </c>
      <c r="F2842" t="s">
        <v>68</v>
      </c>
      <c r="G2842" t="s">
        <v>85</v>
      </c>
      <c r="H2842" t="s">
        <v>205</v>
      </c>
      <c r="I2842">
        <v>621</v>
      </c>
      <c r="J2842">
        <v>711</v>
      </c>
      <c r="K2842">
        <f t="shared" si="88"/>
        <v>0.71099999999999997</v>
      </c>
      <c r="L2842">
        <f t="shared" si="89"/>
        <v>873.41772151898738</v>
      </c>
    </row>
    <row r="2843" spans="1:12" x14ac:dyDescent="0.35">
      <c r="A2843" t="s">
        <v>129</v>
      </c>
      <c r="B2843">
        <v>72283049</v>
      </c>
      <c r="C2843" t="str">
        <f>VLOOKUP(B2843,[1]Sheet1!A$1:C$84,3,FALSE)</f>
        <v>Non Alloy and Other Alloy Merchant Bars and Light Sections</v>
      </c>
      <c r="D2843" t="s">
        <v>92</v>
      </c>
      <c r="E2843" t="s">
        <v>91</v>
      </c>
      <c r="F2843" t="s">
        <v>68</v>
      </c>
      <c r="G2843" t="s">
        <v>67</v>
      </c>
      <c r="H2843" t="s">
        <v>205</v>
      </c>
      <c r="I2843">
        <v>1245</v>
      </c>
      <c r="J2843">
        <v>3463</v>
      </c>
      <c r="K2843">
        <f t="shared" si="88"/>
        <v>3.4630000000000001</v>
      </c>
      <c r="L2843">
        <f t="shared" si="89"/>
        <v>359.51487149870053</v>
      </c>
    </row>
    <row r="2844" spans="1:12" x14ac:dyDescent="0.35">
      <c r="A2844" t="s">
        <v>129</v>
      </c>
      <c r="B2844">
        <v>72283049</v>
      </c>
      <c r="C2844" t="str">
        <f>VLOOKUP(B2844,[1]Sheet1!A$1:C$84,3,FALSE)</f>
        <v>Non Alloy and Other Alloy Merchant Bars and Light Sections</v>
      </c>
      <c r="D2844" t="s">
        <v>80</v>
      </c>
      <c r="E2844" t="s">
        <v>79</v>
      </c>
      <c r="F2844" t="s">
        <v>68</v>
      </c>
      <c r="G2844" t="s">
        <v>85</v>
      </c>
      <c r="H2844" t="s">
        <v>205</v>
      </c>
      <c r="I2844">
        <v>12530</v>
      </c>
      <c r="J2844">
        <v>14369</v>
      </c>
      <c r="K2844">
        <f t="shared" si="88"/>
        <v>14.369</v>
      </c>
      <c r="L2844">
        <f t="shared" si="89"/>
        <v>872.01614586958033</v>
      </c>
    </row>
    <row r="2845" spans="1:12" x14ac:dyDescent="0.35">
      <c r="A2845" t="s">
        <v>129</v>
      </c>
      <c r="B2845">
        <v>72283049</v>
      </c>
      <c r="C2845" t="str">
        <f>VLOOKUP(B2845,[1]Sheet1!A$1:C$84,3,FALSE)</f>
        <v>Non Alloy and Other Alloy Merchant Bars and Light Sections</v>
      </c>
      <c r="D2845" t="s">
        <v>80</v>
      </c>
      <c r="E2845" t="s">
        <v>79</v>
      </c>
      <c r="F2845" t="s">
        <v>68</v>
      </c>
      <c r="G2845" t="s">
        <v>67</v>
      </c>
      <c r="H2845" t="s">
        <v>205</v>
      </c>
      <c r="I2845">
        <v>24694</v>
      </c>
      <c r="J2845">
        <v>27854</v>
      </c>
      <c r="K2845">
        <f t="shared" si="88"/>
        <v>27.853999999999999</v>
      </c>
      <c r="L2845">
        <f t="shared" si="89"/>
        <v>886.55130322395348</v>
      </c>
    </row>
    <row r="2846" spans="1:12" x14ac:dyDescent="0.35">
      <c r="A2846" t="s">
        <v>129</v>
      </c>
      <c r="B2846">
        <v>72283049</v>
      </c>
      <c r="C2846" t="str">
        <f>VLOOKUP(B2846,[1]Sheet1!A$1:C$84,3,FALSE)</f>
        <v>Non Alloy and Other Alloy Merchant Bars and Light Sections</v>
      </c>
      <c r="D2846" t="s">
        <v>76</v>
      </c>
      <c r="E2846" t="s">
        <v>75</v>
      </c>
      <c r="F2846" t="s">
        <v>68</v>
      </c>
      <c r="G2846" t="s">
        <v>85</v>
      </c>
      <c r="H2846" t="s">
        <v>205</v>
      </c>
      <c r="I2846">
        <v>2901</v>
      </c>
      <c r="J2846">
        <v>3326</v>
      </c>
      <c r="K2846">
        <f t="shared" si="88"/>
        <v>3.3260000000000001</v>
      </c>
      <c r="L2846">
        <f t="shared" si="89"/>
        <v>872.21888153938664</v>
      </c>
    </row>
    <row r="2847" spans="1:12" x14ac:dyDescent="0.35">
      <c r="A2847" t="s">
        <v>129</v>
      </c>
      <c r="B2847">
        <v>72283049</v>
      </c>
      <c r="C2847" t="str">
        <f>VLOOKUP(B2847,[1]Sheet1!A$1:C$84,3,FALSE)</f>
        <v>Non Alloy and Other Alloy Merchant Bars and Light Sections</v>
      </c>
      <c r="D2847" t="s">
        <v>76</v>
      </c>
      <c r="E2847" t="s">
        <v>75</v>
      </c>
      <c r="F2847" t="s">
        <v>68</v>
      </c>
      <c r="G2847" t="s">
        <v>67</v>
      </c>
      <c r="H2847" t="s">
        <v>205</v>
      </c>
      <c r="I2847">
        <v>5145</v>
      </c>
      <c r="J2847">
        <v>5112</v>
      </c>
      <c r="K2847">
        <f t="shared" si="88"/>
        <v>5.1120000000000001</v>
      </c>
      <c r="L2847">
        <f t="shared" si="89"/>
        <v>1006.4553990610328</v>
      </c>
    </row>
    <row r="2848" spans="1:12" x14ac:dyDescent="0.35">
      <c r="A2848" t="s">
        <v>129</v>
      </c>
      <c r="B2848">
        <v>72283049</v>
      </c>
      <c r="C2848" t="str">
        <f>VLOOKUP(B2848,[1]Sheet1!A$1:C$84,3,FALSE)</f>
        <v>Non Alloy and Other Alloy Merchant Bars and Light Sections</v>
      </c>
      <c r="D2848" t="s">
        <v>97</v>
      </c>
      <c r="E2848" t="s">
        <v>96</v>
      </c>
      <c r="F2848" t="s">
        <v>68</v>
      </c>
      <c r="G2848" t="s">
        <v>67</v>
      </c>
      <c r="H2848" t="s">
        <v>205</v>
      </c>
      <c r="I2848">
        <v>1949</v>
      </c>
      <c r="J2848">
        <v>1877</v>
      </c>
      <c r="K2848">
        <f t="shared" si="88"/>
        <v>1.877</v>
      </c>
      <c r="L2848">
        <f t="shared" si="89"/>
        <v>1038.3590836441128</v>
      </c>
    </row>
    <row r="2849" spans="1:12" x14ac:dyDescent="0.35">
      <c r="A2849" t="s">
        <v>128</v>
      </c>
      <c r="B2849">
        <v>72283061</v>
      </c>
      <c r="C2849" t="str">
        <f>VLOOKUP(B2849,[1]Sheet1!A$1:C$84,3,FALSE)</f>
        <v>Non Alloy and Other Alloy Merchant Bars and Light Sections</v>
      </c>
      <c r="D2849" t="s">
        <v>67</v>
      </c>
      <c r="E2849" t="s">
        <v>94</v>
      </c>
      <c r="F2849" t="s">
        <v>68</v>
      </c>
      <c r="G2849" t="s">
        <v>85</v>
      </c>
      <c r="H2849" t="s">
        <v>205</v>
      </c>
      <c r="I2849">
        <v>683457</v>
      </c>
      <c r="J2849">
        <v>710780</v>
      </c>
      <c r="K2849">
        <f t="shared" si="88"/>
        <v>710.78</v>
      </c>
      <c r="L2849">
        <f t="shared" si="89"/>
        <v>961.55913222094046</v>
      </c>
    </row>
    <row r="2850" spans="1:12" x14ac:dyDescent="0.35">
      <c r="A2850" t="s">
        <v>128</v>
      </c>
      <c r="B2850">
        <v>72283061</v>
      </c>
      <c r="C2850" t="str">
        <f>VLOOKUP(B2850,[1]Sheet1!A$1:C$84,3,FALSE)</f>
        <v>Non Alloy and Other Alloy Merchant Bars and Light Sections</v>
      </c>
      <c r="D2850" t="s">
        <v>67</v>
      </c>
      <c r="E2850" t="s">
        <v>94</v>
      </c>
      <c r="F2850" t="s">
        <v>68</v>
      </c>
      <c r="G2850" t="s">
        <v>67</v>
      </c>
      <c r="H2850" t="s">
        <v>205</v>
      </c>
      <c r="I2850">
        <v>2930712</v>
      </c>
      <c r="J2850">
        <v>3080036</v>
      </c>
      <c r="K2850">
        <f t="shared" si="88"/>
        <v>3080.0360000000001</v>
      </c>
      <c r="L2850">
        <f t="shared" si="89"/>
        <v>951.51874848216062</v>
      </c>
    </row>
    <row r="2851" spans="1:12" x14ac:dyDescent="0.35">
      <c r="A2851" t="s">
        <v>128</v>
      </c>
      <c r="B2851">
        <v>72283061</v>
      </c>
      <c r="C2851" t="str">
        <f>VLOOKUP(B2851,[1]Sheet1!A$1:C$84,3,FALSE)</f>
        <v>Non Alloy and Other Alloy Merchant Bars and Light Sections</v>
      </c>
      <c r="D2851" t="s">
        <v>72</v>
      </c>
      <c r="E2851" t="s">
        <v>93</v>
      </c>
      <c r="F2851" t="s">
        <v>68</v>
      </c>
      <c r="G2851" t="s">
        <v>85</v>
      </c>
      <c r="H2851" t="s">
        <v>205</v>
      </c>
      <c r="I2851">
        <v>8363</v>
      </c>
      <c r="J2851">
        <v>8697</v>
      </c>
      <c r="K2851">
        <f t="shared" si="88"/>
        <v>8.6969999999999992</v>
      </c>
      <c r="L2851">
        <f t="shared" si="89"/>
        <v>961.59595262734285</v>
      </c>
    </row>
    <row r="2852" spans="1:12" x14ac:dyDescent="0.35">
      <c r="A2852" t="s">
        <v>128</v>
      </c>
      <c r="B2852">
        <v>72283061</v>
      </c>
      <c r="C2852" t="str">
        <f>VLOOKUP(B2852,[1]Sheet1!A$1:C$84,3,FALSE)</f>
        <v>Non Alloy and Other Alloy Merchant Bars and Light Sections</v>
      </c>
      <c r="D2852" t="s">
        <v>72</v>
      </c>
      <c r="E2852" t="s">
        <v>93</v>
      </c>
      <c r="F2852" t="s">
        <v>68</v>
      </c>
      <c r="G2852" t="s">
        <v>67</v>
      </c>
      <c r="H2852" t="s">
        <v>205</v>
      </c>
      <c r="I2852">
        <v>44673</v>
      </c>
      <c r="J2852">
        <v>46656</v>
      </c>
      <c r="K2852">
        <f t="shared" si="88"/>
        <v>46.655999999999999</v>
      </c>
      <c r="L2852">
        <f t="shared" si="89"/>
        <v>957.49742798353907</v>
      </c>
    </row>
    <row r="2853" spans="1:12" x14ac:dyDescent="0.35">
      <c r="A2853" t="s">
        <v>128</v>
      </c>
      <c r="B2853">
        <v>72283061</v>
      </c>
      <c r="C2853" t="str">
        <f>VLOOKUP(B2853,[1]Sheet1!A$1:C$84,3,FALSE)</f>
        <v>Non Alloy and Other Alloy Merchant Bars and Light Sections</v>
      </c>
      <c r="D2853" t="s">
        <v>92</v>
      </c>
      <c r="E2853" t="s">
        <v>91</v>
      </c>
      <c r="F2853" t="s">
        <v>68</v>
      </c>
      <c r="G2853" t="s">
        <v>85</v>
      </c>
      <c r="H2853" t="s">
        <v>205</v>
      </c>
      <c r="I2853">
        <v>211638</v>
      </c>
      <c r="J2853">
        <v>220098</v>
      </c>
      <c r="K2853">
        <f t="shared" si="88"/>
        <v>220.09800000000001</v>
      </c>
      <c r="L2853">
        <f t="shared" si="89"/>
        <v>961.56257667039222</v>
      </c>
    </row>
    <row r="2854" spans="1:12" x14ac:dyDescent="0.35">
      <c r="A2854" t="s">
        <v>128</v>
      </c>
      <c r="B2854">
        <v>72283061</v>
      </c>
      <c r="C2854" t="str">
        <f>VLOOKUP(B2854,[1]Sheet1!A$1:C$84,3,FALSE)</f>
        <v>Non Alloy and Other Alloy Merchant Bars and Light Sections</v>
      </c>
      <c r="D2854" t="s">
        <v>92</v>
      </c>
      <c r="E2854" t="s">
        <v>91</v>
      </c>
      <c r="F2854" t="s">
        <v>68</v>
      </c>
      <c r="G2854" t="s">
        <v>67</v>
      </c>
      <c r="H2854" t="s">
        <v>205</v>
      </c>
      <c r="I2854">
        <v>634588</v>
      </c>
      <c r="J2854">
        <v>716398</v>
      </c>
      <c r="K2854">
        <f t="shared" si="88"/>
        <v>716.39800000000002</v>
      </c>
      <c r="L2854">
        <f t="shared" si="89"/>
        <v>885.80370129453183</v>
      </c>
    </row>
    <row r="2855" spans="1:12" x14ac:dyDescent="0.35">
      <c r="A2855" t="s">
        <v>128</v>
      </c>
      <c r="B2855">
        <v>72283061</v>
      </c>
      <c r="C2855" t="str">
        <f>VLOOKUP(B2855,[1]Sheet1!A$1:C$84,3,FALSE)</f>
        <v>Non Alloy and Other Alloy Merchant Bars and Light Sections</v>
      </c>
      <c r="D2855" t="s">
        <v>89</v>
      </c>
      <c r="E2855" t="s">
        <v>88</v>
      </c>
      <c r="F2855" t="s">
        <v>68</v>
      </c>
      <c r="G2855" t="s">
        <v>85</v>
      </c>
      <c r="H2855" t="s">
        <v>205</v>
      </c>
      <c r="I2855">
        <v>157292</v>
      </c>
      <c r="J2855">
        <v>163580</v>
      </c>
      <c r="K2855">
        <f t="shared" si="88"/>
        <v>163.58000000000001</v>
      </c>
      <c r="L2855">
        <f t="shared" si="89"/>
        <v>961.56009292089493</v>
      </c>
    </row>
    <row r="2856" spans="1:12" x14ac:dyDescent="0.35">
      <c r="A2856" t="s">
        <v>128</v>
      </c>
      <c r="B2856">
        <v>72283061</v>
      </c>
      <c r="C2856" t="str">
        <f>VLOOKUP(B2856,[1]Sheet1!A$1:C$84,3,FALSE)</f>
        <v>Non Alloy and Other Alloy Merchant Bars and Light Sections</v>
      </c>
      <c r="D2856" t="s">
        <v>89</v>
      </c>
      <c r="E2856" t="s">
        <v>88</v>
      </c>
      <c r="F2856" t="s">
        <v>68</v>
      </c>
      <c r="G2856" t="s">
        <v>67</v>
      </c>
      <c r="H2856" t="s">
        <v>205</v>
      </c>
      <c r="I2856">
        <v>480854</v>
      </c>
      <c r="J2856">
        <v>380796</v>
      </c>
      <c r="K2856">
        <f t="shared" si="88"/>
        <v>380.79599999999999</v>
      </c>
      <c r="L2856">
        <f t="shared" si="89"/>
        <v>1262.7601130263974</v>
      </c>
    </row>
    <row r="2857" spans="1:12" x14ac:dyDescent="0.35">
      <c r="A2857" t="s">
        <v>128</v>
      </c>
      <c r="B2857">
        <v>72283061</v>
      </c>
      <c r="C2857" t="str">
        <f>VLOOKUP(B2857,[1]Sheet1!A$1:C$84,3,FALSE)</f>
        <v>Non Alloy and Other Alloy Merchant Bars and Light Sections</v>
      </c>
      <c r="D2857" t="s">
        <v>80</v>
      </c>
      <c r="E2857" t="s">
        <v>79</v>
      </c>
      <c r="F2857" t="s">
        <v>68</v>
      </c>
      <c r="G2857" t="s">
        <v>85</v>
      </c>
      <c r="H2857" t="s">
        <v>205</v>
      </c>
      <c r="I2857">
        <v>617569</v>
      </c>
      <c r="J2857">
        <v>642258</v>
      </c>
      <c r="K2857">
        <f t="shared" si="88"/>
        <v>642.25800000000004</v>
      </c>
      <c r="L2857">
        <f t="shared" si="89"/>
        <v>961.55906193461192</v>
      </c>
    </row>
    <row r="2858" spans="1:12" x14ac:dyDescent="0.35">
      <c r="A2858" t="s">
        <v>128</v>
      </c>
      <c r="B2858">
        <v>72283061</v>
      </c>
      <c r="C2858" t="str">
        <f>VLOOKUP(B2858,[1]Sheet1!A$1:C$84,3,FALSE)</f>
        <v>Non Alloy and Other Alloy Merchant Bars and Light Sections</v>
      </c>
      <c r="D2858" t="s">
        <v>80</v>
      </c>
      <c r="E2858" t="s">
        <v>79</v>
      </c>
      <c r="F2858" t="s">
        <v>68</v>
      </c>
      <c r="G2858" t="s">
        <v>67</v>
      </c>
      <c r="H2858" t="s">
        <v>205</v>
      </c>
      <c r="I2858">
        <v>1535214</v>
      </c>
      <c r="J2858">
        <v>1761253</v>
      </c>
      <c r="K2858">
        <f t="shared" si="88"/>
        <v>1761.2529999999999</v>
      </c>
      <c r="L2858">
        <f t="shared" si="89"/>
        <v>871.66011924465147</v>
      </c>
    </row>
    <row r="2859" spans="1:12" x14ac:dyDescent="0.35">
      <c r="A2859" t="s">
        <v>128</v>
      </c>
      <c r="B2859">
        <v>72283061</v>
      </c>
      <c r="C2859" t="str">
        <f>VLOOKUP(B2859,[1]Sheet1!A$1:C$84,3,FALSE)</f>
        <v>Non Alloy and Other Alloy Merchant Bars and Light Sections</v>
      </c>
      <c r="D2859" t="s">
        <v>78</v>
      </c>
      <c r="E2859" t="s">
        <v>77</v>
      </c>
      <c r="F2859" t="s">
        <v>68</v>
      </c>
      <c r="G2859" t="s">
        <v>85</v>
      </c>
      <c r="H2859" t="s">
        <v>205</v>
      </c>
      <c r="I2859">
        <v>134640</v>
      </c>
      <c r="J2859">
        <v>140024</v>
      </c>
      <c r="K2859">
        <f t="shared" si="88"/>
        <v>140.024</v>
      </c>
      <c r="L2859">
        <f t="shared" si="89"/>
        <v>961.54944866594292</v>
      </c>
    </row>
    <row r="2860" spans="1:12" x14ac:dyDescent="0.35">
      <c r="A2860" t="s">
        <v>128</v>
      </c>
      <c r="B2860">
        <v>72283061</v>
      </c>
      <c r="C2860" t="str">
        <f>VLOOKUP(B2860,[1]Sheet1!A$1:C$84,3,FALSE)</f>
        <v>Non Alloy and Other Alloy Merchant Bars and Light Sections</v>
      </c>
      <c r="D2860" t="s">
        <v>78</v>
      </c>
      <c r="E2860" t="s">
        <v>77</v>
      </c>
      <c r="F2860" t="s">
        <v>68</v>
      </c>
      <c r="G2860" t="s">
        <v>67</v>
      </c>
      <c r="H2860" t="s">
        <v>205</v>
      </c>
      <c r="I2860">
        <v>624081</v>
      </c>
      <c r="J2860">
        <v>722978</v>
      </c>
      <c r="K2860">
        <f t="shared" si="88"/>
        <v>722.97799999999995</v>
      </c>
      <c r="L2860">
        <f t="shared" si="89"/>
        <v>863.20883899648402</v>
      </c>
    </row>
    <row r="2861" spans="1:12" x14ac:dyDescent="0.35">
      <c r="A2861" t="s">
        <v>128</v>
      </c>
      <c r="B2861">
        <v>72283061</v>
      </c>
      <c r="C2861" t="str">
        <f>VLOOKUP(B2861,[1]Sheet1!A$1:C$84,3,FALSE)</f>
        <v>Non Alloy and Other Alloy Merchant Bars and Light Sections</v>
      </c>
      <c r="D2861" t="s">
        <v>76</v>
      </c>
      <c r="E2861" t="s">
        <v>75</v>
      </c>
      <c r="F2861" t="s">
        <v>68</v>
      </c>
      <c r="G2861" t="s">
        <v>85</v>
      </c>
      <c r="H2861" t="s">
        <v>205</v>
      </c>
      <c r="I2861">
        <v>53880</v>
      </c>
      <c r="J2861">
        <v>56035</v>
      </c>
      <c r="K2861">
        <f t="shared" si="88"/>
        <v>56.034999999999997</v>
      </c>
      <c r="L2861">
        <f t="shared" si="89"/>
        <v>961.54189345944508</v>
      </c>
    </row>
    <row r="2862" spans="1:12" x14ac:dyDescent="0.35">
      <c r="A2862" t="s">
        <v>128</v>
      </c>
      <c r="B2862">
        <v>72283061</v>
      </c>
      <c r="C2862" t="str">
        <f>VLOOKUP(B2862,[1]Sheet1!A$1:C$84,3,FALSE)</f>
        <v>Non Alloy and Other Alloy Merchant Bars and Light Sections</v>
      </c>
      <c r="D2862" t="s">
        <v>76</v>
      </c>
      <c r="E2862" t="s">
        <v>75</v>
      </c>
      <c r="F2862" t="s">
        <v>68</v>
      </c>
      <c r="G2862" t="s">
        <v>67</v>
      </c>
      <c r="H2862" t="s">
        <v>205</v>
      </c>
      <c r="I2862">
        <v>171236</v>
      </c>
      <c r="J2862">
        <v>97524</v>
      </c>
      <c r="K2862">
        <f t="shared" si="88"/>
        <v>97.524000000000001</v>
      </c>
      <c r="L2862">
        <f t="shared" si="89"/>
        <v>1755.8344612608178</v>
      </c>
    </row>
    <row r="2863" spans="1:12" x14ac:dyDescent="0.35">
      <c r="A2863" t="s">
        <v>128</v>
      </c>
      <c r="B2863">
        <v>72283061</v>
      </c>
      <c r="C2863" t="str">
        <f>VLOOKUP(B2863,[1]Sheet1!A$1:C$84,3,FALSE)</f>
        <v>Non Alloy and Other Alloy Merchant Bars and Light Sections</v>
      </c>
      <c r="D2863" t="s">
        <v>116</v>
      </c>
      <c r="E2863" t="s">
        <v>115</v>
      </c>
      <c r="F2863" t="s">
        <v>68</v>
      </c>
      <c r="G2863" t="s">
        <v>85</v>
      </c>
      <c r="H2863" t="s">
        <v>205</v>
      </c>
      <c r="I2863">
        <v>1120092</v>
      </c>
      <c r="J2863">
        <v>1164869</v>
      </c>
      <c r="K2863">
        <f t="shared" si="88"/>
        <v>1164.8689999999999</v>
      </c>
      <c r="L2863">
        <f t="shared" si="89"/>
        <v>961.560484483663</v>
      </c>
    </row>
    <row r="2864" spans="1:12" x14ac:dyDescent="0.35">
      <c r="A2864" t="s">
        <v>128</v>
      </c>
      <c r="B2864">
        <v>72283061</v>
      </c>
      <c r="C2864" t="str">
        <f>VLOOKUP(B2864,[1]Sheet1!A$1:C$84,3,FALSE)</f>
        <v>Non Alloy and Other Alloy Merchant Bars and Light Sections</v>
      </c>
      <c r="D2864" t="s">
        <v>116</v>
      </c>
      <c r="E2864" t="s">
        <v>115</v>
      </c>
      <c r="F2864" t="s">
        <v>68</v>
      </c>
      <c r="G2864" t="s">
        <v>67</v>
      </c>
      <c r="H2864" t="s">
        <v>205</v>
      </c>
      <c r="I2864">
        <v>3785147</v>
      </c>
      <c r="J2864">
        <v>4599520</v>
      </c>
      <c r="K2864">
        <f t="shared" si="88"/>
        <v>4599.5200000000004</v>
      </c>
      <c r="L2864">
        <f t="shared" si="89"/>
        <v>822.94391588687506</v>
      </c>
    </row>
    <row r="2865" spans="1:12" x14ac:dyDescent="0.35">
      <c r="A2865" t="s">
        <v>128</v>
      </c>
      <c r="B2865">
        <v>72283061</v>
      </c>
      <c r="C2865" t="str">
        <f>VLOOKUP(B2865,[1]Sheet1!A$1:C$84,3,FALSE)</f>
        <v>Non Alloy and Other Alloy Merchant Bars and Light Sections</v>
      </c>
      <c r="D2865" t="s">
        <v>97</v>
      </c>
      <c r="E2865" t="s">
        <v>96</v>
      </c>
      <c r="F2865" t="s">
        <v>68</v>
      </c>
      <c r="G2865" t="s">
        <v>67</v>
      </c>
      <c r="H2865" t="s">
        <v>205</v>
      </c>
      <c r="I2865">
        <v>2062</v>
      </c>
      <c r="J2865">
        <v>585</v>
      </c>
      <c r="K2865">
        <f t="shared" si="88"/>
        <v>0.58499999999999996</v>
      </c>
      <c r="L2865">
        <f t="shared" si="89"/>
        <v>3524.7863247863252</v>
      </c>
    </row>
    <row r="2866" spans="1:12" x14ac:dyDescent="0.35">
      <c r="A2866" t="s">
        <v>128</v>
      </c>
      <c r="B2866">
        <v>72283061</v>
      </c>
      <c r="C2866" t="str">
        <f>VLOOKUP(B2866,[1]Sheet1!A$1:C$84,3,FALSE)</f>
        <v>Non Alloy and Other Alloy Merchant Bars and Light Sections</v>
      </c>
      <c r="D2866" t="s">
        <v>74</v>
      </c>
      <c r="E2866" t="s">
        <v>73</v>
      </c>
      <c r="F2866" t="s">
        <v>68</v>
      </c>
      <c r="G2866" t="s">
        <v>85</v>
      </c>
      <c r="H2866" t="s">
        <v>205</v>
      </c>
      <c r="I2866">
        <v>103777</v>
      </c>
      <c r="J2866">
        <v>107926</v>
      </c>
      <c r="K2866">
        <f t="shared" si="88"/>
        <v>107.926</v>
      </c>
      <c r="L2866">
        <f t="shared" si="89"/>
        <v>961.55699275429458</v>
      </c>
    </row>
    <row r="2867" spans="1:12" x14ac:dyDescent="0.35">
      <c r="A2867" t="s">
        <v>128</v>
      </c>
      <c r="B2867">
        <v>72283061</v>
      </c>
      <c r="C2867" t="str">
        <f>VLOOKUP(B2867,[1]Sheet1!A$1:C$84,3,FALSE)</f>
        <v>Non Alloy and Other Alloy Merchant Bars and Light Sections</v>
      </c>
      <c r="D2867" t="s">
        <v>74</v>
      </c>
      <c r="E2867" t="s">
        <v>73</v>
      </c>
      <c r="F2867" t="s">
        <v>68</v>
      </c>
      <c r="G2867" t="s">
        <v>67</v>
      </c>
      <c r="H2867" t="s">
        <v>205</v>
      </c>
      <c r="I2867">
        <v>272197</v>
      </c>
      <c r="J2867">
        <v>180521</v>
      </c>
      <c r="K2867">
        <f t="shared" si="88"/>
        <v>180.52099999999999</v>
      </c>
      <c r="L2867">
        <f t="shared" si="89"/>
        <v>1507.8411929913973</v>
      </c>
    </row>
    <row r="2868" spans="1:12" x14ac:dyDescent="0.35">
      <c r="A2868" t="s">
        <v>128</v>
      </c>
      <c r="B2868">
        <v>72283061</v>
      </c>
      <c r="C2868" t="str">
        <f>VLOOKUP(B2868,[1]Sheet1!A$1:C$84,3,FALSE)</f>
        <v>Non Alloy and Other Alloy Merchant Bars and Light Sections</v>
      </c>
      <c r="D2868" t="s">
        <v>110</v>
      </c>
      <c r="E2868" t="s">
        <v>109</v>
      </c>
      <c r="F2868" t="s">
        <v>68</v>
      </c>
      <c r="G2868" t="s">
        <v>85</v>
      </c>
      <c r="H2868" t="s">
        <v>205</v>
      </c>
      <c r="I2868">
        <v>550441</v>
      </c>
      <c r="J2868">
        <v>572448</v>
      </c>
      <c r="K2868">
        <f t="shared" si="88"/>
        <v>572.44799999999998</v>
      </c>
      <c r="L2868">
        <f t="shared" si="89"/>
        <v>961.55633350103415</v>
      </c>
    </row>
    <row r="2869" spans="1:12" x14ac:dyDescent="0.35">
      <c r="A2869" t="s">
        <v>128</v>
      </c>
      <c r="B2869">
        <v>72283061</v>
      </c>
      <c r="C2869" t="str">
        <f>VLOOKUP(B2869,[1]Sheet1!A$1:C$84,3,FALSE)</f>
        <v>Non Alloy and Other Alloy Merchant Bars and Light Sections</v>
      </c>
      <c r="D2869" t="s">
        <v>110</v>
      </c>
      <c r="E2869" t="s">
        <v>109</v>
      </c>
      <c r="F2869" t="s">
        <v>68</v>
      </c>
      <c r="G2869" t="s">
        <v>67</v>
      </c>
      <c r="H2869" t="s">
        <v>205</v>
      </c>
      <c r="I2869">
        <v>3935863</v>
      </c>
      <c r="J2869">
        <v>4921640</v>
      </c>
      <c r="K2869">
        <f t="shared" si="88"/>
        <v>4921.6400000000003</v>
      </c>
      <c r="L2869">
        <f t="shared" si="89"/>
        <v>799.70558594289707</v>
      </c>
    </row>
    <row r="2870" spans="1:12" x14ac:dyDescent="0.35">
      <c r="A2870" t="s">
        <v>127</v>
      </c>
      <c r="B2870">
        <v>72283069</v>
      </c>
      <c r="C2870" t="str">
        <f>VLOOKUP(B2870,[1]Sheet1!A$1:C$84,3,FALSE)</f>
        <v>Non Alloy and Other Alloy Merchant Bars and Light Sections</v>
      </c>
      <c r="D2870" t="s">
        <v>67</v>
      </c>
      <c r="E2870" t="s">
        <v>94</v>
      </c>
      <c r="F2870" t="s">
        <v>68</v>
      </c>
      <c r="G2870" t="s">
        <v>85</v>
      </c>
      <c r="H2870" t="s">
        <v>205</v>
      </c>
      <c r="I2870">
        <v>103757</v>
      </c>
      <c r="J2870">
        <v>132630</v>
      </c>
      <c r="K2870">
        <f t="shared" si="88"/>
        <v>132.63</v>
      </c>
      <c r="L2870">
        <f t="shared" si="89"/>
        <v>782.3041544145367</v>
      </c>
    </row>
    <row r="2871" spans="1:12" x14ac:dyDescent="0.35">
      <c r="A2871" t="s">
        <v>127</v>
      </c>
      <c r="B2871">
        <v>72283069</v>
      </c>
      <c r="C2871" t="str">
        <f>VLOOKUP(B2871,[1]Sheet1!A$1:C$84,3,FALSE)</f>
        <v>Non Alloy and Other Alloy Merchant Bars and Light Sections</v>
      </c>
      <c r="D2871" t="s">
        <v>67</v>
      </c>
      <c r="E2871" t="s">
        <v>94</v>
      </c>
      <c r="F2871" t="s">
        <v>68</v>
      </c>
      <c r="G2871" t="s">
        <v>67</v>
      </c>
      <c r="H2871" t="s">
        <v>205</v>
      </c>
      <c r="I2871">
        <v>481113</v>
      </c>
      <c r="J2871">
        <v>388598</v>
      </c>
      <c r="K2871">
        <f t="shared" si="88"/>
        <v>388.59800000000001</v>
      </c>
      <c r="L2871">
        <f t="shared" si="89"/>
        <v>1238.0737934832398</v>
      </c>
    </row>
    <row r="2872" spans="1:12" x14ac:dyDescent="0.35">
      <c r="A2872" t="s">
        <v>127</v>
      </c>
      <c r="B2872">
        <v>72283069</v>
      </c>
      <c r="C2872" t="str">
        <f>VLOOKUP(B2872,[1]Sheet1!A$1:C$84,3,FALSE)</f>
        <v>Non Alloy and Other Alloy Merchant Bars and Light Sections</v>
      </c>
      <c r="D2872" t="s">
        <v>72</v>
      </c>
      <c r="E2872" t="s">
        <v>93</v>
      </c>
      <c r="F2872" t="s">
        <v>68</v>
      </c>
      <c r="G2872" t="s">
        <v>85</v>
      </c>
      <c r="H2872" t="s">
        <v>205</v>
      </c>
      <c r="I2872">
        <v>858</v>
      </c>
      <c r="J2872">
        <v>1097</v>
      </c>
      <c r="K2872">
        <f t="shared" si="88"/>
        <v>1.097</v>
      </c>
      <c r="L2872">
        <f t="shared" si="89"/>
        <v>782.13309024612579</v>
      </c>
    </row>
    <row r="2873" spans="1:12" x14ac:dyDescent="0.35">
      <c r="A2873" t="s">
        <v>127</v>
      </c>
      <c r="B2873">
        <v>72283069</v>
      </c>
      <c r="C2873" t="str">
        <f>VLOOKUP(B2873,[1]Sheet1!A$1:C$84,3,FALSE)</f>
        <v>Non Alloy and Other Alloy Merchant Bars and Light Sections</v>
      </c>
      <c r="D2873" t="s">
        <v>72</v>
      </c>
      <c r="E2873" t="s">
        <v>93</v>
      </c>
      <c r="F2873" t="s">
        <v>68</v>
      </c>
      <c r="G2873" t="s">
        <v>67</v>
      </c>
      <c r="H2873" t="s">
        <v>205</v>
      </c>
      <c r="I2873">
        <v>8295</v>
      </c>
      <c r="J2873">
        <v>7257</v>
      </c>
      <c r="K2873">
        <f t="shared" si="88"/>
        <v>7.2569999999999997</v>
      </c>
      <c r="L2873">
        <f t="shared" si="89"/>
        <v>1143.0343116990493</v>
      </c>
    </row>
    <row r="2874" spans="1:12" x14ac:dyDescent="0.35">
      <c r="A2874" t="s">
        <v>127</v>
      </c>
      <c r="B2874">
        <v>72283069</v>
      </c>
      <c r="C2874" t="str">
        <f>VLOOKUP(B2874,[1]Sheet1!A$1:C$84,3,FALSE)</f>
        <v>Non Alloy and Other Alloy Merchant Bars and Light Sections</v>
      </c>
      <c r="D2874" t="s">
        <v>92</v>
      </c>
      <c r="E2874" t="s">
        <v>91</v>
      </c>
      <c r="F2874" t="s">
        <v>68</v>
      </c>
      <c r="G2874" t="s">
        <v>85</v>
      </c>
      <c r="H2874" t="s">
        <v>205</v>
      </c>
      <c r="I2874">
        <v>986011</v>
      </c>
      <c r="J2874">
        <v>1260399</v>
      </c>
      <c r="K2874">
        <f t="shared" si="88"/>
        <v>1260.3989999999999</v>
      </c>
      <c r="L2874">
        <f t="shared" si="89"/>
        <v>782.30068414843242</v>
      </c>
    </row>
    <row r="2875" spans="1:12" x14ac:dyDescent="0.35">
      <c r="A2875" t="s">
        <v>127</v>
      </c>
      <c r="B2875">
        <v>72283069</v>
      </c>
      <c r="C2875" t="str">
        <f>VLOOKUP(B2875,[1]Sheet1!A$1:C$84,3,FALSE)</f>
        <v>Non Alloy and Other Alloy Merchant Bars and Light Sections</v>
      </c>
      <c r="D2875" t="s">
        <v>92</v>
      </c>
      <c r="E2875" t="s">
        <v>91</v>
      </c>
      <c r="F2875" t="s">
        <v>68</v>
      </c>
      <c r="G2875" t="s">
        <v>67</v>
      </c>
      <c r="H2875" t="s">
        <v>205</v>
      </c>
      <c r="I2875">
        <v>2390878</v>
      </c>
      <c r="J2875">
        <v>3149805</v>
      </c>
      <c r="K2875">
        <f t="shared" si="88"/>
        <v>3149.8049999999998</v>
      </c>
      <c r="L2875">
        <f t="shared" si="89"/>
        <v>759.05587806229278</v>
      </c>
    </row>
    <row r="2876" spans="1:12" x14ac:dyDescent="0.35">
      <c r="A2876" t="s">
        <v>127</v>
      </c>
      <c r="B2876">
        <v>72283069</v>
      </c>
      <c r="C2876" t="str">
        <f>VLOOKUP(B2876,[1]Sheet1!A$1:C$84,3,FALSE)</f>
        <v>Non Alloy and Other Alloy Merchant Bars and Light Sections</v>
      </c>
      <c r="D2876" t="s">
        <v>89</v>
      </c>
      <c r="E2876" t="s">
        <v>88</v>
      </c>
      <c r="F2876" t="s">
        <v>68</v>
      </c>
      <c r="G2876" t="s">
        <v>85</v>
      </c>
      <c r="H2876" t="s">
        <v>205</v>
      </c>
      <c r="I2876">
        <v>774581</v>
      </c>
      <c r="J2876">
        <v>990132</v>
      </c>
      <c r="K2876">
        <f t="shared" si="88"/>
        <v>990.13199999999995</v>
      </c>
      <c r="L2876">
        <f t="shared" si="89"/>
        <v>782.30074373921866</v>
      </c>
    </row>
    <row r="2877" spans="1:12" x14ac:dyDescent="0.35">
      <c r="A2877" t="s">
        <v>127</v>
      </c>
      <c r="B2877">
        <v>72283069</v>
      </c>
      <c r="C2877" t="str">
        <f>VLOOKUP(B2877,[1]Sheet1!A$1:C$84,3,FALSE)</f>
        <v>Non Alloy and Other Alloy Merchant Bars and Light Sections</v>
      </c>
      <c r="D2877" t="s">
        <v>89</v>
      </c>
      <c r="E2877" t="s">
        <v>88</v>
      </c>
      <c r="F2877" t="s">
        <v>68</v>
      </c>
      <c r="G2877" t="s">
        <v>67</v>
      </c>
      <c r="H2877" t="s">
        <v>205</v>
      </c>
      <c r="I2877">
        <v>2757386</v>
      </c>
      <c r="J2877">
        <v>5167540</v>
      </c>
      <c r="K2877">
        <f t="shared" si="88"/>
        <v>5167.54</v>
      </c>
      <c r="L2877">
        <f t="shared" si="89"/>
        <v>533.59741772681002</v>
      </c>
    </row>
    <row r="2878" spans="1:12" x14ac:dyDescent="0.35">
      <c r="A2878" t="s">
        <v>127</v>
      </c>
      <c r="B2878">
        <v>72283069</v>
      </c>
      <c r="C2878" t="str">
        <f>VLOOKUP(B2878,[1]Sheet1!A$1:C$84,3,FALSE)</f>
        <v>Non Alloy and Other Alloy Merchant Bars and Light Sections</v>
      </c>
      <c r="D2878" t="s">
        <v>87</v>
      </c>
      <c r="E2878" t="s">
        <v>86</v>
      </c>
      <c r="F2878" t="s">
        <v>68</v>
      </c>
      <c r="G2878" t="s">
        <v>67</v>
      </c>
      <c r="H2878" t="s">
        <v>205</v>
      </c>
      <c r="I2878">
        <v>4344</v>
      </c>
      <c r="J2878">
        <v>99</v>
      </c>
      <c r="K2878">
        <f t="shared" si="88"/>
        <v>9.9000000000000005E-2</v>
      </c>
      <c r="L2878">
        <f t="shared" si="89"/>
        <v>43878.78787878788</v>
      </c>
    </row>
    <row r="2879" spans="1:12" x14ac:dyDescent="0.35">
      <c r="A2879" t="s">
        <v>127</v>
      </c>
      <c r="B2879">
        <v>72283069</v>
      </c>
      <c r="C2879" t="str">
        <f>VLOOKUP(B2879,[1]Sheet1!A$1:C$84,3,FALSE)</f>
        <v>Non Alloy and Other Alloy Merchant Bars and Light Sections</v>
      </c>
      <c r="D2879" t="s">
        <v>80</v>
      </c>
      <c r="E2879" t="s">
        <v>79</v>
      </c>
      <c r="F2879" t="s">
        <v>68</v>
      </c>
      <c r="G2879" t="s">
        <v>85</v>
      </c>
      <c r="H2879" t="s">
        <v>205</v>
      </c>
      <c r="I2879">
        <v>636606</v>
      </c>
      <c r="J2879">
        <v>813762</v>
      </c>
      <c r="K2879">
        <f t="shared" si="88"/>
        <v>813.76199999999994</v>
      </c>
      <c r="L2879">
        <f t="shared" si="89"/>
        <v>782.29998451635743</v>
      </c>
    </row>
    <row r="2880" spans="1:12" x14ac:dyDescent="0.35">
      <c r="A2880" t="s">
        <v>127</v>
      </c>
      <c r="B2880">
        <v>72283069</v>
      </c>
      <c r="C2880" t="str">
        <f>VLOOKUP(B2880,[1]Sheet1!A$1:C$84,3,FALSE)</f>
        <v>Non Alloy and Other Alloy Merchant Bars and Light Sections</v>
      </c>
      <c r="D2880" t="s">
        <v>80</v>
      </c>
      <c r="E2880" t="s">
        <v>79</v>
      </c>
      <c r="F2880" t="s">
        <v>68</v>
      </c>
      <c r="G2880" t="s">
        <v>67</v>
      </c>
      <c r="H2880" t="s">
        <v>205</v>
      </c>
      <c r="I2880">
        <v>1518531</v>
      </c>
      <c r="J2880">
        <v>2106009</v>
      </c>
      <c r="K2880">
        <f t="shared" si="88"/>
        <v>2106.009</v>
      </c>
      <c r="L2880">
        <f t="shared" si="89"/>
        <v>721.04677615337823</v>
      </c>
    </row>
    <row r="2881" spans="1:12" x14ac:dyDescent="0.35">
      <c r="A2881" t="s">
        <v>127</v>
      </c>
      <c r="B2881">
        <v>72283069</v>
      </c>
      <c r="C2881" t="str">
        <f>VLOOKUP(B2881,[1]Sheet1!A$1:C$84,3,FALSE)</f>
        <v>Non Alloy and Other Alloy Merchant Bars and Light Sections</v>
      </c>
      <c r="D2881" t="s">
        <v>78</v>
      </c>
      <c r="E2881" t="s">
        <v>77</v>
      </c>
      <c r="F2881" t="s">
        <v>68</v>
      </c>
      <c r="G2881" t="s">
        <v>85</v>
      </c>
      <c r="H2881" t="s">
        <v>205</v>
      </c>
      <c r="I2881">
        <v>11501</v>
      </c>
      <c r="J2881">
        <v>14703</v>
      </c>
      <c r="K2881">
        <f t="shared" si="88"/>
        <v>14.702999999999999</v>
      </c>
      <c r="L2881">
        <f t="shared" si="89"/>
        <v>782.22131537781411</v>
      </c>
    </row>
    <row r="2882" spans="1:12" x14ac:dyDescent="0.35">
      <c r="A2882" t="s">
        <v>127</v>
      </c>
      <c r="B2882">
        <v>72283069</v>
      </c>
      <c r="C2882" t="str">
        <f>VLOOKUP(B2882,[1]Sheet1!A$1:C$84,3,FALSE)</f>
        <v>Non Alloy and Other Alloy Merchant Bars and Light Sections</v>
      </c>
      <c r="D2882" t="s">
        <v>78</v>
      </c>
      <c r="E2882" t="s">
        <v>77</v>
      </c>
      <c r="F2882" t="s">
        <v>68</v>
      </c>
      <c r="G2882" t="s">
        <v>67</v>
      </c>
      <c r="H2882" t="s">
        <v>205</v>
      </c>
      <c r="I2882">
        <v>324546</v>
      </c>
      <c r="J2882">
        <v>405590</v>
      </c>
      <c r="K2882">
        <f t="shared" ref="K2882:K2945" si="90">J2882/1000</f>
        <v>405.59</v>
      </c>
      <c r="L2882">
        <f t="shared" ref="L2882:L2945" si="91">I2882/K2882</f>
        <v>800.18245025764941</v>
      </c>
    </row>
    <row r="2883" spans="1:12" x14ac:dyDescent="0.35">
      <c r="A2883" t="s">
        <v>127</v>
      </c>
      <c r="B2883">
        <v>72283069</v>
      </c>
      <c r="C2883" t="str">
        <f>VLOOKUP(B2883,[1]Sheet1!A$1:C$84,3,FALSE)</f>
        <v>Non Alloy and Other Alloy Merchant Bars and Light Sections</v>
      </c>
      <c r="D2883" t="s">
        <v>76</v>
      </c>
      <c r="E2883" t="s">
        <v>75</v>
      </c>
      <c r="F2883" t="s">
        <v>68</v>
      </c>
      <c r="G2883" t="s">
        <v>85</v>
      </c>
      <c r="H2883" t="s">
        <v>205</v>
      </c>
      <c r="I2883">
        <v>1832575</v>
      </c>
      <c r="J2883">
        <v>2342546</v>
      </c>
      <c r="K2883">
        <f t="shared" si="90"/>
        <v>2342.5459999999998</v>
      </c>
      <c r="L2883">
        <f t="shared" si="91"/>
        <v>782.30053966923174</v>
      </c>
    </row>
    <row r="2884" spans="1:12" x14ac:dyDescent="0.35">
      <c r="A2884" t="s">
        <v>127</v>
      </c>
      <c r="B2884">
        <v>72283069</v>
      </c>
      <c r="C2884" t="str">
        <f>VLOOKUP(B2884,[1]Sheet1!A$1:C$84,3,FALSE)</f>
        <v>Non Alloy and Other Alloy Merchant Bars and Light Sections</v>
      </c>
      <c r="D2884" t="s">
        <v>76</v>
      </c>
      <c r="E2884" t="s">
        <v>75</v>
      </c>
      <c r="F2884" t="s">
        <v>68</v>
      </c>
      <c r="G2884" t="s">
        <v>67</v>
      </c>
      <c r="H2884" t="s">
        <v>205</v>
      </c>
      <c r="I2884">
        <v>4776249</v>
      </c>
      <c r="J2884">
        <v>8225924</v>
      </c>
      <c r="K2884">
        <f t="shared" si="90"/>
        <v>8225.9240000000009</v>
      </c>
      <c r="L2884">
        <f t="shared" si="91"/>
        <v>580.63373792415291</v>
      </c>
    </row>
    <row r="2885" spans="1:12" x14ac:dyDescent="0.35">
      <c r="A2885" t="s">
        <v>127</v>
      </c>
      <c r="B2885">
        <v>72283069</v>
      </c>
      <c r="C2885" t="str">
        <f>VLOOKUP(B2885,[1]Sheet1!A$1:C$84,3,FALSE)</f>
        <v>Non Alloy and Other Alloy Merchant Bars and Light Sections</v>
      </c>
      <c r="D2885" t="s">
        <v>116</v>
      </c>
      <c r="E2885" t="s">
        <v>115</v>
      </c>
      <c r="F2885" t="s">
        <v>68</v>
      </c>
      <c r="G2885" t="s">
        <v>85</v>
      </c>
      <c r="H2885" t="s">
        <v>205</v>
      </c>
      <c r="I2885">
        <v>533580</v>
      </c>
      <c r="J2885">
        <v>682065</v>
      </c>
      <c r="K2885">
        <f t="shared" si="90"/>
        <v>682.06500000000005</v>
      </c>
      <c r="L2885">
        <f t="shared" si="91"/>
        <v>782.30080710782693</v>
      </c>
    </row>
    <row r="2886" spans="1:12" x14ac:dyDescent="0.35">
      <c r="A2886" t="s">
        <v>127</v>
      </c>
      <c r="B2886">
        <v>72283069</v>
      </c>
      <c r="C2886" t="str">
        <f>VLOOKUP(B2886,[1]Sheet1!A$1:C$84,3,FALSE)</f>
        <v>Non Alloy and Other Alloy Merchant Bars and Light Sections</v>
      </c>
      <c r="D2886" t="s">
        <v>116</v>
      </c>
      <c r="E2886" t="s">
        <v>115</v>
      </c>
      <c r="F2886" t="s">
        <v>68</v>
      </c>
      <c r="G2886" t="s">
        <v>67</v>
      </c>
      <c r="H2886" t="s">
        <v>205</v>
      </c>
      <c r="I2886">
        <v>1773349</v>
      </c>
      <c r="J2886">
        <v>2062671</v>
      </c>
      <c r="K2886">
        <f t="shared" si="90"/>
        <v>2062.6709999999998</v>
      </c>
      <c r="L2886">
        <f t="shared" si="91"/>
        <v>859.73429596867368</v>
      </c>
    </row>
    <row r="2887" spans="1:12" x14ac:dyDescent="0.35">
      <c r="A2887" t="s">
        <v>127</v>
      </c>
      <c r="B2887">
        <v>72283069</v>
      </c>
      <c r="C2887" t="str">
        <f>VLOOKUP(B2887,[1]Sheet1!A$1:C$84,3,FALSE)</f>
        <v>Non Alloy and Other Alloy Merchant Bars and Light Sections</v>
      </c>
      <c r="D2887" t="s">
        <v>97</v>
      </c>
      <c r="E2887" t="s">
        <v>96</v>
      </c>
      <c r="F2887" t="s">
        <v>68</v>
      </c>
      <c r="G2887" t="s">
        <v>85</v>
      </c>
      <c r="H2887" t="s">
        <v>205</v>
      </c>
      <c r="I2887">
        <v>3</v>
      </c>
      <c r="J2887">
        <v>4</v>
      </c>
      <c r="K2887">
        <f t="shared" si="90"/>
        <v>4.0000000000000001E-3</v>
      </c>
      <c r="L2887">
        <f t="shared" si="91"/>
        <v>750</v>
      </c>
    </row>
    <row r="2888" spans="1:12" x14ac:dyDescent="0.35">
      <c r="A2888" t="s">
        <v>127</v>
      </c>
      <c r="B2888">
        <v>72283069</v>
      </c>
      <c r="C2888" t="str">
        <f>VLOOKUP(B2888,[1]Sheet1!A$1:C$84,3,FALSE)</f>
        <v>Non Alloy and Other Alloy Merchant Bars and Light Sections</v>
      </c>
      <c r="D2888" t="s">
        <v>97</v>
      </c>
      <c r="E2888" t="s">
        <v>96</v>
      </c>
      <c r="F2888" t="s">
        <v>68</v>
      </c>
      <c r="G2888" t="s">
        <v>67</v>
      </c>
      <c r="H2888" t="s">
        <v>205</v>
      </c>
      <c r="I2888">
        <v>1046</v>
      </c>
      <c r="J2888">
        <v>253</v>
      </c>
      <c r="K2888">
        <f t="shared" si="90"/>
        <v>0.253</v>
      </c>
      <c r="L2888">
        <f t="shared" si="91"/>
        <v>4134.387351778656</v>
      </c>
    </row>
    <row r="2889" spans="1:12" x14ac:dyDescent="0.35">
      <c r="A2889" t="s">
        <v>127</v>
      </c>
      <c r="B2889">
        <v>72283069</v>
      </c>
      <c r="C2889" t="str">
        <f>VLOOKUP(B2889,[1]Sheet1!A$1:C$84,3,FALSE)</f>
        <v>Non Alloy and Other Alloy Merchant Bars and Light Sections</v>
      </c>
      <c r="D2889" t="s">
        <v>74</v>
      </c>
      <c r="E2889" t="s">
        <v>73</v>
      </c>
      <c r="F2889" t="s">
        <v>68</v>
      </c>
      <c r="G2889" t="s">
        <v>85</v>
      </c>
      <c r="H2889" t="s">
        <v>205</v>
      </c>
      <c r="I2889">
        <v>7448</v>
      </c>
      <c r="J2889">
        <v>9521</v>
      </c>
      <c r="K2889">
        <f t="shared" si="90"/>
        <v>9.5210000000000008</v>
      </c>
      <c r="L2889">
        <f t="shared" si="91"/>
        <v>782.27076987711371</v>
      </c>
    </row>
    <row r="2890" spans="1:12" x14ac:dyDescent="0.35">
      <c r="A2890" t="s">
        <v>127</v>
      </c>
      <c r="B2890">
        <v>72283069</v>
      </c>
      <c r="C2890" t="str">
        <f>VLOOKUP(B2890,[1]Sheet1!A$1:C$84,3,FALSE)</f>
        <v>Non Alloy and Other Alloy Merchant Bars and Light Sections</v>
      </c>
      <c r="D2890" t="s">
        <v>74</v>
      </c>
      <c r="E2890" t="s">
        <v>73</v>
      </c>
      <c r="F2890" t="s">
        <v>68</v>
      </c>
      <c r="G2890" t="s">
        <v>67</v>
      </c>
      <c r="H2890" t="s">
        <v>205</v>
      </c>
      <c r="I2890">
        <v>20065</v>
      </c>
      <c r="J2890">
        <v>25255</v>
      </c>
      <c r="K2890">
        <f t="shared" si="90"/>
        <v>25.254999999999999</v>
      </c>
      <c r="L2890">
        <f t="shared" si="91"/>
        <v>794.4961393783409</v>
      </c>
    </row>
    <row r="2891" spans="1:12" x14ac:dyDescent="0.35">
      <c r="A2891" t="s">
        <v>127</v>
      </c>
      <c r="B2891">
        <v>72283069</v>
      </c>
      <c r="C2891" t="str">
        <f>VLOOKUP(B2891,[1]Sheet1!A$1:C$84,3,FALSE)</f>
        <v>Non Alloy and Other Alloy Merchant Bars and Light Sections</v>
      </c>
      <c r="D2891" t="s">
        <v>110</v>
      </c>
      <c r="E2891" t="s">
        <v>109</v>
      </c>
      <c r="F2891" t="s">
        <v>68</v>
      </c>
      <c r="G2891" t="s">
        <v>85</v>
      </c>
      <c r="H2891" t="s">
        <v>205</v>
      </c>
      <c r="I2891">
        <v>66935</v>
      </c>
      <c r="J2891">
        <v>85561</v>
      </c>
      <c r="K2891">
        <f t="shared" si="90"/>
        <v>85.561000000000007</v>
      </c>
      <c r="L2891">
        <f t="shared" si="91"/>
        <v>782.30735966152793</v>
      </c>
    </row>
    <row r="2892" spans="1:12" x14ac:dyDescent="0.35">
      <c r="A2892" t="s">
        <v>127</v>
      </c>
      <c r="B2892">
        <v>72283069</v>
      </c>
      <c r="C2892" t="str">
        <f>VLOOKUP(B2892,[1]Sheet1!A$1:C$84,3,FALSE)</f>
        <v>Non Alloy and Other Alloy Merchant Bars and Light Sections</v>
      </c>
      <c r="D2892" t="s">
        <v>110</v>
      </c>
      <c r="E2892" t="s">
        <v>109</v>
      </c>
      <c r="F2892" t="s">
        <v>68</v>
      </c>
      <c r="G2892" t="s">
        <v>67</v>
      </c>
      <c r="H2892" t="s">
        <v>205</v>
      </c>
      <c r="I2892">
        <v>516882</v>
      </c>
      <c r="J2892">
        <v>689231</v>
      </c>
      <c r="K2892">
        <f t="shared" si="90"/>
        <v>689.23099999999999</v>
      </c>
      <c r="L2892">
        <f t="shared" si="91"/>
        <v>749.94015068968167</v>
      </c>
    </row>
    <row r="2893" spans="1:12" x14ac:dyDescent="0.35">
      <c r="A2893" t="s">
        <v>127</v>
      </c>
      <c r="B2893">
        <v>72283069</v>
      </c>
      <c r="C2893" t="str">
        <f>VLOOKUP(B2893,[1]Sheet1!A$1:C$84,3,FALSE)</f>
        <v>Non Alloy and Other Alloy Merchant Bars and Light Sections</v>
      </c>
      <c r="D2893" t="s">
        <v>123</v>
      </c>
      <c r="E2893" t="s">
        <v>122</v>
      </c>
      <c r="F2893" t="s">
        <v>68</v>
      </c>
      <c r="G2893" t="s">
        <v>67</v>
      </c>
      <c r="H2893" t="s">
        <v>205</v>
      </c>
      <c r="I2893">
        <v>9102</v>
      </c>
      <c r="J2893">
        <v>5100</v>
      </c>
      <c r="K2893">
        <f t="shared" si="90"/>
        <v>5.0999999999999996</v>
      </c>
      <c r="L2893">
        <f t="shared" si="91"/>
        <v>1784.7058823529412</v>
      </c>
    </row>
    <row r="2894" spans="1:12" x14ac:dyDescent="0.35">
      <c r="A2894" t="s">
        <v>126</v>
      </c>
      <c r="B2894">
        <v>72283070</v>
      </c>
      <c r="C2894" t="str">
        <f>VLOOKUP(B2894,[1]Sheet1!A$1:C$84,3,FALSE)</f>
        <v>Non Alloy and Other Alloy Merchant Bars and Light Sections</v>
      </c>
      <c r="D2894" t="s">
        <v>72</v>
      </c>
      <c r="E2894" t="s">
        <v>93</v>
      </c>
      <c r="F2894" t="s">
        <v>68</v>
      </c>
      <c r="G2894" t="s">
        <v>85</v>
      </c>
      <c r="H2894" t="s">
        <v>205</v>
      </c>
      <c r="I2894">
        <v>551</v>
      </c>
      <c r="J2894">
        <v>846</v>
      </c>
      <c r="K2894">
        <f t="shared" si="90"/>
        <v>0.84599999999999997</v>
      </c>
      <c r="L2894">
        <f t="shared" si="91"/>
        <v>651.30023640661943</v>
      </c>
    </row>
    <row r="2895" spans="1:12" x14ac:dyDescent="0.35">
      <c r="A2895" t="s">
        <v>126</v>
      </c>
      <c r="B2895">
        <v>72283070</v>
      </c>
      <c r="C2895" t="str">
        <f>VLOOKUP(B2895,[1]Sheet1!A$1:C$84,3,FALSE)</f>
        <v>Non Alloy and Other Alloy Merchant Bars and Light Sections</v>
      </c>
      <c r="D2895" t="s">
        <v>72</v>
      </c>
      <c r="E2895" t="s">
        <v>93</v>
      </c>
      <c r="F2895" t="s">
        <v>68</v>
      </c>
      <c r="G2895" t="s">
        <v>67</v>
      </c>
      <c r="H2895" t="s">
        <v>205</v>
      </c>
      <c r="I2895">
        <v>490</v>
      </c>
      <c r="J2895">
        <v>3</v>
      </c>
      <c r="K2895">
        <f t="shared" si="90"/>
        <v>3.0000000000000001E-3</v>
      </c>
      <c r="L2895">
        <f t="shared" si="91"/>
        <v>163333.33333333334</v>
      </c>
    </row>
    <row r="2896" spans="1:12" x14ac:dyDescent="0.35">
      <c r="A2896" t="s">
        <v>126</v>
      </c>
      <c r="B2896">
        <v>72283070</v>
      </c>
      <c r="C2896" t="str">
        <f>VLOOKUP(B2896,[1]Sheet1!A$1:C$84,3,FALSE)</f>
        <v>Non Alloy and Other Alloy Merchant Bars and Light Sections</v>
      </c>
      <c r="D2896" t="s">
        <v>92</v>
      </c>
      <c r="E2896" t="s">
        <v>91</v>
      </c>
      <c r="F2896" t="s">
        <v>68</v>
      </c>
      <c r="G2896" t="s">
        <v>85</v>
      </c>
      <c r="H2896" t="s">
        <v>205</v>
      </c>
      <c r="I2896">
        <v>1541</v>
      </c>
      <c r="J2896">
        <v>2359</v>
      </c>
      <c r="K2896">
        <f t="shared" si="90"/>
        <v>2.359</v>
      </c>
      <c r="L2896">
        <f t="shared" si="91"/>
        <v>653.24289953370078</v>
      </c>
    </row>
    <row r="2897" spans="1:12" x14ac:dyDescent="0.35">
      <c r="A2897" t="s">
        <v>126</v>
      </c>
      <c r="B2897">
        <v>72283070</v>
      </c>
      <c r="C2897" t="str">
        <f>VLOOKUP(B2897,[1]Sheet1!A$1:C$84,3,FALSE)</f>
        <v>Non Alloy and Other Alloy Merchant Bars and Light Sections</v>
      </c>
      <c r="D2897" t="s">
        <v>92</v>
      </c>
      <c r="E2897" t="s">
        <v>91</v>
      </c>
      <c r="F2897" t="s">
        <v>68</v>
      </c>
      <c r="G2897" t="s">
        <v>67</v>
      </c>
      <c r="H2897" t="s">
        <v>205</v>
      </c>
      <c r="I2897">
        <v>2114</v>
      </c>
      <c r="J2897">
        <v>34</v>
      </c>
      <c r="K2897">
        <f t="shared" si="90"/>
        <v>3.4000000000000002E-2</v>
      </c>
      <c r="L2897">
        <f t="shared" si="91"/>
        <v>62176.470588235286</v>
      </c>
    </row>
    <row r="2898" spans="1:12" x14ac:dyDescent="0.35">
      <c r="A2898" t="s">
        <v>126</v>
      </c>
      <c r="B2898">
        <v>72283070</v>
      </c>
      <c r="C2898" t="str">
        <f>VLOOKUP(B2898,[1]Sheet1!A$1:C$84,3,FALSE)</f>
        <v>Non Alloy and Other Alloy Merchant Bars and Light Sections</v>
      </c>
      <c r="D2898" t="s">
        <v>92</v>
      </c>
      <c r="E2898" t="s">
        <v>91</v>
      </c>
      <c r="F2898" t="s">
        <v>68</v>
      </c>
      <c r="G2898" t="s">
        <v>72</v>
      </c>
      <c r="H2898" t="s">
        <v>205</v>
      </c>
      <c r="I2898">
        <v>1187</v>
      </c>
      <c r="J2898">
        <v>28</v>
      </c>
      <c r="K2898">
        <f t="shared" si="90"/>
        <v>2.8000000000000001E-2</v>
      </c>
      <c r="L2898">
        <f t="shared" si="91"/>
        <v>42392.857142857145</v>
      </c>
    </row>
    <row r="2899" spans="1:12" x14ac:dyDescent="0.35">
      <c r="A2899" t="s">
        <v>126</v>
      </c>
      <c r="B2899">
        <v>72283070</v>
      </c>
      <c r="C2899" t="str">
        <f>VLOOKUP(B2899,[1]Sheet1!A$1:C$84,3,FALSE)</f>
        <v>Non Alloy and Other Alloy Merchant Bars and Light Sections</v>
      </c>
      <c r="D2899" t="s">
        <v>89</v>
      </c>
      <c r="E2899" t="s">
        <v>88</v>
      </c>
      <c r="F2899" t="s">
        <v>68</v>
      </c>
      <c r="G2899" t="s">
        <v>85</v>
      </c>
      <c r="H2899" t="s">
        <v>205</v>
      </c>
      <c r="I2899">
        <v>349339</v>
      </c>
      <c r="J2899">
        <v>535328</v>
      </c>
      <c r="K2899">
        <f t="shared" si="90"/>
        <v>535.32799999999997</v>
      </c>
      <c r="L2899">
        <f t="shared" si="91"/>
        <v>652.57001315081595</v>
      </c>
    </row>
    <row r="2900" spans="1:12" x14ac:dyDescent="0.35">
      <c r="A2900" t="s">
        <v>126</v>
      </c>
      <c r="B2900">
        <v>72283070</v>
      </c>
      <c r="C2900" t="str">
        <f>VLOOKUP(B2900,[1]Sheet1!A$1:C$84,3,FALSE)</f>
        <v>Non Alloy and Other Alloy Merchant Bars and Light Sections</v>
      </c>
      <c r="D2900" t="s">
        <v>89</v>
      </c>
      <c r="E2900" t="s">
        <v>88</v>
      </c>
      <c r="F2900" t="s">
        <v>68</v>
      </c>
      <c r="G2900" t="s">
        <v>67</v>
      </c>
      <c r="H2900" t="s">
        <v>205</v>
      </c>
      <c r="I2900">
        <v>1221759</v>
      </c>
      <c r="J2900">
        <v>1951527</v>
      </c>
      <c r="K2900">
        <f t="shared" si="90"/>
        <v>1951.527</v>
      </c>
      <c r="L2900">
        <f t="shared" si="91"/>
        <v>626.052829399747</v>
      </c>
    </row>
    <row r="2901" spans="1:12" x14ac:dyDescent="0.35">
      <c r="A2901" t="s">
        <v>126</v>
      </c>
      <c r="B2901">
        <v>72283070</v>
      </c>
      <c r="C2901" t="str">
        <f>VLOOKUP(B2901,[1]Sheet1!A$1:C$84,3,FALSE)</f>
        <v>Non Alloy and Other Alloy Merchant Bars and Light Sections</v>
      </c>
      <c r="D2901" t="s">
        <v>80</v>
      </c>
      <c r="E2901" t="s">
        <v>79</v>
      </c>
      <c r="F2901" t="s">
        <v>68</v>
      </c>
      <c r="G2901" t="s">
        <v>85</v>
      </c>
      <c r="H2901" t="s">
        <v>205</v>
      </c>
      <c r="I2901">
        <v>50154</v>
      </c>
      <c r="J2901">
        <v>76857</v>
      </c>
      <c r="K2901">
        <f t="shared" si="90"/>
        <v>76.856999999999999</v>
      </c>
      <c r="L2901">
        <f t="shared" si="91"/>
        <v>652.56255123150788</v>
      </c>
    </row>
    <row r="2902" spans="1:12" x14ac:dyDescent="0.35">
      <c r="A2902" t="s">
        <v>126</v>
      </c>
      <c r="B2902">
        <v>72283070</v>
      </c>
      <c r="C2902" t="str">
        <f>VLOOKUP(B2902,[1]Sheet1!A$1:C$84,3,FALSE)</f>
        <v>Non Alloy and Other Alloy Merchant Bars and Light Sections</v>
      </c>
      <c r="D2902" t="s">
        <v>80</v>
      </c>
      <c r="E2902" t="s">
        <v>79</v>
      </c>
      <c r="F2902" t="s">
        <v>68</v>
      </c>
      <c r="G2902" t="s">
        <v>67</v>
      </c>
      <c r="H2902" t="s">
        <v>205</v>
      </c>
      <c r="I2902">
        <v>67161</v>
      </c>
      <c r="J2902">
        <v>194910</v>
      </c>
      <c r="K2902">
        <f t="shared" si="90"/>
        <v>194.91</v>
      </c>
      <c r="L2902">
        <f t="shared" si="91"/>
        <v>344.57441896259814</v>
      </c>
    </row>
    <row r="2903" spans="1:12" x14ac:dyDescent="0.35">
      <c r="A2903" t="s">
        <v>126</v>
      </c>
      <c r="B2903">
        <v>72283070</v>
      </c>
      <c r="C2903" t="str">
        <f>VLOOKUP(B2903,[1]Sheet1!A$1:C$84,3,FALSE)</f>
        <v>Non Alloy and Other Alloy Merchant Bars and Light Sections</v>
      </c>
      <c r="D2903" t="s">
        <v>76</v>
      </c>
      <c r="E2903" t="s">
        <v>75</v>
      </c>
      <c r="F2903" t="s">
        <v>68</v>
      </c>
      <c r="G2903" t="s">
        <v>85</v>
      </c>
      <c r="H2903" t="s">
        <v>205</v>
      </c>
      <c r="I2903">
        <v>249652</v>
      </c>
      <c r="J2903">
        <v>382567</v>
      </c>
      <c r="K2903">
        <f t="shared" si="90"/>
        <v>382.56700000000001</v>
      </c>
      <c r="L2903">
        <f t="shared" si="91"/>
        <v>652.57066082542406</v>
      </c>
    </row>
    <row r="2904" spans="1:12" x14ac:dyDescent="0.35">
      <c r="A2904" t="s">
        <v>126</v>
      </c>
      <c r="B2904">
        <v>72283070</v>
      </c>
      <c r="C2904" t="str">
        <f>VLOOKUP(B2904,[1]Sheet1!A$1:C$84,3,FALSE)</f>
        <v>Non Alloy and Other Alloy Merchant Bars and Light Sections</v>
      </c>
      <c r="D2904" t="s">
        <v>76</v>
      </c>
      <c r="E2904" t="s">
        <v>75</v>
      </c>
      <c r="F2904" t="s">
        <v>68</v>
      </c>
      <c r="G2904" t="s">
        <v>67</v>
      </c>
      <c r="H2904" t="s">
        <v>205</v>
      </c>
      <c r="I2904">
        <v>645731</v>
      </c>
      <c r="J2904">
        <v>1235444</v>
      </c>
      <c r="K2904">
        <f t="shared" si="90"/>
        <v>1235.444</v>
      </c>
      <c r="L2904">
        <f t="shared" si="91"/>
        <v>522.67120160849061</v>
      </c>
    </row>
    <row r="2905" spans="1:12" x14ac:dyDescent="0.35">
      <c r="A2905" t="s">
        <v>125</v>
      </c>
      <c r="B2905">
        <v>72283089</v>
      </c>
      <c r="C2905" t="str">
        <f>VLOOKUP(B2905,[1]Sheet1!A$1:C$84,3,FALSE)</f>
        <v>Non Alloy and Other Alloy Merchant Bars and Light Sections</v>
      </c>
      <c r="D2905" t="s">
        <v>67</v>
      </c>
      <c r="E2905" t="s">
        <v>94</v>
      </c>
      <c r="F2905" t="s">
        <v>68</v>
      </c>
      <c r="G2905" t="s">
        <v>85</v>
      </c>
      <c r="H2905" t="s">
        <v>205</v>
      </c>
      <c r="I2905">
        <v>5491</v>
      </c>
      <c r="J2905">
        <v>6396</v>
      </c>
      <c r="K2905">
        <f t="shared" si="90"/>
        <v>6.3959999999999999</v>
      </c>
      <c r="L2905">
        <f t="shared" si="91"/>
        <v>858.50531582238898</v>
      </c>
    </row>
    <row r="2906" spans="1:12" x14ac:dyDescent="0.35">
      <c r="A2906" t="s">
        <v>125</v>
      </c>
      <c r="B2906">
        <v>72283089</v>
      </c>
      <c r="C2906" t="str">
        <f>VLOOKUP(B2906,[1]Sheet1!A$1:C$84,3,FALSE)</f>
        <v>Non Alloy and Other Alloy Merchant Bars and Light Sections</v>
      </c>
      <c r="D2906" t="s">
        <v>67</v>
      </c>
      <c r="E2906" t="s">
        <v>94</v>
      </c>
      <c r="F2906" t="s">
        <v>68</v>
      </c>
      <c r="G2906" t="s">
        <v>67</v>
      </c>
      <c r="H2906" t="s">
        <v>205</v>
      </c>
      <c r="I2906">
        <v>35339</v>
      </c>
      <c r="J2906">
        <v>3413</v>
      </c>
      <c r="K2906">
        <f t="shared" si="90"/>
        <v>3.4129999999999998</v>
      </c>
      <c r="L2906">
        <f t="shared" si="91"/>
        <v>10354.233811895694</v>
      </c>
    </row>
    <row r="2907" spans="1:12" x14ac:dyDescent="0.35">
      <c r="A2907" t="s">
        <v>125</v>
      </c>
      <c r="B2907">
        <v>72283089</v>
      </c>
      <c r="C2907" t="str">
        <f>VLOOKUP(B2907,[1]Sheet1!A$1:C$84,3,FALSE)</f>
        <v>Non Alloy and Other Alloy Merchant Bars and Light Sections</v>
      </c>
      <c r="D2907" t="s">
        <v>92</v>
      </c>
      <c r="E2907" t="s">
        <v>91</v>
      </c>
      <c r="F2907" t="s">
        <v>68</v>
      </c>
      <c r="G2907" t="s">
        <v>85</v>
      </c>
      <c r="H2907" t="s">
        <v>205</v>
      </c>
      <c r="I2907">
        <v>16513</v>
      </c>
      <c r="J2907">
        <v>19233</v>
      </c>
      <c r="K2907">
        <f t="shared" si="90"/>
        <v>19.233000000000001</v>
      </c>
      <c r="L2907">
        <f t="shared" si="91"/>
        <v>858.57640513700403</v>
      </c>
    </row>
    <row r="2908" spans="1:12" x14ac:dyDescent="0.35">
      <c r="A2908" t="s">
        <v>125</v>
      </c>
      <c r="B2908">
        <v>72283089</v>
      </c>
      <c r="C2908" t="str">
        <f>VLOOKUP(B2908,[1]Sheet1!A$1:C$84,3,FALSE)</f>
        <v>Non Alloy and Other Alloy Merchant Bars and Light Sections</v>
      </c>
      <c r="D2908" t="s">
        <v>92</v>
      </c>
      <c r="E2908" t="s">
        <v>91</v>
      </c>
      <c r="F2908" t="s">
        <v>68</v>
      </c>
      <c r="G2908" t="s">
        <v>67</v>
      </c>
      <c r="H2908" t="s">
        <v>205</v>
      </c>
      <c r="I2908">
        <v>35487</v>
      </c>
      <c r="J2908">
        <v>85514</v>
      </c>
      <c r="K2908">
        <f t="shared" si="90"/>
        <v>85.513999999999996</v>
      </c>
      <c r="L2908">
        <f t="shared" si="91"/>
        <v>414.98468087096853</v>
      </c>
    </row>
    <row r="2909" spans="1:12" x14ac:dyDescent="0.35">
      <c r="A2909" t="s">
        <v>125</v>
      </c>
      <c r="B2909">
        <v>72283089</v>
      </c>
      <c r="C2909" t="str">
        <f>VLOOKUP(B2909,[1]Sheet1!A$1:C$84,3,FALSE)</f>
        <v>Non Alloy and Other Alloy Merchant Bars and Light Sections</v>
      </c>
      <c r="D2909" t="s">
        <v>89</v>
      </c>
      <c r="E2909" t="s">
        <v>88</v>
      </c>
      <c r="F2909" t="s">
        <v>68</v>
      </c>
      <c r="G2909" t="s">
        <v>85</v>
      </c>
      <c r="H2909" t="s">
        <v>205</v>
      </c>
      <c r="I2909">
        <v>16471</v>
      </c>
      <c r="J2909">
        <v>19185</v>
      </c>
      <c r="K2909">
        <f t="shared" si="90"/>
        <v>19.184999999999999</v>
      </c>
      <c r="L2909">
        <f t="shared" si="91"/>
        <v>858.53531404743296</v>
      </c>
    </row>
    <row r="2910" spans="1:12" x14ac:dyDescent="0.35">
      <c r="A2910" t="s">
        <v>125</v>
      </c>
      <c r="B2910">
        <v>72283089</v>
      </c>
      <c r="C2910" t="str">
        <f>VLOOKUP(B2910,[1]Sheet1!A$1:C$84,3,FALSE)</f>
        <v>Non Alloy and Other Alloy Merchant Bars and Light Sections</v>
      </c>
      <c r="D2910" t="s">
        <v>89</v>
      </c>
      <c r="E2910" t="s">
        <v>88</v>
      </c>
      <c r="F2910" t="s">
        <v>68</v>
      </c>
      <c r="G2910" t="s">
        <v>67</v>
      </c>
      <c r="H2910" t="s">
        <v>205</v>
      </c>
      <c r="I2910">
        <v>49352</v>
      </c>
      <c r="J2910">
        <v>90412</v>
      </c>
      <c r="K2910">
        <f t="shared" si="90"/>
        <v>90.412000000000006</v>
      </c>
      <c r="L2910">
        <f t="shared" si="91"/>
        <v>545.85674467990975</v>
      </c>
    </row>
    <row r="2911" spans="1:12" x14ac:dyDescent="0.35">
      <c r="A2911" t="s">
        <v>125</v>
      </c>
      <c r="B2911">
        <v>72283089</v>
      </c>
      <c r="C2911" t="str">
        <f>VLOOKUP(B2911,[1]Sheet1!A$1:C$84,3,FALSE)</f>
        <v>Non Alloy and Other Alloy Merchant Bars and Light Sections</v>
      </c>
      <c r="D2911" t="s">
        <v>76</v>
      </c>
      <c r="E2911" t="s">
        <v>75</v>
      </c>
      <c r="F2911" t="s">
        <v>68</v>
      </c>
      <c r="G2911" t="s">
        <v>85</v>
      </c>
      <c r="H2911" t="s">
        <v>205</v>
      </c>
      <c r="I2911">
        <v>1448</v>
      </c>
      <c r="J2911">
        <v>1686</v>
      </c>
      <c r="K2911">
        <f t="shared" si="90"/>
        <v>1.6859999999999999</v>
      </c>
      <c r="L2911">
        <f t="shared" si="91"/>
        <v>858.83748517200479</v>
      </c>
    </row>
    <row r="2912" spans="1:12" x14ac:dyDescent="0.35">
      <c r="A2912" t="s">
        <v>125</v>
      </c>
      <c r="B2912">
        <v>72283089</v>
      </c>
      <c r="C2912" t="str">
        <f>VLOOKUP(B2912,[1]Sheet1!A$1:C$84,3,FALSE)</f>
        <v>Non Alloy and Other Alloy Merchant Bars and Light Sections</v>
      </c>
      <c r="D2912" t="s">
        <v>76</v>
      </c>
      <c r="E2912" t="s">
        <v>75</v>
      </c>
      <c r="F2912" t="s">
        <v>68</v>
      </c>
      <c r="G2912" t="s">
        <v>67</v>
      </c>
      <c r="H2912" t="s">
        <v>205</v>
      </c>
      <c r="I2912">
        <v>2746</v>
      </c>
      <c r="J2912">
        <v>2004</v>
      </c>
      <c r="K2912">
        <f t="shared" si="90"/>
        <v>2.004</v>
      </c>
      <c r="L2912">
        <f t="shared" si="91"/>
        <v>1370.2594810379242</v>
      </c>
    </row>
    <row r="2913" spans="1:12" x14ac:dyDescent="0.35">
      <c r="A2913" t="s">
        <v>125</v>
      </c>
      <c r="B2913">
        <v>72283089</v>
      </c>
      <c r="C2913" t="str">
        <f>VLOOKUP(B2913,[1]Sheet1!A$1:C$84,3,FALSE)</f>
        <v>Non Alloy and Other Alloy Merchant Bars and Light Sections</v>
      </c>
      <c r="D2913" t="s">
        <v>116</v>
      </c>
      <c r="E2913" t="s">
        <v>115</v>
      </c>
      <c r="F2913" t="s">
        <v>68</v>
      </c>
      <c r="G2913" t="s">
        <v>85</v>
      </c>
      <c r="H2913" t="s">
        <v>205</v>
      </c>
      <c r="I2913">
        <v>146011</v>
      </c>
      <c r="J2913">
        <v>170061</v>
      </c>
      <c r="K2913">
        <f t="shared" si="90"/>
        <v>170.06100000000001</v>
      </c>
      <c r="L2913">
        <f t="shared" si="91"/>
        <v>858.58015653206792</v>
      </c>
    </row>
    <row r="2914" spans="1:12" x14ac:dyDescent="0.35">
      <c r="A2914" t="s">
        <v>125</v>
      </c>
      <c r="B2914">
        <v>72283089</v>
      </c>
      <c r="C2914" t="str">
        <f>VLOOKUP(B2914,[1]Sheet1!A$1:C$84,3,FALSE)</f>
        <v>Non Alloy and Other Alloy Merchant Bars and Light Sections</v>
      </c>
      <c r="D2914" t="s">
        <v>116</v>
      </c>
      <c r="E2914" t="s">
        <v>115</v>
      </c>
      <c r="F2914" t="s">
        <v>68</v>
      </c>
      <c r="G2914" t="s">
        <v>67</v>
      </c>
      <c r="H2914" t="s">
        <v>205</v>
      </c>
      <c r="I2914">
        <v>765164</v>
      </c>
      <c r="J2914">
        <v>1059152</v>
      </c>
      <c r="K2914">
        <f t="shared" si="90"/>
        <v>1059.152</v>
      </c>
      <c r="L2914">
        <f t="shared" si="91"/>
        <v>722.43077480852605</v>
      </c>
    </row>
    <row r="2915" spans="1:12" x14ac:dyDescent="0.35">
      <c r="A2915" t="s">
        <v>124</v>
      </c>
      <c r="B2915">
        <v>72285020</v>
      </c>
      <c r="C2915" t="str">
        <f>VLOOKUP(B2915,[1]Sheet1!A$1:C$84,3,FALSE)</f>
        <v>Non-alloy and other alloy cold finished bars</v>
      </c>
      <c r="D2915" t="s">
        <v>92</v>
      </c>
      <c r="E2915" t="s">
        <v>91</v>
      </c>
      <c r="F2915" t="s">
        <v>68</v>
      </c>
      <c r="G2915" t="s">
        <v>85</v>
      </c>
      <c r="H2915" t="s">
        <v>205</v>
      </c>
      <c r="I2915">
        <v>319343</v>
      </c>
      <c r="J2915">
        <v>120862</v>
      </c>
      <c r="K2915">
        <f t="shared" si="90"/>
        <v>120.86199999999999</v>
      </c>
      <c r="L2915">
        <f t="shared" si="91"/>
        <v>2642.2117787228412</v>
      </c>
    </row>
    <row r="2916" spans="1:12" x14ac:dyDescent="0.35">
      <c r="A2916" t="s">
        <v>124</v>
      </c>
      <c r="B2916">
        <v>72285020</v>
      </c>
      <c r="C2916" t="str">
        <f>VLOOKUP(B2916,[1]Sheet1!A$1:C$84,3,FALSE)</f>
        <v>Non-alloy and other alloy cold finished bars</v>
      </c>
      <c r="D2916" t="s">
        <v>92</v>
      </c>
      <c r="E2916" t="s">
        <v>91</v>
      </c>
      <c r="F2916" t="s">
        <v>68</v>
      </c>
      <c r="G2916" t="s">
        <v>67</v>
      </c>
      <c r="H2916" t="s">
        <v>205</v>
      </c>
      <c r="I2916">
        <v>734802</v>
      </c>
      <c r="J2916">
        <v>274915</v>
      </c>
      <c r="K2916">
        <f t="shared" si="90"/>
        <v>274.91500000000002</v>
      </c>
      <c r="L2916">
        <f t="shared" si="91"/>
        <v>2672.833421239292</v>
      </c>
    </row>
    <row r="2917" spans="1:12" x14ac:dyDescent="0.35">
      <c r="A2917" t="s">
        <v>124</v>
      </c>
      <c r="B2917">
        <v>72285020</v>
      </c>
      <c r="C2917" t="str">
        <f>VLOOKUP(B2917,[1]Sheet1!A$1:C$84,3,FALSE)</f>
        <v>Non-alloy and other alloy cold finished bars</v>
      </c>
      <c r="D2917" t="s">
        <v>89</v>
      </c>
      <c r="E2917" t="s">
        <v>88</v>
      </c>
      <c r="F2917" t="s">
        <v>68</v>
      </c>
      <c r="G2917" t="s">
        <v>85</v>
      </c>
      <c r="H2917" t="s">
        <v>205</v>
      </c>
      <c r="I2917">
        <v>52</v>
      </c>
      <c r="J2917">
        <v>19</v>
      </c>
      <c r="K2917">
        <f t="shared" si="90"/>
        <v>1.9E-2</v>
      </c>
      <c r="L2917">
        <f t="shared" si="91"/>
        <v>2736.8421052631579</v>
      </c>
    </row>
    <row r="2918" spans="1:12" x14ac:dyDescent="0.35">
      <c r="A2918" t="s">
        <v>124</v>
      </c>
      <c r="B2918">
        <v>72285020</v>
      </c>
      <c r="C2918" t="str">
        <f>VLOOKUP(B2918,[1]Sheet1!A$1:C$84,3,FALSE)</f>
        <v>Non-alloy and other alloy cold finished bars</v>
      </c>
      <c r="D2918" t="s">
        <v>89</v>
      </c>
      <c r="E2918" t="s">
        <v>88</v>
      </c>
      <c r="F2918" t="s">
        <v>68</v>
      </c>
      <c r="G2918" t="s">
        <v>67</v>
      </c>
      <c r="H2918" t="s">
        <v>205</v>
      </c>
      <c r="I2918">
        <v>13422</v>
      </c>
      <c r="J2918">
        <v>8200</v>
      </c>
      <c r="K2918">
        <f t="shared" si="90"/>
        <v>8.1999999999999993</v>
      </c>
      <c r="L2918">
        <f t="shared" si="91"/>
        <v>1636.8292682926831</v>
      </c>
    </row>
    <row r="2919" spans="1:12" x14ac:dyDescent="0.35">
      <c r="A2919" t="s">
        <v>124</v>
      </c>
      <c r="B2919">
        <v>72285020</v>
      </c>
      <c r="C2919" t="str">
        <f>VLOOKUP(B2919,[1]Sheet1!A$1:C$84,3,FALSE)</f>
        <v>Non-alloy and other alloy cold finished bars</v>
      </c>
      <c r="D2919" t="s">
        <v>78</v>
      </c>
      <c r="E2919" t="s">
        <v>77</v>
      </c>
      <c r="F2919" t="s">
        <v>68</v>
      </c>
      <c r="G2919" t="s">
        <v>85</v>
      </c>
      <c r="H2919" t="s">
        <v>205</v>
      </c>
      <c r="I2919">
        <v>288492</v>
      </c>
      <c r="J2919">
        <v>109185</v>
      </c>
      <c r="K2919">
        <f t="shared" si="90"/>
        <v>109.185</v>
      </c>
      <c r="L2919">
        <f t="shared" si="91"/>
        <v>2642.2310756972111</v>
      </c>
    </row>
    <row r="2920" spans="1:12" x14ac:dyDescent="0.35">
      <c r="A2920" t="s">
        <v>124</v>
      </c>
      <c r="B2920">
        <v>72285020</v>
      </c>
      <c r="C2920" t="str">
        <f>VLOOKUP(B2920,[1]Sheet1!A$1:C$84,3,FALSE)</f>
        <v>Non-alloy and other alloy cold finished bars</v>
      </c>
      <c r="D2920" t="s">
        <v>78</v>
      </c>
      <c r="E2920" t="s">
        <v>77</v>
      </c>
      <c r="F2920" t="s">
        <v>68</v>
      </c>
      <c r="G2920" t="s">
        <v>67</v>
      </c>
      <c r="H2920" t="s">
        <v>205</v>
      </c>
      <c r="I2920">
        <v>756596</v>
      </c>
      <c r="J2920">
        <v>334234</v>
      </c>
      <c r="K2920">
        <f t="shared" si="90"/>
        <v>334.23399999999998</v>
      </c>
      <c r="L2920">
        <f t="shared" si="91"/>
        <v>2263.6715594463762</v>
      </c>
    </row>
    <row r="2921" spans="1:12" x14ac:dyDescent="0.35">
      <c r="A2921" t="s">
        <v>124</v>
      </c>
      <c r="B2921">
        <v>72285020</v>
      </c>
      <c r="C2921" t="str">
        <f>VLOOKUP(B2921,[1]Sheet1!A$1:C$84,3,FALSE)</f>
        <v>Non-alloy and other alloy cold finished bars</v>
      </c>
      <c r="D2921" t="s">
        <v>76</v>
      </c>
      <c r="E2921" t="s">
        <v>75</v>
      </c>
      <c r="F2921" t="s">
        <v>68</v>
      </c>
      <c r="G2921" t="s">
        <v>85</v>
      </c>
      <c r="H2921" t="s">
        <v>205</v>
      </c>
      <c r="I2921">
        <v>898636</v>
      </c>
      <c r="J2921">
        <v>340107</v>
      </c>
      <c r="K2921">
        <f t="shared" si="90"/>
        <v>340.10700000000003</v>
      </c>
      <c r="L2921">
        <f t="shared" si="91"/>
        <v>2642.21553805126</v>
      </c>
    </row>
    <row r="2922" spans="1:12" x14ac:dyDescent="0.35">
      <c r="A2922" t="s">
        <v>124</v>
      </c>
      <c r="B2922">
        <v>72285020</v>
      </c>
      <c r="C2922" t="str">
        <f>VLOOKUP(B2922,[1]Sheet1!A$1:C$84,3,FALSE)</f>
        <v>Non-alloy and other alloy cold finished bars</v>
      </c>
      <c r="D2922" t="s">
        <v>76</v>
      </c>
      <c r="E2922" t="s">
        <v>75</v>
      </c>
      <c r="F2922" t="s">
        <v>68</v>
      </c>
      <c r="G2922" t="s">
        <v>67</v>
      </c>
      <c r="H2922" t="s">
        <v>205</v>
      </c>
      <c r="I2922">
        <v>2217546</v>
      </c>
      <c r="J2922">
        <v>838226</v>
      </c>
      <c r="K2922">
        <f t="shared" si="90"/>
        <v>838.226</v>
      </c>
      <c r="L2922">
        <f t="shared" si="91"/>
        <v>2645.5228064984863</v>
      </c>
    </row>
    <row r="2923" spans="1:12" x14ac:dyDescent="0.35">
      <c r="A2923" t="s">
        <v>124</v>
      </c>
      <c r="B2923">
        <v>72285020</v>
      </c>
      <c r="C2923" t="str">
        <f>VLOOKUP(B2923,[1]Sheet1!A$1:C$84,3,FALSE)</f>
        <v>Non-alloy and other alloy cold finished bars</v>
      </c>
      <c r="D2923" t="s">
        <v>97</v>
      </c>
      <c r="E2923" t="s">
        <v>96</v>
      </c>
      <c r="F2923" t="s">
        <v>68</v>
      </c>
      <c r="G2923" t="s">
        <v>85</v>
      </c>
      <c r="H2923" t="s">
        <v>205</v>
      </c>
      <c r="I2923">
        <v>715</v>
      </c>
      <c r="J2923">
        <v>270</v>
      </c>
      <c r="K2923">
        <f t="shared" si="90"/>
        <v>0.27</v>
      </c>
      <c r="L2923">
        <f t="shared" si="91"/>
        <v>2648.1481481481478</v>
      </c>
    </row>
    <row r="2924" spans="1:12" x14ac:dyDescent="0.35">
      <c r="A2924" t="s">
        <v>124</v>
      </c>
      <c r="B2924">
        <v>72285020</v>
      </c>
      <c r="C2924" t="str">
        <f>VLOOKUP(B2924,[1]Sheet1!A$1:C$84,3,FALSE)</f>
        <v>Non-alloy and other alloy cold finished bars</v>
      </c>
      <c r="D2924" t="s">
        <v>97</v>
      </c>
      <c r="E2924" t="s">
        <v>96</v>
      </c>
      <c r="F2924" t="s">
        <v>68</v>
      </c>
      <c r="G2924" t="s">
        <v>67</v>
      </c>
      <c r="H2924" t="s">
        <v>205</v>
      </c>
      <c r="I2924">
        <v>1445610</v>
      </c>
      <c r="J2924">
        <v>372706</v>
      </c>
      <c r="K2924">
        <f t="shared" si="90"/>
        <v>372.70600000000002</v>
      </c>
      <c r="L2924">
        <f t="shared" si="91"/>
        <v>3878.687222636609</v>
      </c>
    </row>
    <row r="2925" spans="1:12" x14ac:dyDescent="0.35">
      <c r="A2925" t="s">
        <v>124</v>
      </c>
      <c r="B2925">
        <v>72285020</v>
      </c>
      <c r="C2925" t="str">
        <f>VLOOKUP(B2925,[1]Sheet1!A$1:C$84,3,FALSE)</f>
        <v>Non-alloy and other alloy cold finished bars</v>
      </c>
      <c r="D2925" t="s">
        <v>167</v>
      </c>
      <c r="E2925" t="s">
        <v>166</v>
      </c>
      <c r="F2925" t="s">
        <v>68</v>
      </c>
      <c r="G2925" t="s">
        <v>90</v>
      </c>
      <c r="H2925" t="s">
        <v>205</v>
      </c>
      <c r="I2925">
        <v>3800</v>
      </c>
      <c r="J2925">
        <v>161</v>
      </c>
      <c r="K2925">
        <f t="shared" si="90"/>
        <v>0.161</v>
      </c>
      <c r="L2925">
        <f t="shared" si="91"/>
        <v>23602.484472049688</v>
      </c>
    </row>
    <row r="2926" spans="1:12" x14ac:dyDescent="0.35">
      <c r="A2926" t="s">
        <v>124</v>
      </c>
      <c r="B2926">
        <v>72285020</v>
      </c>
      <c r="C2926" t="str">
        <f>VLOOKUP(B2926,[1]Sheet1!A$1:C$84,3,FALSE)</f>
        <v>Non-alloy and other alloy cold finished bars</v>
      </c>
      <c r="D2926" t="s">
        <v>74</v>
      </c>
      <c r="E2926" t="s">
        <v>73</v>
      </c>
      <c r="F2926" t="s">
        <v>68</v>
      </c>
      <c r="G2926" t="s">
        <v>85</v>
      </c>
      <c r="H2926" t="s">
        <v>205</v>
      </c>
      <c r="I2926">
        <v>586</v>
      </c>
      <c r="J2926">
        <v>222</v>
      </c>
      <c r="K2926">
        <f t="shared" si="90"/>
        <v>0.222</v>
      </c>
      <c r="L2926">
        <f t="shared" si="91"/>
        <v>2639.6396396396394</v>
      </c>
    </row>
    <row r="2927" spans="1:12" x14ac:dyDescent="0.35">
      <c r="A2927" t="s">
        <v>124</v>
      </c>
      <c r="B2927">
        <v>72285020</v>
      </c>
      <c r="C2927" t="str">
        <f>VLOOKUP(B2927,[1]Sheet1!A$1:C$84,3,FALSE)</f>
        <v>Non-alloy and other alloy cold finished bars</v>
      </c>
      <c r="D2927" t="s">
        <v>74</v>
      </c>
      <c r="E2927" t="s">
        <v>73</v>
      </c>
      <c r="F2927" t="s">
        <v>68</v>
      </c>
      <c r="G2927" t="s">
        <v>67</v>
      </c>
      <c r="H2927" t="s">
        <v>205</v>
      </c>
      <c r="I2927">
        <v>1281</v>
      </c>
      <c r="J2927">
        <v>542</v>
      </c>
      <c r="K2927">
        <f t="shared" si="90"/>
        <v>0.54200000000000004</v>
      </c>
      <c r="L2927">
        <f t="shared" si="91"/>
        <v>2363.4686346863468</v>
      </c>
    </row>
    <row r="2928" spans="1:12" x14ac:dyDescent="0.35">
      <c r="A2928" t="s">
        <v>124</v>
      </c>
      <c r="B2928">
        <v>72285020</v>
      </c>
      <c r="C2928" t="str">
        <f>VLOOKUP(B2928,[1]Sheet1!A$1:C$84,3,FALSE)</f>
        <v>Non-alloy and other alloy cold finished bars</v>
      </c>
      <c r="D2928" t="s">
        <v>110</v>
      </c>
      <c r="E2928" t="s">
        <v>109</v>
      </c>
      <c r="F2928" t="s">
        <v>68</v>
      </c>
      <c r="G2928" t="s">
        <v>85</v>
      </c>
      <c r="H2928" t="s">
        <v>205</v>
      </c>
      <c r="I2928">
        <v>23880</v>
      </c>
      <c r="J2928">
        <v>9039</v>
      </c>
      <c r="K2928">
        <f t="shared" si="90"/>
        <v>9.0389999999999997</v>
      </c>
      <c r="L2928">
        <f t="shared" si="91"/>
        <v>2641.885164288085</v>
      </c>
    </row>
    <row r="2929" spans="1:12" x14ac:dyDescent="0.35">
      <c r="A2929" t="s">
        <v>124</v>
      </c>
      <c r="B2929">
        <v>72285020</v>
      </c>
      <c r="C2929" t="str">
        <f>VLOOKUP(B2929,[1]Sheet1!A$1:C$84,3,FALSE)</f>
        <v>Non-alloy and other alloy cold finished bars</v>
      </c>
      <c r="D2929" t="s">
        <v>110</v>
      </c>
      <c r="E2929" t="s">
        <v>109</v>
      </c>
      <c r="F2929" t="s">
        <v>68</v>
      </c>
      <c r="G2929" t="s">
        <v>67</v>
      </c>
      <c r="H2929" t="s">
        <v>205</v>
      </c>
      <c r="I2929">
        <v>171207</v>
      </c>
      <c r="J2929">
        <v>101498</v>
      </c>
      <c r="K2929">
        <f t="shared" si="90"/>
        <v>101.498</v>
      </c>
      <c r="L2929">
        <f t="shared" si="91"/>
        <v>1686.8017103785296</v>
      </c>
    </row>
    <row r="2930" spans="1:12" x14ac:dyDescent="0.35">
      <c r="A2930" t="s">
        <v>124</v>
      </c>
      <c r="B2930">
        <v>72285020</v>
      </c>
      <c r="C2930" t="str">
        <f>VLOOKUP(B2930,[1]Sheet1!A$1:C$84,3,FALSE)</f>
        <v>Non-alloy and other alloy cold finished bars</v>
      </c>
      <c r="D2930" t="s">
        <v>123</v>
      </c>
      <c r="E2930" t="s">
        <v>122</v>
      </c>
      <c r="F2930" t="s">
        <v>68</v>
      </c>
      <c r="G2930" t="s">
        <v>85</v>
      </c>
      <c r="H2930" t="s">
        <v>205</v>
      </c>
      <c r="I2930">
        <v>157988</v>
      </c>
      <c r="J2930">
        <v>59794</v>
      </c>
      <c r="K2930">
        <f t="shared" si="90"/>
        <v>59.793999999999997</v>
      </c>
      <c r="L2930">
        <f t="shared" si="91"/>
        <v>2642.2049035020236</v>
      </c>
    </row>
    <row r="2931" spans="1:12" x14ac:dyDescent="0.35">
      <c r="A2931" t="s">
        <v>124</v>
      </c>
      <c r="B2931">
        <v>72285020</v>
      </c>
      <c r="C2931" t="str">
        <f>VLOOKUP(B2931,[1]Sheet1!A$1:C$84,3,FALSE)</f>
        <v>Non-alloy and other alloy cold finished bars</v>
      </c>
      <c r="D2931" t="s">
        <v>123</v>
      </c>
      <c r="E2931" t="s">
        <v>122</v>
      </c>
      <c r="F2931" t="s">
        <v>68</v>
      </c>
      <c r="G2931" t="s">
        <v>67</v>
      </c>
      <c r="H2931" t="s">
        <v>205</v>
      </c>
      <c r="I2931">
        <v>42147</v>
      </c>
      <c r="J2931">
        <v>26460</v>
      </c>
      <c r="K2931">
        <f t="shared" si="90"/>
        <v>26.46</v>
      </c>
      <c r="L2931">
        <f t="shared" si="91"/>
        <v>1592.8571428571429</v>
      </c>
    </row>
    <row r="2932" spans="1:12" x14ac:dyDescent="0.35">
      <c r="A2932" t="s">
        <v>121</v>
      </c>
      <c r="B2932">
        <v>72285040</v>
      </c>
      <c r="C2932" t="str">
        <f>VLOOKUP(B2932,[1]Sheet1!A$1:C$84,3,FALSE)</f>
        <v>Non-alloy and other alloy cold finished bars</v>
      </c>
      <c r="D2932" t="s">
        <v>92</v>
      </c>
      <c r="E2932" t="s">
        <v>91</v>
      </c>
      <c r="F2932" t="s">
        <v>68</v>
      </c>
      <c r="G2932" t="s">
        <v>85</v>
      </c>
      <c r="H2932" t="s">
        <v>205</v>
      </c>
      <c r="I2932">
        <v>170</v>
      </c>
      <c r="J2932">
        <v>125</v>
      </c>
      <c r="K2932">
        <f t="shared" si="90"/>
        <v>0.125</v>
      </c>
      <c r="L2932">
        <f t="shared" si="91"/>
        <v>1360</v>
      </c>
    </row>
    <row r="2933" spans="1:12" x14ac:dyDescent="0.35">
      <c r="A2933" t="s">
        <v>121</v>
      </c>
      <c r="B2933">
        <v>72285040</v>
      </c>
      <c r="C2933" t="str">
        <f>VLOOKUP(B2933,[1]Sheet1!A$1:C$84,3,FALSE)</f>
        <v>Non-alloy and other alloy cold finished bars</v>
      </c>
      <c r="D2933" t="s">
        <v>92</v>
      </c>
      <c r="E2933" t="s">
        <v>91</v>
      </c>
      <c r="F2933" t="s">
        <v>68</v>
      </c>
      <c r="G2933" t="s">
        <v>67</v>
      </c>
      <c r="H2933" t="s">
        <v>205</v>
      </c>
      <c r="I2933">
        <v>361</v>
      </c>
      <c r="J2933">
        <v>90</v>
      </c>
      <c r="K2933">
        <f t="shared" si="90"/>
        <v>0.09</v>
      </c>
      <c r="L2933">
        <f t="shared" si="91"/>
        <v>4011.1111111111113</v>
      </c>
    </row>
    <row r="2934" spans="1:12" x14ac:dyDescent="0.35">
      <c r="A2934" t="s">
        <v>121</v>
      </c>
      <c r="B2934">
        <v>72285040</v>
      </c>
      <c r="C2934" t="str">
        <f>VLOOKUP(B2934,[1]Sheet1!A$1:C$84,3,FALSE)</f>
        <v>Non-alloy and other alloy cold finished bars</v>
      </c>
      <c r="D2934" t="s">
        <v>80</v>
      </c>
      <c r="E2934" t="s">
        <v>79</v>
      </c>
      <c r="F2934" t="s">
        <v>68</v>
      </c>
      <c r="G2934" t="s">
        <v>85</v>
      </c>
      <c r="H2934" t="s">
        <v>205</v>
      </c>
      <c r="I2934">
        <v>7799</v>
      </c>
      <c r="J2934">
        <v>5713</v>
      </c>
      <c r="K2934">
        <f t="shared" si="90"/>
        <v>5.7130000000000001</v>
      </c>
      <c r="L2934">
        <f t="shared" si="91"/>
        <v>1365.1321547348152</v>
      </c>
    </row>
    <row r="2935" spans="1:12" x14ac:dyDescent="0.35">
      <c r="A2935" t="s">
        <v>121</v>
      </c>
      <c r="B2935">
        <v>72285040</v>
      </c>
      <c r="C2935" t="str">
        <f>VLOOKUP(B2935,[1]Sheet1!A$1:C$84,3,FALSE)</f>
        <v>Non-alloy and other alloy cold finished bars</v>
      </c>
      <c r="D2935" t="s">
        <v>80</v>
      </c>
      <c r="E2935" t="s">
        <v>79</v>
      </c>
      <c r="F2935" t="s">
        <v>68</v>
      </c>
      <c r="G2935" t="s">
        <v>67</v>
      </c>
      <c r="H2935" t="s">
        <v>205</v>
      </c>
      <c r="I2935">
        <v>24645</v>
      </c>
      <c r="J2935">
        <v>34452</v>
      </c>
      <c r="K2935">
        <f t="shared" si="90"/>
        <v>34.451999999999998</v>
      </c>
      <c r="L2935">
        <f t="shared" si="91"/>
        <v>715.34308603274121</v>
      </c>
    </row>
    <row r="2936" spans="1:12" x14ac:dyDescent="0.35">
      <c r="A2936" t="s">
        <v>121</v>
      </c>
      <c r="B2936">
        <v>72285040</v>
      </c>
      <c r="C2936" t="str">
        <f>VLOOKUP(B2936,[1]Sheet1!A$1:C$84,3,FALSE)</f>
        <v>Non-alloy and other alloy cold finished bars</v>
      </c>
      <c r="D2936" t="s">
        <v>76</v>
      </c>
      <c r="E2936" t="s">
        <v>75</v>
      </c>
      <c r="F2936" t="s">
        <v>68</v>
      </c>
      <c r="G2936" t="s">
        <v>85</v>
      </c>
      <c r="H2936" t="s">
        <v>205</v>
      </c>
      <c r="I2936">
        <v>21174</v>
      </c>
      <c r="J2936">
        <v>15507</v>
      </c>
      <c r="K2936">
        <f t="shared" si="90"/>
        <v>15.507</v>
      </c>
      <c r="L2936">
        <f t="shared" si="91"/>
        <v>1365.4478622557556</v>
      </c>
    </row>
    <row r="2937" spans="1:12" x14ac:dyDescent="0.35">
      <c r="A2937" t="s">
        <v>121</v>
      </c>
      <c r="B2937">
        <v>72285040</v>
      </c>
      <c r="C2937" t="str">
        <f>VLOOKUP(B2937,[1]Sheet1!A$1:C$84,3,FALSE)</f>
        <v>Non-alloy and other alloy cold finished bars</v>
      </c>
      <c r="D2937" t="s">
        <v>76</v>
      </c>
      <c r="E2937" t="s">
        <v>75</v>
      </c>
      <c r="F2937" t="s">
        <v>68</v>
      </c>
      <c r="G2937" t="s">
        <v>67</v>
      </c>
      <c r="H2937" t="s">
        <v>205</v>
      </c>
      <c r="I2937">
        <v>45640</v>
      </c>
      <c r="J2937">
        <v>33289</v>
      </c>
      <c r="K2937">
        <f t="shared" si="90"/>
        <v>33.289000000000001</v>
      </c>
      <c r="L2937">
        <f t="shared" si="91"/>
        <v>1371.0234612034005</v>
      </c>
    </row>
    <row r="2938" spans="1:12" x14ac:dyDescent="0.35">
      <c r="A2938" t="s">
        <v>121</v>
      </c>
      <c r="B2938">
        <v>72285040</v>
      </c>
      <c r="C2938" t="str">
        <f>VLOOKUP(B2938,[1]Sheet1!A$1:C$84,3,FALSE)</f>
        <v>Non-alloy and other alloy cold finished bars</v>
      </c>
      <c r="D2938" t="s">
        <v>97</v>
      </c>
      <c r="E2938" t="s">
        <v>96</v>
      </c>
      <c r="F2938" t="s">
        <v>68</v>
      </c>
      <c r="G2938" t="s">
        <v>67</v>
      </c>
      <c r="H2938" t="s">
        <v>205</v>
      </c>
      <c r="I2938">
        <v>17663</v>
      </c>
      <c r="J2938">
        <v>5125</v>
      </c>
      <c r="K2938">
        <f t="shared" si="90"/>
        <v>5.125</v>
      </c>
      <c r="L2938">
        <f t="shared" si="91"/>
        <v>3446.439024390244</v>
      </c>
    </row>
    <row r="2939" spans="1:12" x14ac:dyDescent="0.35">
      <c r="A2939" t="s">
        <v>120</v>
      </c>
      <c r="B2939">
        <v>72285061</v>
      </c>
      <c r="C2939" t="str">
        <f>VLOOKUP(B2939,[1]Sheet1!A$1:C$84,3,FALSE)</f>
        <v>Non-alloy and other alloy cold finished bars</v>
      </c>
      <c r="D2939" t="s">
        <v>67</v>
      </c>
      <c r="E2939" t="s">
        <v>94</v>
      </c>
      <c r="F2939" t="s">
        <v>68</v>
      </c>
      <c r="G2939" t="s">
        <v>85</v>
      </c>
      <c r="H2939" t="s">
        <v>205</v>
      </c>
      <c r="I2939">
        <v>113</v>
      </c>
      <c r="J2939">
        <v>84</v>
      </c>
      <c r="K2939">
        <f t="shared" si="90"/>
        <v>8.4000000000000005E-2</v>
      </c>
      <c r="L2939">
        <f t="shared" si="91"/>
        <v>1345.2380952380952</v>
      </c>
    </row>
    <row r="2940" spans="1:12" x14ac:dyDescent="0.35">
      <c r="A2940" t="s">
        <v>120</v>
      </c>
      <c r="B2940">
        <v>72285061</v>
      </c>
      <c r="C2940" t="str">
        <f>VLOOKUP(B2940,[1]Sheet1!A$1:C$84,3,FALSE)</f>
        <v>Non-alloy and other alloy cold finished bars</v>
      </c>
      <c r="D2940" t="s">
        <v>67</v>
      </c>
      <c r="E2940" t="s">
        <v>94</v>
      </c>
      <c r="F2940" t="s">
        <v>68</v>
      </c>
      <c r="G2940" t="s">
        <v>67</v>
      </c>
      <c r="H2940" t="s">
        <v>205</v>
      </c>
      <c r="I2940">
        <v>1593</v>
      </c>
      <c r="J2940">
        <v>1429</v>
      </c>
      <c r="K2940">
        <f t="shared" si="90"/>
        <v>1.429</v>
      </c>
      <c r="L2940">
        <f t="shared" si="91"/>
        <v>1114.7655703289013</v>
      </c>
    </row>
    <row r="2941" spans="1:12" x14ac:dyDescent="0.35">
      <c r="A2941" t="s">
        <v>120</v>
      </c>
      <c r="B2941">
        <v>72285061</v>
      </c>
      <c r="C2941" t="str">
        <f>VLOOKUP(B2941,[1]Sheet1!A$1:C$84,3,FALSE)</f>
        <v>Non-alloy and other alloy cold finished bars</v>
      </c>
      <c r="D2941" t="s">
        <v>92</v>
      </c>
      <c r="E2941" t="s">
        <v>91</v>
      </c>
      <c r="F2941" t="s">
        <v>68</v>
      </c>
      <c r="G2941" t="s">
        <v>85</v>
      </c>
      <c r="H2941" t="s">
        <v>205</v>
      </c>
      <c r="I2941">
        <v>257321</v>
      </c>
      <c r="J2941">
        <v>192476</v>
      </c>
      <c r="K2941">
        <f t="shared" si="90"/>
        <v>192.476</v>
      </c>
      <c r="L2941">
        <f t="shared" si="91"/>
        <v>1336.8991458675368</v>
      </c>
    </row>
    <row r="2942" spans="1:12" x14ac:dyDescent="0.35">
      <c r="A2942" t="s">
        <v>120</v>
      </c>
      <c r="B2942">
        <v>72285061</v>
      </c>
      <c r="C2942" t="str">
        <f>VLOOKUP(B2942,[1]Sheet1!A$1:C$84,3,FALSE)</f>
        <v>Non-alloy and other alloy cold finished bars</v>
      </c>
      <c r="D2942" t="s">
        <v>92</v>
      </c>
      <c r="E2942" t="s">
        <v>91</v>
      </c>
      <c r="F2942" t="s">
        <v>68</v>
      </c>
      <c r="G2942" t="s">
        <v>67</v>
      </c>
      <c r="H2942" t="s">
        <v>205</v>
      </c>
      <c r="I2942">
        <v>574752</v>
      </c>
      <c r="J2942">
        <v>338873</v>
      </c>
      <c r="K2942">
        <f t="shared" si="90"/>
        <v>338.87299999999999</v>
      </c>
      <c r="L2942">
        <f t="shared" si="91"/>
        <v>1696.0690288102032</v>
      </c>
    </row>
    <row r="2943" spans="1:12" x14ac:dyDescent="0.35">
      <c r="A2943" t="s">
        <v>120</v>
      </c>
      <c r="B2943">
        <v>72285061</v>
      </c>
      <c r="C2943" t="str">
        <f>VLOOKUP(B2943,[1]Sheet1!A$1:C$84,3,FALSE)</f>
        <v>Non-alloy and other alloy cold finished bars</v>
      </c>
      <c r="D2943" t="s">
        <v>89</v>
      </c>
      <c r="E2943" t="s">
        <v>88</v>
      </c>
      <c r="F2943" t="s">
        <v>68</v>
      </c>
      <c r="G2943" t="s">
        <v>85</v>
      </c>
      <c r="H2943" t="s">
        <v>205</v>
      </c>
      <c r="I2943">
        <v>153682</v>
      </c>
      <c r="J2943">
        <v>114953</v>
      </c>
      <c r="K2943">
        <f t="shared" si="90"/>
        <v>114.953</v>
      </c>
      <c r="L2943">
        <f t="shared" si="91"/>
        <v>1336.9116073525702</v>
      </c>
    </row>
    <row r="2944" spans="1:12" x14ac:dyDescent="0.35">
      <c r="A2944" t="s">
        <v>120</v>
      </c>
      <c r="B2944">
        <v>72285061</v>
      </c>
      <c r="C2944" t="str">
        <f>VLOOKUP(B2944,[1]Sheet1!A$1:C$84,3,FALSE)</f>
        <v>Non-alloy and other alloy cold finished bars</v>
      </c>
      <c r="D2944" t="s">
        <v>89</v>
      </c>
      <c r="E2944" t="s">
        <v>88</v>
      </c>
      <c r="F2944" t="s">
        <v>68</v>
      </c>
      <c r="G2944" t="s">
        <v>67</v>
      </c>
      <c r="H2944" t="s">
        <v>205</v>
      </c>
      <c r="I2944">
        <v>341725</v>
      </c>
      <c r="J2944">
        <v>241940</v>
      </c>
      <c r="K2944">
        <f t="shared" si="90"/>
        <v>241.94</v>
      </c>
      <c r="L2944">
        <f t="shared" si="91"/>
        <v>1412.436967843267</v>
      </c>
    </row>
    <row r="2945" spans="1:12" x14ac:dyDescent="0.35">
      <c r="A2945" t="s">
        <v>120</v>
      </c>
      <c r="B2945">
        <v>72285061</v>
      </c>
      <c r="C2945" t="str">
        <f>VLOOKUP(B2945,[1]Sheet1!A$1:C$84,3,FALSE)</f>
        <v>Non-alloy and other alloy cold finished bars</v>
      </c>
      <c r="D2945" t="s">
        <v>80</v>
      </c>
      <c r="E2945" t="s">
        <v>79</v>
      </c>
      <c r="F2945" t="s">
        <v>68</v>
      </c>
      <c r="G2945" t="s">
        <v>85</v>
      </c>
      <c r="H2945" t="s">
        <v>205</v>
      </c>
      <c r="I2945">
        <v>137000</v>
      </c>
      <c r="J2945">
        <v>102473</v>
      </c>
      <c r="K2945">
        <f t="shared" si="90"/>
        <v>102.473</v>
      </c>
      <c r="L2945">
        <f t="shared" si="91"/>
        <v>1336.9375347652554</v>
      </c>
    </row>
    <row r="2946" spans="1:12" x14ac:dyDescent="0.35">
      <c r="A2946" t="s">
        <v>120</v>
      </c>
      <c r="B2946">
        <v>72285061</v>
      </c>
      <c r="C2946" t="str">
        <f>VLOOKUP(B2946,[1]Sheet1!A$1:C$84,3,FALSE)</f>
        <v>Non-alloy and other alloy cold finished bars</v>
      </c>
      <c r="D2946" t="s">
        <v>80</v>
      </c>
      <c r="E2946" t="s">
        <v>79</v>
      </c>
      <c r="F2946" t="s">
        <v>68</v>
      </c>
      <c r="G2946" t="s">
        <v>67</v>
      </c>
      <c r="H2946" t="s">
        <v>205</v>
      </c>
      <c r="I2946">
        <v>362554</v>
      </c>
      <c r="J2946">
        <v>329846</v>
      </c>
      <c r="K2946">
        <f t="shared" ref="K2946:K3009" si="92">J2946/1000</f>
        <v>329.846</v>
      </c>
      <c r="L2946">
        <f t="shared" ref="L2946:L3009" si="93">I2946/K2946</f>
        <v>1099.1614268476803</v>
      </c>
    </row>
    <row r="2947" spans="1:12" x14ac:dyDescent="0.35">
      <c r="A2947" t="s">
        <v>120</v>
      </c>
      <c r="B2947">
        <v>72285061</v>
      </c>
      <c r="C2947" t="str">
        <f>VLOOKUP(B2947,[1]Sheet1!A$1:C$84,3,FALSE)</f>
        <v>Non-alloy and other alloy cold finished bars</v>
      </c>
      <c r="D2947" t="s">
        <v>78</v>
      </c>
      <c r="E2947" t="s">
        <v>77</v>
      </c>
      <c r="F2947" t="s">
        <v>68</v>
      </c>
      <c r="G2947" t="s">
        <v>85</v>
      </c>
      <c r="H2947" t="s">
        <v>205</v>
      </c>
      <c r="I2947">
        <v>14526</v>
      </c>
      <c r="J2947">
        <v>10865</v>
      </c>
      <c r="K2947">
        <f t="shared" si="92"/>
        <v>10.865</v>
      </c>
      <c r="L2947">
        <f t="shared" si="93"/>
        <v>1336.9535204786009</v>
      </c>
    </row>
    <row r="2948" spans="1:12" x14ac:dyDescent="0.35">
      <c r="A2948" t="s">
        <v>120</v>
      </c>
      <c r="B2948">
        <v>72285061</v>
      </c>
      <c r="C2948" t="str">
        <f>VLOOKUP(B2948,[1]Sheet1!A$1:C$84,3,FALSE)</f>
        <v>Non-alloy and other alloy cold finished bars</v>
      </c>
      <c r="D2948" t="s">
        <v>78</v>
      </c>
      <c r="E2948" t="s">
        <v>77</v>
      </c>
      <c r="F2948" t="s">
        <v>68</v>
      </c>
      <c r="G2948" t="s">
        <v>67</v>
      </c>
      <c r="H2948" t="s">
        <v>205</v>
      </c>
      <c r="I2948">
        <v>37870</v>
      </c>
      <c r="J2948">
        <v>49268</v>
      </c>
      <c r="K2948">
        <f t="shared" si="92"/>
        <v>49.268000000000001</v>
      </c>
      <c r="L2948">
        <f t="shared" si="93"/>
        <v>768.6530811074125</v>
      </c>
    </row>
    <row r="2949" spans="1:12" x14ac:dyDescent="0.35">
      <c r="A2949" t="s">
        <v>120</v>
      </c>
      <c r="B2949">
        <v>72285061</v>
      </c>
      <c r="C2949" t="str">
        <f>VLOOKUP(B2949,[1]Sheet1!A$1:C$84,3,FALSE)</f>
        <v>Non-alloy and other alloy cold finished bars</v>
      </c>
      <c r="D2949" t="s">
        <v>116</v>
      </c>
      <c r="E2949" t="s">
        <v>115</v>
      </c>
      <c r="F2949" t="s">
        <v>68</v>
      </c>
      <c r="G2949" t="s">
        <v>85</v>
      </c>
      <c r="H2949" t="s">
        <v>205</v>
      </c>
      <c r="I2949">
        <v>77715</v>
      </c>
      <c r="J2949">
        <v>58131</v>
      </c>
      <c r="K2949">
        <f t="shared" si="92"/>
        <v>58.131</v>
      </c>
      <c r="L2949">
        <f t="shared" si="93"/>
        <v>1336.8942560767921</v>
      </c>
    </row>
    <row r="2950" spans="1:12" x14ac:dyDescent="0.35">
      <c r="A2950" t="s">
        <v>120</v>
      </c>
      <c r="B2950">
        <v>72285061</v>
      </c>
      <c r="C2950" t="str">
        <f>VLOOKUP(B2950,[1]Sheet1!A$1:C$84,3,FALSE)</f>
        <v>Non-alloy and other alloy cold finished bars</v>
      </c>
      <c r="D2950" t="s">
        <v>116</v>
      </c>
      <c r="E2950" t="s">
        <v>115</v>
      </c>
      <c r="F2950" t="s">
        <v>68</v>
      </c>
      <c r="G2950" t="s">
        <v>67</v>
      </c>
      <c r="H2950" t="s">
        <v>205</v>
      </c>
      <c r="I2950">
        <v>270785</v>
      </c>
      <c r="J2950">
        <v>249100</v>
      </c>
      <c r="K2950">
        <f t="shared" si="92"/>
        <v>249.1</v>
      </c>
      <c r="L2950">
        <f t="shared" si="93"/>
        <v>1087.053392211963</v>
      </c>
    </row>
    <row r="2951" spans="1:12" x14ac:dyDescent="0.35">
      <c r="A2951" t="s">
        <v>120</v>
      </c>
      <c r="B2951">
        <v>72285061</v>
      </c>
      <c r="C2951" t="str">
        <f>VLOOKUP(B2951,[1]Sheet1!A$1:C$84,3,FALSE)</f>
        <v>Non-alloy and other alloy cold finished bars</v>
      </c>
      <c r="D2951" t="s">
        <v>97</v>
      </c>
      <c r="E2951" t="s">
        <v>96</v>
      </c>
      <c r="F2951" t="s">
        <v>68</v>
      </c>
      <c r="G2951" t="s">
        <v>85</v>
      </c>
      <c r="H2951" t="s">
        <v>205</v>
      </c>
      <c r="I2951">
        <v>6</v>
      </c>
      <c r="J2951">
        <v>4</v>
      </c>
      <c r="K2951">
        <f t="shared" si="92"/>
        <v>4.0000000000000001E-3</v>
      </c>
      <c r="L2951">
        <f t="shared" si="93"/>
        <v>1500</v>
      </c>
    </row>
    <row r="2952" spans="1:12" x14ac:dyDescent="0.35">
      <c r="A2952" t="s">
        <v>120</v>
      </c>
      <c r="B2952">
        <v>72285061</v>
      </c>
      <c r="C2952" t="str">
        <f>VLOOKUP(B2952,[1]Sheet1!A$1:C$84,3,FALSE)</f>
        <v>Non-alloy and other alloy cold finished bars</v>
      </c>
      <c r="D2952" t="s">
        <v>97</v>
      </c>
      <c r="E2952" t="s">
        <v>96</v>
      </c>
      <c r="F2952" t="s">
        <v>68</v>
      </c>
      <c r="G2952" t="s">
        <v>67</v>
      </c>
      <c r="H2952" t="s">
        <v>205</v>
      </c>
      <c r="I2952">
        <v>63824</v>
      </c>
      <c r="J2952">
        <v>32598</v>
      </c>
      <c r="K2952">
        <f t="shared" si="92"/>
        <v>32.597999999999999</v>
      </c>
      <c r="L2952">
        <f t="shared" si="93"/>
        <v>1957.9115283146207</v>
      </c>
    </row>
    <row r="2953" spans="1:12" x14ac:dyDescent="0.35">
      <c r="A2953" t="s">
        <v>120</v>
      </c>
      <c r="B2953">
        <v>72285061</v>
      </c>
      <c r="C2953" t="str">
        <f>VLOOKUP(B2953,[1]Sheet1!A$1:C$84,3,FALSE)</f>
        <v>Non-alloy and other alloy cold finished bars</v>
      </c>
      <c r="D2953" t="s">
        <v>74</v>
      </c>
      <c r="E2953" t="s">
        <v>73</v>
      </c>
      <c r="F2953" t="s">
        <v>68</v>
      </c>
      <c r="G2953" t="s">
        <v>85</v>
      </c>
      <c r="H2953" t="s">
        <v>205</v>
      </c>
      <c r="I2953">
        <v>8988</v>
      </c>
      <c r="J2953">
        <v>6723</v>
      </c>
      <c r="K2953">
        <f t="shared" si="92"/>
        <v>6.7229999999999999</v>
      </c>
      <c r="L2953">
        <f t="shared" si="93"/>
        <v>1336.9031682284694</v>
      </c>
    </row>
    <row r="2954" spans="1:12" x14ac:dyDescent="0.35">
      <c r="A2954" t="s">
        <v>120</v>
      </c>
      <c r="B2954">
        <v>72285061</v>
      </c>
      <c r="C2954" t="str">
        <f>VLOOKUP(B2954,[1]Sheet1!A$1:C$84,3,FALSE)</f>
        <v>Non-alloy and other alloy cold finished bars</v>
      </c>
      <c r="D2954" t="s">
        <v>74</v>
      </c>
      <c r="E2954" t="s">
        <v>73</v>
      </c>
      <c r="F2954" t="s">
        <v>68</v>
      </c>
      <c r="G2954" t="s">
        <v>67</v>
      </c>
      <c r="H2954" t="s">
        <v>205</v>
      </c>
      <c r="I2954">
        <v>21431</v>
      </c>
      <c r="J2954">
        <v>14730</v>
      </c>
      <c r="K2954">
        <f t="shared" si="92"/>
        <v>14.73</v>
      </c>
      <c r="L2954">
        <f t="shared" si="93"/>
        <v>1454.9219280380175</v>
      </c>
    </row>
    <row r="2955" spans="1:12" x14ac:dyDescent="0.35">
      <c r="A2955" t="s">
        <v>120</v>
      </c>
      <c r="B2955">
        <v>72285061</v>
      </c>
      <c r="C2955" t="str">
        <f>VLOOKUP(B2955,[1]Sheet1!A$1:C$84,3,FALSE)</f>
        <v>Non-alloy and other alloy cold finished bars</v>
      </c>
      <c r="D2955" t="s">
        <v>110</v>
      </c>
      <c r="E2955" t="s">
        <v>109</v>
      </c>
      <c r="F2955" t="s">
        <v>68</v>
      </c>
      <c r="G2955" t="s">
        <v>85</v>
      </c>
      <c r="H2955" t="s">
        <v>205</v>
      </c>
      <c r="I2955">
        <v>119213</v>
      </c>
      <c r="J2955">
        <v>89170</v>
      </c>
      <c r="K2955">
        <f t="shared" si="92"/>
        <v>89.17</v>
      </c>
      <c r="L2955">
        <f t="shared" si="93"/>
        <v>1336.9182460468767</v>
      </c>
    </row>
    <row r="2956" spans="1:12" x14ac:dyDescent="0.35">
      <c r="A2956" t="s">
        <v>120</v>
      </c>
      <c r="B2956">
        <v>72285061</v>
      </c>
      <c r="C2956" t="str">
        <f>VLOOKUP(B2956,[1]Sheet1!A$1:C$84,3,FALSE)</f>
        <v>Non-alloy and other alloy cold finished bars</v>
      </c>
      <c r="D2956" t="s">
        <v>110</v>
      </c>
      <c r="E2956" t="s">
        <v>109</v>
      </c>
      <c r="F2956" t="s">
        <v>68</v>
      </c>
      <c r="G2956" t="s">
        <v>67</v>
      </c>
      <c r="H2956" t="s">
        <v>205</v>
      </c>
      <c r="I2956">
        <v>864415</v>
      </c>
      <c r="J2956">
        <v>868564</v>
      </c>
      <c r="K2956">
        <f t="shared" si="92"/>
        <v>868.56399999999996</v>
      </c>
      <c r="L2956">
        <f t="shared" si="93"/>
        <v>995.22314993483496</v>
      </c>
    </row>
    <row r="2957" spans="1:12" x14ac:dyDescent="0.35">
      <c r="A2957" t="s">
        <v>119</v>
      </c>
      <c r="B2957">
        <v>72285069</v>
      </c>
      <c r="C2957" t="str">
        <f>VLOOKUP(B2957,[1]Sheet1!A$1:C$84,3,FALSE)</f>
        <v>Non-alloy and other alloy cold finished bars</v>
      </c>
      <c r="D2957" t="s">
        <v>67</v>
      </c>
      <c r="E2957" t="s">
        <v>94</v>
      </c>
      <c r="F2957" t="s">
        <v>68</v>
      </c>
      <c r="G2957" t="s">
        <v>85</v>
      </c>
      <c r="H2957" t="s">
        <v>205</v>
      </c>
      <c r="I2957">
        <v>25787</v>
      </c>
      <c r="J2957">
        <v>24251</v>
      </c>
      <c r="K2957">
        <f t="shared" si="92"/>
        <v>24.251000000000001</v>
      </c>
      <c r="L2957">
        <f t="shared" si="93"/>
        <v>1063.3375943260071</v>
      </c>
    </row>
    <row r="2958" spans="1:12" x14ac:dyDescent="0.35">
      <c r="A2958" t="s">
        <v>119</v>
      </c>
      <c r="B2958">
        <v>72285069</v>
      </c>
      <c r="C2958" t="str">
        <f>VLOOKUP(B2958,[1]Sheet1!A$1:C$84,3,FALSE)</f>
        <v>Non-alloy and other alloy cold finished bars</v>
      </c>
      <c r="D2958" t="s">
        <v>67</v>
      </c>
      <c r="E2958" t="s">
        <v>94</v>
      </c>
      <c r="F2958" t="s">
        <v>68</v>
      </c>
      <c r="G2958" t="s">
        <v>67</v>
      </c>
      <c r="H2958" t="s">
        <v>205</v>
      </c>
      <c r="I2958">
        <v>281975</v>
      </c>
      <c r="J2958">
        <v>125122</v>
      </c>
      <c r="K2958">
        <f t="shared" si="92"/>
        <v>125.122</v>
      </c>
      <c r="L2958">
        <f t="shared" si="93"/>
        <v>2253.6004859257364</v>
      </c>
    </row>
    <row r="2959" spans="1:12" x14ac:dyDescent="0.35">
      <c r="A2959" t="s">
        <v>119</v>
      </c>
      <c r="B2959">
        <v>72285069</v>
      </c>
      <c r="C2959" t="str">
        <f>VLOOKUP(B2959,[1]Sheet1!A$1:C$84,3,FALSE)</f>
        <v>Non-alloy and other alloy cold finished bars</v>
      </c>
      <c r="D2959" t="s">
        <v>72</v>
      </c>
      <c r="E2959" t="s">
        <v>93</v>
      </c>
      <c r="F2959" t="s">
        <v>68</v>
      </c>
      <c r="G2959" t="s">
        <v>85</v>
      </c>
      <c r="H2959" t="s">
        <v>205</v>
      </c>
      <c r="I2959">
        <v>12273</v>
      </c>
      <c r="J2959">
        <v>11542</v>
      </c>
      <c r="K2959">
        <f t="shared" si="92"/>
        <v>11.542</v>
      </c>
      <c r="L2959">
        <f t="shared" si="93"/>
        <v>1063.3339109339802</v>
      </c>
    </row>
    <row r="2960" spans="1:12" x14ac:dyDescent="0.35">
      <c r="A2960" t="s">
        <v>119</v>
      </c>
      <c r="B2960">
        <v>72285069</v>
      </c>
      <c r="C2960" t="str">
        <f>VLOOKUP(B2960,[1]Sheet1!A$1:C$84,3,FALSE)</f>
        <v>Non-alloy and other alloy cold finished bars</v>
      </c>
      <c r="D2960" t="s">
        <v>72</v>
      </c>
      <c r="E2960" t="s">
        <v>93</v>
      </c>
      <c r="F2960" t="s">
        <v>68</v>
      </c>
      <c r="G2960" t="s">
        <v>67</v>
      </c>
      <c r="H2960" t="s">
        <v>205</v>
      </c>
      <c r="I2960">
        <v>46956</v>
      </c>
      <c r="J2960">
        <v>22430</v>
      </c>
      <c r="K2960">
        <f t="shared" si="92"/>
        <v>22.43</v>
      </c>
      <c r="L2960">
        <f t="shared" si="93"/>
        <v>2093.4462773071778</v>
      </c>
    </row>
    <row r="2961" spans="1:12" x14ac:dyDescent="0.35">
      <c r="A2961" t="s">
        <v>119</v>
      </c>
      <c r="B2961">
        <v>72285069</v>
      </c>
      <c r="C2961" t="str">
        <f>VLOOKUP(B2961,[1]Sheet1!A$1:C$84,3,FALSE)</f>
        <v>Non-alloy and other alloy cold finished bars</v>
      </c>
      <c r="D2961" t="s">
        <v>92</v>
      </c>
      <c r="E2961" t="s">
        <v>91</v>
      </c>
      <c r="F2961" t="s">
        <v>68</v>
      </c>
      <c r="G2961" t="s">
        <v>85</v>
      </c>
      <c r="H2961" t="s">
        <v>205</v>
      </c>
      <c r="I2961">
        <v>160419</v>
      </c>
      <c r="J2961">
        <v>150851</v>
      </c>
      <c r="K2961">
        <f t="shared" si="92"/>
        <v>150.851</v>
      </c>
      <c r="L2961">
        <f t="shared" si="93"/>
        <v>1063.426825145342</v>
      </c>
    </row>
    <row r="2962" spans="1:12" x14ac:dyDescent="0.35">
      <c r="A2962" t="s">
        <v>119</v>
      </c>
      <c r="B2962">
        <v>72285069</v>
      </c>
      <c r="C2962" t="str">
        <f>VLOOKUP(B2962,[1]Sheet1!A$1:C$84,3,FALSE)</f>
        <v>Non-alloy and other alloy cold finished bars</v>
      </c>
      <c r="D2962" t="s">
        <v>92</v>
      </c>
      <c r="E2962" t="s">
        <v>91</v>
      </c>
      <c r="F2962" t="s">
        <v>68</v>
      </c>
      <c r="G2962" t="s">
        <v>67</v>
      </c>
      <c r="H2962" t="s">
        <v>205</v>
      </c>
      <c r="I2962">
        <v>394981</v>
      </c>
      <c r="J2962">
        <v>176802</v>
      </c>
      <c r="K2962">
        <f t="shared" si="92"/>
        <v>176.80199999999999</v>
      </c>
      <c r="L2962">
        <f t="shared" si="93"/>
        <v>2234.0301580298865</v>
      </c>
    </row>
    <row r="2963" spans="1:12" x14ac:dyDescent="0.35">
      <c r="A2963" t="s">
        <v>119</v>
      </c>
      <c r="B2963">
        <v>72285069</v>
      </c>
      <c r="C2963" t="str">
        <f>VLOOKUP(B2963,[1]Sheet1!A$1:C$84,3,FALSE)</f>
        <v>Non-alloy and other alloy cold finished bars</v>
      </c>
      <c r="D2963" t="s">
        <v>89</v>
      </c>
      <c r="E2963" t="s">
        <v>88</v>
      </c>
      <c r="F2963" t="s">
        <v>68</v>
      </c>
      <c r="G2963" t="s">
        <v>85</v>
      </c>
      <c r="H2963" t="s">
        <v>205</v>
      </c>
      <c r="I2963">
        <v>155210</v>
      </c>
      <c r="J2963">
        <v>145954</v>
      </c>
      <c r="K2963">
        <f t="shared" si="92"/>
        <v>145.95400000000001</v>
      </c>
      <c r="L2963">
        <f t="shared" si="93"/>
        <v>1063.4172410485494</v>
      </c>
    </row>
    <row r="2964" spans="1:12" x14ac:dyDescent="0.35">
      <c r="A2964" t="s">
        <v>119</v>
      </c>
      <c r="B2964">
        <v>72285069</v>
      </c>
      <c r="C2964" t="str">
        <f>VLOOKUP(B2964,[1]Sheet1!A$1:C$84,3,FALSE)</f>
        <v>Non-alloy and other alloy cold finished bars</v>
      </c>
      <c r="D2964" t="s">
        <v>89</v>
      </c>
      <c r="E2964" t="s">
        <v>88</v>
      </c>
      <c r="F2964" t="s">
        <v>68</v>
      </c>
      <c r="G2964" t="s">
        <v>67</v>
      </c>
      <c r="H2964" t="s">
        <v>205</v>
      </c>
      <c r="I2964">
        <v>792083</v>
      </c>
      <c r="J2964">
        <v>1062279</v>
      </c>
      <c r="K2964">
        <f t="shared" si="92"/>
        <v>1062.279</v>
      </c>
      <c r="L2964">
        <f t="shared" si="93"/>
        <v>745.64497650805481</v>
      </c>
    </row>
    <row r="2965" spans="1:12" x14ac:dyDescent="0.35">
      <c r="A2965" t="s">
        <v>119</v>
      </c>
      <c r="B2965">
        <v>72285069</v>
      </c>
      <c r="C2965" t="str">
        <f>VLOOKUP(B2965,[1]Sheet1!A$1:C$84,3,FALSE)</f>
        <v>Non-alloy and other alloy cold finished bars</v>
      </c>
      <c r="D2965" t="s">
        <v>87</v>
      </c>
      <c r="E2965" t="s">
        <v>86</v>
      </c>
      <c r="F2965" t="s">
        <v>68</v>
      </c>
      <c r="G2965" t="s">
        <v>67</v>
      </c>
      <c r="H2965" t="s">
        <v>205</v>
      </c>
      <c r="I2965">
        <v>920</v>
      </c>
      <c r="J2965">
        <v>55</v>
      </c>
      <c r="K2965">
        <f t="shared" si="92"/>
        <v>5.5E-2</v>
      </c>
      <c r="L2965">
        <f t="shared" si="93"/>
        <v>16727.272727272728</v>
      </c>
    </row>
    <row r="2966" spans="1:12" x14ac:dyDescent="0.35">
      <c r="A2966" t="s">
        <v>119</v>
      </c>
      <c r="B2966">
        <v>72285069</v>
      </c>
      <c r="C2966" t="str">
        <f>VLOOKUP(B2966,[1]Sheet1!A$1:C$84,3,FALSE)</f>
        <v>Non-alloy and other alloy cold finished bars</v>
      </c>
      <c r="D2966" t="s">
        <v>84</v>
      </c>
      <c r="E2966" t="s">
        <v>83</v>
      </c>
      <c r="F2966" t="s">
        <v>68</v>
      </c>
      <c r="G2966" t="s">
        <v>67</v>
      </c>
      <c r="H2966" t="s">
        <v>205</v>
      </c>
      <c r="I2966">
        <v>534970</v>
      </c>
      <c r="J2966">
        <v>922794</v>
      </c>
      <c r="K2966">
        <f t="shared" si="92"/>
        <v>922.79399999999998</v>
      </c>
      <c r="L2966">
        <f t="shared" si="93"/>
        <v>579.72852012475153</v>
      </c>
    </row>
    <row r="2967" spans="1:12" x14ac:dyDescent="0.35">
      <c r="A2967" t="s">
        <v>119</v>
      </c>
      <c r="B2967">
        <v>72285069</v>
      </c>
      <c r="C2967" t="str">
        <f>VLOOKUP(B2967,[1]Sheet1!A$1:C$84,3,FALSE)</f>
        <v>Non-alloy and other alloy cold finished bars</v>
      </c>
      <c r="D2967" t="s">
        <v>80</v>
      </c>
      <c r="E2967" t="s">
        <v>79</v>
      </c>
      <c r="F2967" t="s">
        <v>68</v>
      </c>
      <c r="G2967" t="s">
        <v>85</v>
      </c>
      <c r="H2967" t="s">
        <v>205</v>
      </c>
      <c r="I2967">
        <v>930472</v>
      </c>
      <c r="J2967">
        <v>874983</v>
      </c>
      <c r="K2967">
        <f t="shared" si="92"/>
        <v>874.98299999999995</v>
      </c>
      <c r="L2967">
        <f t="shared" si="93"/>
        <v>1063.4172321062238</v>
      </c>
    </row>
    <row r="2968" spans="1:12" x14ac:dyDescent="0.35">
      <c r="A2968" t="s">
        <v>119</v>
      </c>
      <c r="B2968">
        <v>72285069</v>
      </c>
      <c r="C2968" t="str">
        <f>VLOOKUP(B2968,[1]Sheet1!A$1:C$84,3,FALSE)</f>
        <v>Non-alloy and other alloy cold finished bars</v>
      </c>
      <c r="D2968" t="s">
        <v>80</v>
      </c>
      <c r="E2968" t="s">
        <v>79</v>
      </c>
      <c r="F2968" t="s">
        <v>68</v>
      </c>
      <c r="G2968" t="s">
        <v>67</v>
      </c>
      <c r="H2968" t="s">
        <v>205</v>
      </c>
      <c r="I2968">
        <v>2470635</v>
      </c>
      <c r="J2968">
        <v>2503272</v>
      </c>
      <c r="K2968">
        <f t="shared" si="92"/>
        <v>2503.2719999999999</v>
      </c>
      <c r="L2968">
        <f t="shared" si="93"/>
        <v>986.96226378915276</v>
      </c>
    </row>
    <row r="2969" spans="1:12" x14ac:dyDescent="0.35">
      <c r="A2969" t="s">
        <v>119</v>
      </c>
      <c r="B2969">
        <v>72285069</v>
      </c>
      <c r="C2969" t="str">
        <f>VLOOKUP(B2969,[1]Sheet1!A$1:C$84,3,FALSE)</f>
        <v>Non-alloy and other alloy cold finished bars</v>
      </c>
      <c r="D2969" t="s">
        <v>78</v>
      </c>
      <c r="E2969" t="s">
        <v>77</v>
      </c>
      <c r="F2969" t="s">
        <v>68</v>
      </c>
      <c r="G2969" t="s">
        <v>85</v>
      </c>
      <c r="H2969" t="s">
        <v>205</v>
      </c>
      <c r="I2969">
        <v>12077</v>
      </c>
      <c r="J2969">
        <v>11357</v>
      </c>
      <c r="K2969">
        <f t="shared" si="92"/>
        <v>11.356999999999999</v>
      </c>
      <c r="L2969">
        <f t="shared" si="93"/>
        <v>1063.3970238619354</v>
      </c>
    </row>
    <row r="2970" spans="1:12" x14ac:dyDescent="0.35">
      <c r="A2970" t="s">
        <v>119</v>
      </c>
      <c r="B2970">
        <v>72285069</v>
      </c>
      <c r="C2970" t="str">
        <f>VLOOKUP(B2970,[1]Sheet1!A$1:C$84,3,FALSE)</f>
        <v>Non-alloy and other alloy cold finished bars</v>
      </c>
      <c r="D2970" t="s">
        <v>78</v>
      </c>
      <c r="E2970" t="s">
        <v>77</v>
      </c>
      <c r="F2970" t="s">
        <v>68</v>
      </c>
      <c r="G2970" t="s">
        <v>67</v>
      </c>
      <c r="H2970" t="s">
        <v>205</v>
      </c>
      <c r="I2970">
        <v>46760</v>
      </c>
      <c r="J2970">
        <v>51163</v>
      </c>
      <c r="K2970">
        <f t="shared" si="92"/>
        <v>51.162999999999997</v>
      </c>
      <c r="L2970">
        <f t="shared" si="93"/>
        <v>913.94171569298135</v>
      </c>
    </row>
    <row r="2971" spans="1:12" x14ac:dyDescent="0.35">
      <c r="A2971" t="s">
        <v>119</v>
      </c>
      <c r="B2971">
        <v>72285069</v>
      </c>
      <c r="C2971" t="str">
        <f>VLOOKUP(B2971,[1]Sheet1!A$1:C$84,3,FALSE)</f>
        <v>Non-alloy and other alloy cold finished bars</v>
      </c>
      <c r="D2971" t="s">
        <v>76</v>
      </c>
      <c r="E2971" t="s">
        <v>75</v>
      </c>
      <c r="F2971" t="s">
        <v>68</v>
      </c>
      <c r="G2971" t="s">
        <v>85</v>
      </c>
      <c r="H2971" t="s">
        <v>205</v>
      </c>
      <c r="I2971">
        <v>1377</v>
      </c>
      <c r="J2971">
        <v>1294</v>
      </c>
      <c r="K2971">
        <f t="shared" si="92"/>
        <v>1.294</v>
      </c>
      <c r="L2971">
        <f t="shared" si="93"/>
        <v>1064.1421947449767</v>
      </c>
    </row>
    <row r="2972" spans="1:12" x14ac:dyDescent="0.35">
      <c r="A2972" t="s">
        <v>119</v>
      </c>
      <c r="B2972">
        <v>72285069</v>
      </c>
      <c r="C2972" t="str">
        <f>VLOOKUP(B2972,[1]Sheet1!A$1:C$84,3,FALSE)</f>
        <v>Non-alloy and other alloy cold finished bars</v>
      </c>
      <c r="D2972" t="s">
        <v>76</v>
      </c>
      <c r="E2972" t="s">
        <v>75</v>
      </c>
      <c r="F2972" t="s">
        <v>68</v>
      </c>
      <c r="G2972" t="s">
        <v>67</v>
      </c>
      <c r="H2972" t="s">
        <v>205</v>
      </c>
      <c r="I2972">
        <v>3217</v>
      </c>
      <c r="J2972">
        <v>3729</v>
      </c>
      <c r="K2972">
        <f t="shared" si="92"/>
        <v>3.7290000000000001</v>
      </c>
      <c r="L2972">
        <f t="shared" si="93"/>
        <v>862.69777420219896</v>
      </c>
    </row>
    <row r="2973" spans="1:12" x14ac:dyDescent="0.35">
      <c r="A2973" t="s">
        <v>119</v>
      </c>
      <c r="B2973">
        <v>72285069</v>
      </c>
      <c r="C2973" t="str">
        <f>VLOOKUP(B2973,[1]Sheet1!A$1:C$84,3,FALSE)</f>
        <v>Non-alloy and other alloy cold finished bars</v>
      </c>
      <c r="D2973" t="s">
        <v>116</v>
      </c>
      <c r="E2973" t="s">
        <v>115</v>
      </c>
      <c r="F2973" t="s">
        <v>68</v>
      </c>
      <c r="G2973" t="s">
        <v>85</v>
      </c>
      <c r="H2973" t="s">
        <v>205</v>
      </c>
      <c r="I2973">
        <v>518305</v>
      </c>
      <c r="J2973">
        <v>487397</v>
      </c>
      <c r="K2973">
        <f t="shared" si="92"/>
        <v>487.39699999999999</v>
      </c>
      <c r="L2973">
        <f t="shared" si="93"/>
        <v>1063.4144239706031</v>
      </c>
    </row>
    <row r="2974" spans="1:12" x14ac:dyDescent="0.35">
      <c r="A2974" t="s">
        <v>119</v>
      </c>
      <c r="B2974">
        <v>72285069</v>
      </c>
      <c r="C2974" t="str">
        <f>VLOOKUP(B2974,[1]Sheet1!A$1:C$84,3,FALSE)</f>
        <v>Non-alloy and other alloy cold finished bars</v>
      </c>
      <c r="D2974" t="s">
        <v>116</v>
      </c>
      <c r="E2974" t="s">
        <v>115</v>
      </c>
      <c r="F2974" t="s">
        <v>68</v>
      </c>
      <c r="G2974" t="s">
        <v>67</v>
      </c>
      <c r="H2974" t="s">
        <v>205</v>
      </c>
      <c r="I2974">
        <v>1732936</v>
      </c>
      <c r="J2974">
        <v>1791652</v>
      </c>
      <c r="K2974">
        <f t="shared" si="92"/>
        <v>1791.652</v>
      </c>
      <c r="L2974">
        <f t="shared" si="93"/>
        <v>967.22801079673957</v>
      </c>
    </row>
    <row r="2975" spans="1:12" x14ac:dyDescent="0.35">
      <c r="A2975" t="s">
        <v>119</v>
      </c>
      <c r="B2975">
        <v>72285069</v>
      </c>
      <c r="C2975" t="str">
        <f>VLOOKUP(B2975,[1]Sheet1!A$1:C$84,3,FALSE)</f>
        <v>Non-alloy and other alloy cold finished bars</v>
      </c>
      <c r="D2975" t="s">
        <v>97</v>
      </c>
      <c r="E2975" t="s">
        <v>96</v>
      </c>
      <c r="F2975" t="s">
        <v>68</v>
      </c>
      <c r="G2975" t="s">
        <v>85</v>
      </c>
      <c r="H2975" t="s">
        <v>205</v>
      </c>
      <c r="I2975">
        <v>6</v>
      </c>
      <c r="J2975">
        <v>6</v>
      </c>
      <c r="K2975">
        <f t="shared" si="92"/>
        <v>6.0000000000000001E-3</v>
      </c>
      <c r="L2975">
        <f t="shared" si="93"/>
        <v>1000</v>
      </c>
    </row>
    <row r="2976" spans="1:12" x14ac:dyDescent="0.35">
      <c r="A2976" t="s">
        <v>119</v>
      </c>
      <c r="B2976">
        <v>72285069</v>
      </c>
      <c r="C2976" t="str">
        <f>VLOOKUP(B2976,[1]Sheet1!A$1:C$84,3,FALSE)</f>
        <v>Non-alloy and other alloy cold finished bars</v>
      </c>
      <c r="D2976" t="s">
        <v>97</v>
      </c>
      <c r="E2976" t="s">
        <v>96</v>
      </c>
      <c r="F2976" t="s">
        <v>68</v>
      </c>
      <c r="G2976" t="s">
        <v>67</v>
      </c>
      <c r="H2976" t="s">
        <v>205</v>
      </c>
      <c r="I2976">
        <v>91382</v>
      </c>
      <c r="J2976">
        <v>42262</v>
      </c>
      <c r="K2976">
        <f t="shared" si="92"/>
        <v>42.262</v>
      </c>
      <c r="L2976">
        <f t="shared" si="93"/>
        <v>2162.2734371302827</v>
      </c>
    </row>
    <row r="2977" spans="1:12" x14ac:dyDescent="0.35">
      <c r="A2977" t="s">
        <v>119</v>
      </c>
      <c r="B2977">
        <v>72285069</v>
      </c>
      <c r="C2977" t="str">
        <f>VLOOKUP(B2977,[1]Sheet1!A$1:C$84,3,FALSE)</f>
        <v>Non-alloy and other alloy cold finished bars</v>
      </c>
      <c r="D2977" t="s">
        <v>110</v>
      </c>
      <c r="E2977" t="s">
        <v>109</v>
      </c>
      <c r="F2977" t="s">
        <v>68</v>
      </c>
      <c r="G2977" t="s">
        <v>85</v>
      </c>
      <c r="H2977" t="s">
        <v>205</v>
      </c>
      <c r="I2977">
        <v>262</v>
      </c>
      <c r="J2977">
        <v>246</v>
      </c>
      <c r="K2977">
        <f t="shared" si="92"/>
        <v>0.246</v>
      </c>
      <c r="L2977">
        <f t="shared" si="93"/>
        <v>1065.040650406504</v>
      </c>
    </row>
    <row r="2978" spans="1:12" x14ac:dyDescent="0.35">
      <c r="A2978" t="s">
        <v>119</v>
      </c>
      <c r="B2978">
        <v>72285069</v>
      </c>
      <c r="C2978" t="str">
        <f>VLOOKUP(B2978,[1]Sheet1!A$1:C$84,3,FALSE)</f>
        <v>Non-alloy and other alloy cold finished bars</v>
      </c>
      <c r="D2978" t="s">
        <v>110</v>
      </c>
      <c r="E2978" t="s">
        <v>109</v>
      </c>
      <c r="F2978" t="s">
        <v>68</v>
      </c>
      <c r="G2978" t="s">
        <v>67</v>
      </c>
      <c r="H2978" t="s">
        <v>205</v>
      </c>
      <c r="I2978">
        <v>2218</v>
      </c>
      <c r="J2978">
        <v>1235</v>
      </c>
      <c r="K2978">
        <f t="shared" si="92"/>
        <v>1.2350000000000001</v>
      </c>
      <c r="L2978">
        <f t="shared" si="93"/>
        <v>1795.9514170040484</v>
      </c>
    </row>
    <row r="2979" spans="1:12" x14ac:dyDescent="0.35">
      <c r="A2979" t="s">
        <v>118</v>
      </c>
      <c r="B2979">
        <v>72285080</v>
      </c>
      <c r="C2979" t="str">
        <f>VLOOKUP(B2979,[1]Sheet1!A$1:C$84,3,FALSE)</f>
        <v>Non-alloy and other alloy cold finished bars</v>
      </c>
      <c r="D2979" t="s">
        <v>92</v>
      </c>
      <c r="E2979" t="s">
        <v>91</v>
      </c>
      <c r="F2979" t="s">
        <v>68</v>
      </c>
      <c r="G2979" t="s">
        <v>85</v>
      </c>
      <c r="H2979" t="s">
        <v>205</v>
      </c>
      <c r="I2979">
        <v>17041</v>
      </c>
      <c r="J2979">
        <v>18356</v>
      </c>
      <c r="K2979">
        <f t="shared" si="92"/>
        <v>18.356000000000002</v>
      </c>
      <c r="L2979">
        <f t="shared" si="93"/>
        <v>928.36129875789925</v>
      </c>
    </row>
    <row r="2980" spans="1:12" x14ac:dyDescent="0.35">
      <c r="A2980" t="s">
        <v>118</v>
      </c>
      <c r="B2980">
        <v>72285080</v>
      </c>
      <c r="C2980" t="str">
        <f>VLOOKUP(B2980,[1]Sheet1!A$1:C$84,3,FALSE)</f>
        <v>Non-alloy and other alloy cold finished bars</v>
      </c>
      <c r="D2980" t="s">
        <v>92</v>
      </c>
      <c r="E2980" t="s">
        <v>91</v>
      </c>
      <c r="F2980" t="s">
        <v>68</v>
      </c>
      <c r="G2980" t="s">
        <v>67</v>
      </c>
      <c r="H2980" t="s">
        <v>205</v>
      </c>
      <c r="I2980">
        <v>36350</v>
      </c>
      <c r="J2980">
        <v>49012</v>
      </c>
      <c r="K2980">
        <f t="shared" si="92"/>
        <v>49.012</v>
      </c>
      <c r="L2980">
        <f t="shared" si="93"/>
        <v>741.65510487227618</v>
      </c>
    </row>
    <row r="2981" spans="1:12" x14ac:dyDescent="0.35">
      <c r="A2981" t="s">
        <v>118</v>
      </c>
      <c r="B2981">
        <v>72285080</v>
      </c>
      <c r="C2981" t="str">
        <f>VLOOKUP(B2981,[1]Sheet1!A$1:C$84,3,FALSE)</f>
        <v>Non-alloy and other alloy cold finished bars</v>
      </c>
      <c r="D2981" t="s">
        <v>89</v>
      </c>
      <c r="E2981" t="s">
        <v>88</v>
      </c>
      <c r="F2981" t="s">
        <v>68</v>
      </c>
      <c r="G2981" t="s">
        <v>85</v>
      </c>
      <c r="H2981" t="s">
        <v>205</v>
      </c>
      <c r="I2981">
        <v>683697</v>
      </c>
      <c r="J2981">
        <v>736456</v>
      </c>
      <c r="K2981">
        <f t="shared" si="92"/>
        <v>736.45600000000002</v>
      </c>
      <c r="L2981">
        <f t="shared" si="93"/>
        <v>928.3609611436392</v>
      </c>
    </row>
    <row r="2982" spans="1:12" x14ac:dyDescent="0.35">
      <c r="A2982" t="s">
        <v>118</v>
      </c>
      <c r="B2982">
        <v>72285080</v>
      </c>
      <c r="C2982" t="str">
        <f>VLOOKUP(B2982,[1]Sheet1!A$1:C$84,3,FALSE)</f>
        <v>Non-alloy and other alloy cold finished bars</v>
      </c>
      <c r="D2982" t="s">
        <v>89</v>
      </c>
      <c r="E2982" t="s">
        <v>88</v>
      </c>
      <c r="F2982" t="s">
        <v>68</v>
      </c>
      <c r="G2982" t="s">
        <v>67</v>
      </c>
      <c r="H2982" t="s">
        <v>205</v>
      </c>
      <c r="I2982">
        <v>2571295</v>
      </c>
      <c r="J2982">
        <v>3684444</v>
      </c>
      <c r="K2982">
        <f t="shared" si="92"/>
        <v>3684.444</v>
      </c>
      <c r="L2982">
        <f t="shared" si="93"/>
        <v>697.87870300104987</v>
      </c>
    </row>
    <row r="2983" spans="1:12" x14ac:dyDescent="0.35">
      <c r="A2983" t="s">
        <v>118</v>
      </c>
      <c r="B2983">
        <v>72285080</v>
      </c>
      <c r="C2983" t="str">
        <f>VLOOKUP(B2983,[1]Sheet1!A$1:C$84,3,FALSE)</f>
        <v>Non-alloy and other alloy cold finished bars</v>
      </c>
      <c r="D2983" t="s">
        <v>80</v>
      </c>
      <c r="E2983" t="s">
        <v>79</v>
      </c>
      <c r="F2983" t="s">
        <v>68</v>
      </c>
      <c r="G2983" t="s">
        <v>85</v>
      </c>
      <c r="H2983" t="s">
        <v>205</v>
      </c>
      <c r="I2983">
        <v>219274</v>
      </c>
      <c r="J2983">
        <v>236194</v>
      </c>
      <c r="K2983">
        <f t="shared" si="92"/>
        <v>236.19399999999999</v>
      </c>
      <c r="L2983">
        <f t="shared" si="93"/>
        <v>928.36397198912766</v>
      </c>
    </row>
    <row r="2984" spans="1:12" x14ac:dyDescent="0.35">
      <c r="A2984" t="s">
        <v>118</v>
      </c>
      <c r="B2984">
        <v>72285080</v>
      </c>
      <c r="C2984" t="str">
        <f>VLOOKUP(B2984,[1]Sheet1!A$1:C$84,3,FALSE)</f>
        <v>Non-alloy and other alloy cold finished bars</v>
      </c>
      <c r="D2984" t="s">
        <v>80</v>
      </c>
      <c r="E2984" t="s">
        <v>79</v>
      </c>
      <c r="F2984" t="s">
        <v>68</v>
      </c>
      <c r="G2984" t="s">
        <v>67</v>
      </c>
      <c r="H2984" t="s">
        <v>205</v>
      </c>
      <c r="I2984">
        <v>509631</v>
      </c>
      <c r="J2984">
        <v>463660</v>
      </c>
      <c r="K2984">
        <f t="shared" si="92"/>
        <v>463.66</v>
      </c>
      <c r="L2984">
        <f t="shared" si="93"/>
        <v>1099.1480826467671</v>
      </c>
    </row>
    <row r="2985" spans="1:12" x14ac:dyDescent="0.35">
      <c r="A2985" t="s">
        <v>118</v>
      </c>
      <c r="B2985">
        <v>72285080</v>
      </c>
      <c r="C2985" t="str">
        <f>VLOOKUP(B2985,[1]Sheet1!A$1:C$84,3,FALSE)</f>
        <v>Non-alloy and other alloy cold finished bars</v>
      </c>
      <c r="D2985" t="s">
        <v>97</v>
      </c>
      <c r="E2985" t="s">
        <v>96</v>
      </c>
      <c r="F2985" t="s">
        <v>68</v>
      </c>
      <c r="G2985" t="s">
        <v>67</v>
      </c>
      <c r="H2985" t="s">
        <v>205</v>
      </c>
      <c r="I2985">
        <v>135</v>
      </c>
      <c r="J2985">
        <v>26</v>
      </c>
      <c r="K2985">
        <f t="shared" si="92"/>
        <v>2.5999999999999999E-2</v>
      </c>
      <c r="L2985">
        <f t="shared" si="93"/>
        <v>5192.3076923076924</v>
      </c>
    </row>
    <row r="2986" spans="1:12" x14ac:dyDescent="0.35">
      <c r="A2986" t="s">
        <v>117</v>
      </c>
      <c r="B2986">
        <v>72286020</v>
      </c>
      <c r="C2986" t="str">
        <f>VLOOKUP(B2986,[1]Sheet1!A$1:C$84,3,FALSE)</f>
        <v>Non Alloy and Other Alloy Merchant Bars and Light Sections</v>
      </c>
      <c r="D2986" t="s">
        <v>72</v>
      </c>
      <c r="E2986" t="s">
        <v>93</v>
      </c>
      <c r="F2986" t="s">
        <v>68</v>
      </c>
      <c r="G2986" t="s">
        <v>85</v>
      </c>
      <c r="H2986" t="s">
        <v>205</v>
      </c>
      <c r="I2986">
        <v>8551</v>
      </c>
      <c r="J2986">
        <v>4923</v>
      </c>
      <c r="K2986">
        <f t="shared" si="92"/>
        <v>4.923</v>
      </c>
      <c r="L2986">
        <f t="shared" si="93"/>
        <v>1736.9490148283567</v>
      </c>
    </row>
    <row r="2987" spans="1:12" x14ac:dyDescent="0.35">
      <c r="A2987" t="s">
        <v>117</v>
      </c>
      <c r="B2987">
        <v>72286020</v>
      </c>
      <c r="C2987" t="str">
        <f>VLOOKUP(B2987,[1]Sheet1!A$1:C$84,3,FALSE)</f>
        <v>Non Alloy and Other Alloy Merchant Bars and Light Sections</v>
      </c>
      <c r="D2987" t="s">
        <v>72</v>
      </c>
      <c r="E2987" t="s">
        <v>93</v>
      </c>
      <c r="F2987" t="s">
        <v>68</v>
      </c>
      <c r="G2987" t="s">
        <v>67</v>
      </c>
      <c r="H2987" t="s">
        <v>205</v>
      </c>
      <c r="I2987">
        <v>26531</v>
      </c>
      <c r="J2987">
        <v>21127</v>
      </c>
      <c r="K2987">
        <f t="shared" si="92"/>
        <v>21.126999999999999</v>
      </c>
      <c r="L2987">
        <f t="shared" si="93"/>
        <v>1255.7864344204099</v>
      </c>
    </row>
    <row r="2988" spans="1:12" x14ac:dyDescent="0.35">
      <c r="A2988" t="s">
        <v>117</v>
      </c>
      <c r="B2988">
        <v>72286020</v>
      </c>
      <c r="C2988" t="str">
        <f>VLOOKUP(B2988,[1]Sheet1!A$1:C$84,3,FALSE)</f>
        <v>Non Alloy and Other Alloy Merchant Bars and Light Sections</v>
      </c>
      <c r="D2988" t="s">
        <v>92</v>
      </c>
      <c r="E2988" t="s">
        <v>91</v>
      </c>
      <c r="F2988" t="s">
        <v>68</v>
      </c>
      <c r="G2988" t="s">
        <v>85</v>
      </c>
      <c r="H2988" t="s">
        <v>205</v>
      </c>
      <c r="I2988">
        <v>55395</v>
      </c>
      <c r="J2988">
        <v>31892</v>
      </c>
      <c r="K2988">
        <f t="shared" si="92"/>
        <v>31.891999999999999</v>
      </c>
      <c r="L2988">
        <f t="shared" si="93"/>
        <v>1736.9559764204189</v>
      </c>
    </row>
    <row r="2989" spans="1:12" x14ac:dyDescent="0.35">
      <c r="A2989" t="s">
        <v>117</v>
      </c>
      <c r="B2989">
        <v>72286020</v>
      </c>
      <c r="C2989" t="str">
        <f>VLOOKUP(B2989,[1]Sheet1!A$1:C$84,3,FALSE)</f>
        <v>Non Alloy and Other Alloy Merchant Bars and Light Sections</v>
      </c>
      <c r="D2989" t="s">
        <v>92</v>
      </c>
      <c r="E2989" t="s">
        <v>91</v>
      </c>
      <c r="F2989" t="s">
        <v>68</v>
      </c>
      <c r="G2989" t="s">
        <v>67</v>
      </c>
      <c r="H2989" t="s">
        <v>205</v>
      </c>
      <c r="I2989">
        <v>4094</v>
      </c>
      <c r="J2989">
        <v>963</v>
      </c>
      <c r="K2989">
        <f t="shared" si="92"/>
        <v>0.96299999999999997</v>
      </c>
      <c r="L2989">
        <f t="shared" si="93"/>
        <v>4251.2980269989621</v>
      </c>
    </row>
    <row r="2990" spans="1:12" x14ac:dyDescent="0.35">
      <c r="A2990" t="s">
        <v>117</v>
      </c>
      <c r="B2990">
        <v>72286020</v>
      </c>
      <c r="C2990" t="str">
        <f>VLOOKUP(B2990,[1]Sheet1!A$1:C$84,3,FALSE)</f>
        <v>Non Alloy and Other Alloy Merchant Bars and Light Sections</v>
      </c>
      <c r="D2990" t="s">
        <v>89</v>
      </c>
      <c r="E2990" t="s">
        <v>88</v>
      </c>
      <c r="F2990" t="s">
        <v>68</v>
      </c>
      <c r="G2990" t="s">
        <v>85</v>
      </c>
      <c r="H2990" t="s">
        <v>205</v>
      </c>
      <c r="I2990">
        <v>57611</v>
      </c>
      <c r="J2990">
        <v>33167</v>
      </c>
      <c r="K2990">
        <f t="shared" si="92"/>
        <v>33.167000000000002</v>
      </c>
      <c r="L2990">
        <f t="shared" si="93"/>
        <v>1736.9976181143907</v>
      </c>
    </row>
    <row r="2991" spans="1:12" x14ac:dyDescent="0.35">
      <c r="A2991" t="s">
        <v>117</v>
      </c>
      <c r="B2991">
        <v>72286020</v>
      </c>
      <c r="C2991" t="str">
        <f>VLOOKUP(B2991,[1]Sheet1!A$1:C$84,3,FALSE)</f>
        <v>Non Alloy and Other Alloy Merchant Bars and Light Sections</v>
      </c>
      <c r="D2991" t="s">
        <v>89</v>
      </c>
      <c r="E2991" t="s">
        <v>88</v>
      </c>
      <c r="F2991" t="s">
        <v>68</v>
      </c>
      <c r="G2991" t="s">
        <v>67</v>
      </c>
      <c r="H2991" t="s">
        <v>205</v>
      </c>
      <c r="I2991">
        <v>190248</v>
      </c>
      <c r="J2991">
        <v>149322</v>
      </c>
      <c r="K2991">
        <f t="shared" si="92"/>
        <v>149.322</v>
      </c>
      <c r="L2991">
        <f t="shared" si="93"/>
        <v>1274.078836340258</v>
      </c>
    </row>
    <row r="2992" spans="1:12" x14ac:dyDescent="0.35">
      <c r="A2992" t="s">
        <v>117</v>
      </c>
      <c r="B2992">
        <v>72286020</v>
      </c>
      <c r="C2992" t="str">
        <f>VLOOKUP(B2992,[1]Sheet1!A$1:C$84,3,FALSE)</f>
        <v>Non Alloy and Other Alloy Merchant Bars and Light Sections</v>
      </c>
      <c r="D2992" t="s">
        <v>80</v>
      </c>
      <c r="E2992" t="s">
        <v>79</v>
      </c>
      <c r="F2992" t="s">
        <v>68</v>
      </c>
      <c r="G2992" t="s">
        <v>85</v>
      </c>
      <c r="H2992" t="s">
        <v>205</v>
      </c>
      <c r="I2992">
        <v>81</v>
      </c>
      <c r="J2992">
        <v>47</v>
      </c>
      <c r="K2992">
        <f t="shared" si="92"/>
        <v>4.7E-2</v>
      </c>
      <c r="L2992">
        <f t="shared" si="93"/>
        <v>1723.4042553191489</v>
      </c>
    </row>
    <row r="2993" spans="1:12" x14ac:dyDescent="0.35">
      <c r="A2993" t="s">
        <v>117</v>
      </c>
      <c r="B2993">
        <v>72286020</v>
      </c>
      <c r="C2993" t="str">
        <f>VLOOKUP(B2993,[1]Sheet1!A$1:C$84,3,FALSE)</f>
        <v>Non Alloy and Other Alloy Merchant Bars and Light Sections</v>
      </c>
      <c r="D2993" t="s">
        <v>80</v>
      </c>
      <c r="E2993" t="s">
        <v>79</v>
      </c>
      <c r="F2993" t="s">
        <v>68</v>
      </c>
      <c r="G2993" t="s">
        <v>67</v>
      </c>
      <c r="H2993" t="s">
        <v>205</v>
      </c>
      <c r="I2993">
        <v>290</v>
      </c>
      <c r="J2993">
        <v>5</v>
      </c>
      <c r="K2993">
        <f t="shared" si="92"/>
        <v>5.0000000000000001E-3</v>
      </c>
      <c r="L2993">
        <f t="shared" si="93"/>
        <v>58000</v>
      </c>
    </row>
    <row r="2994" spans="1:12" x14ac:dyDescent="0.35">
      <c r="A2994" t="s">
        <v>117</v>
      </c>
      <c r="B2994">
        <v>72286020</v>
      </c>
      <c r="C2994" t="str">
        <f>VLOOKUP(B2994,[1]Sheet1!A$1:C$84,3,FALSE)</f>
        <v>Non Alloy and Other Alloy Merchant Bars and Light Sections</v>
      </c>
      <c r="D2994" t="s">
        <v>110</v>
      </c>
      <c r="E2994" t="s">
        <v>109</v>
      </c>
      <c r="F2994" t="s">
        <v>68</v>
      </c>
      <c r="G2994" t="s">
        <v>85</v>
      </c>
      <c r="H2994" t="s">
        <v>205</v>
      </c>
      <c r="I2994">
        <v>1147</v>
      </c>
      <c r="J2994">
        <v>661</v>
      </c>
      <c r="K2994">
        <f t="shared" si="92"/>
        <v>0.66100000000000003</v>
      </c>
      <c r="L2994">
        <f t="shared" si="93"/>
        <v>1735.249621785174</v>
      </c>
    </row>
    <row r="2995" spans="1:12" x14ac:dyDescent="0.35">
      <c r="A2995" t="s">
        <v>117</v>
      </c>
      <c r="B2995">
        <v>72286020</v>
      </c>
      <c r="C2995" t="str">
        <f>VLOOKUP(B2995,[1]Sheet1!A$1:C$84,3,FALSE)</f>
        <v>Non Alloy and Other Alloy Merchant Bars and Light Sections</v>
      </c>
      <c r="D2995" t="s">
        <v>110</v>
      </c>
      <c r="E2995" t="s">
        <v>109</v>
      </c>
      <c r="F2995" t="s">
        <v>68</v>
      </c>
      <c r="G2995" t="s">
        <v>67</v>
      </c>
      <c r="H2995" t="s">
        <v>205</v>
      </c>
      <c r="I2995">
        <v>4286</v>
      </c>
      <c r="J2995">
        <v>2271</v>
      </c>
      <c r="K2995">
        <f t="shared" si="92"/>
        <v>2.2709999999999999</v>
      </c>
      <c r="L2995">
        <f t="shared" si="93"/>
        <v>1887.2743284896521</v>
      </c>
    </row>
    <row r="2996" spans="1:12" x14ac:dyDescent="0.35">
      <c r="A2996" t="s">
        <v>114</v>
      </c>
      <c r="B2996">
        <v>72286080</v>
      </c>
      <c r="C2996" t="str">
        <f>VLOOKUP(B2996,[1]Sheet1!A$1:C$84,3,FALSE)</f>
        <v>Non Alloy and Other Alloy Merchant Bars and Light Sections</v>
      </c>
      <c r="D2996" t="s">
        <v>67</v>
      </c>
      <c r="E2996" t="s">
        <v>94</v>
      </c>
      <c r="F2996" t="s">
        <v>68</v>
      </c>
      <c r="G2996" t="s">
        <v>85</v>
      </c>
      <c r="H2996" t="s">
        <v>205</v>
      </c>
      <c r="I2996">
        <v>149778</v>
      </c>
      <c r="J2996">
        <v>95715</v>
      </c>
      <c r="K2996">
        <f t="shared" si="92"/>
        <v>95.715000000000003</v>
      </c>
      <c r="L2996">
        <f t="shared" si="93"/>
        <v>1564.8330982604607</v>
      </c>
    </row>
    <row r="2997" spans="1:12" x14ac:dyDescent="0.35">
      <c r="A2997" t="s">
        <v>114</v>
      </c>
      <c r="B2997">
        <v>72286080</v>
      </c>
      <c r="C2997" t="str">
        <f>VLOOKUP(B2997,[1]Sheet1!A$1:C$84,3,FALSE)</f>
        <v>Non Alloy and Other Alloy Merchant Bars and Light Sections</v>
      </c>
      <c r="D2997" t="s">
        <v>67</v>
      </c>
      <c r="E2997" t="s">
        <v>94</v>
      </c>
      <c r="F2997" t="s">
        <v>68</v>
      </c>
      <c r="G2997" t="s">
        <v>67</v>
      </c>
      <c r="H2997" t="s">
        <v>205</v>
      </c>
      <c r="I2997">
        <v>628780</v>
      </c>
      <c r="J2997">
        <v>375396</v>
      </c>
      <c r="K2997">
        <f t="shared" si="92"/>
        <v>375.39600000000002</v>
      </c>
      <c r="L2997">
        <f t="shared" si="93"/>
        <v>1674.977890014811</v>
      </c>
    </row>
    <row r="2998" spans="1:12" x14ac:dyDescent="0.35">
      <c r="A2998" t="s">
        <v>114</v>
      </c>
      <c r="B2998">
        <v>72286080</v>
      </c>
      <c r="C2998" t="str">
        <f>VLOOKUP(B2998,[1]Sheet1!A$1:C$84,3,FALSE)</f>
        <v>Non Alloy and Other Alloy Merchant Bars and Light Sections</v>
      </c>
      <c r="D2998" t="s">
        <v>72</v>
      </c>
      <c r="E2998" t="s">
        <v>93</v>
      </c>
      <c r="F2998" t="s">
        <v>68</v>
      </c>
      <c r="G2998" t="s">
        <v>85</v>
      </c>
      <c r="H2998" t="s">
        <v>205</v>
      </c>
      <c r="I2998">
        <v>1090</v>
      </c>
      <c r="J2998">
        <v>696</v>
      </c>
      <c r="K2998">
        <f t="shared" si="92"/>
        <v>0.69599999999999995</v>
      </c>
      <c r="L2998">
        <f t="shared" si="93"/>
        <v>1566.0919540229886</v>
      </c>
    </row>
    <row r="2999" spans="1:12" x14ac:dyDescent="0.35">
      <c r="A2999" t="s">
        <v>114</v>
      </c>
      <c r="B2999">
        <v>72286080</v>
      </c>
      <c r="C2999" t="str">
        <f>VLOOKUP(B2999,[1]Sheet1!A$1:C$84,3,FALSE)</f>
        <v>Non Alloy and Other Alloy Merchant Bars and Light Sections</v>
      </c>
      <c r="D2999" t="s">
        <v>72</v>
      </c>
      <c r="E2999" t="s">
        <v>93</v>
      </c>
      <c r="F2999" t="s">
        <v>68</v>
      </c>
      <c r="G2999" t="s">
        <v>67</v>
      </c>
      <c r="H2999" t="s">
        <v>205</v>
      </c>
      <c r="I2999">
        <v>4587</v>
      </c>
      <c r="J2999">
        <v>37</v>
      </c>
      <c r="K2999">
        <f t="shared" si="92"/>
        <v>3.6999999999999998E-2</v>
      </c>
      <c r="L2999">
        <f t="shared" si="93"/>
        <v>123972.97297297297</v>
      </c>
    </row>
    <row r="3000" spans="1:12" x14ac:dyDescent="0.35">
      <c r="A3000" t="s">
        <v>114</v>
      </c>
      <c r="B3000">
        <v>72286080</v>
      </c>
      <c r="C3000" t="str">
        <f>VLOOKUP(B3000,[1]Sheet1!A$1:C$84,3,FALSE)</f>
        <v>Non Alloy and Other Alloy Merchant Bars and Light Sections</v>
      </c>
      <c r="D3000" t="s">
        <v>92</v>
      </c>
      <c r="E3000" t="s">
        <v>91</v>
      </c>
      <c r="F3000" t="s">
        <v>68</v>
      </c>
      <c r="G3000" t="s">
        <v>85</v>
      </c>
      <c r="H3000" t="s">
        <v>205</v>
      </c>
      <c r="I3000">
        <v>227389</v>
      </c>
      <c r="J3000">
        <v>145311</v>
      </c>
      <c r="K3000">
        <f t="shared" si="92"/>
        <v>145.31100000000001</v>
      </c>
      <c r="L3000">
        <f t="shared" si="93"/>
        <v>1564.8436801068053</v>
      </c>
    </row>
    <row r="3001" spans="1:12" x14ac:dyDescent="0.35">
      <c r="A3001" t="s">
        <v>114</v>
      </c>
      <c r="B3001">
        <v>72286080</v>
      </c>
      <c r="C3001" t="str">
        <f>VLOOKUP(B3001,[1]Sheet1!A$1:C$84,3,FALSE)</f>
        <v>Non Alloy and Other Alloy Merchant Bars and Light Sections</v>
      </c>
      <c r="D3001" t="s">
        <v>92</v>
      </c>
      <c r="E3001" t="s">
        <v>91</v>
      </c>
      <c r="F3001" t="s">
        <v>68</v>
      </c>
      <c r="G3001" t="s">
        <v>67</v>
      </c>
      <c r="H3001" t="s">
        <v>205</v>
      </c>
      <c r="I3001">
        <v>546315</v>
      </c>
      <c r="J3001">
        <v>249137</v>
      </c>
      <c r="K3001">
        <f t="shared" si="92"/>
        <v>249.137</v>
      </c>
      <c r="L3001">
        <f t="shared" si="93"/>
        <v>2192.8296479447049</v>
      </c>
    </row>
    <row r="3002" spans="1:12" x14ac:dyDescent="0.35">
      <c r="A3002" t="s">
        <v>114</v>
      </c>
      <c r="B3002">
        <v>72286080</v>
      </c>
      <c r="C3002" t="str">
        <f>VLOOKUP(B3002,[1]Sheet1!A$1:C$84,3,FALSE)</f>
        <v>Non Alloy and Other Alloy Merchant Bars and Light Sections</v>
      </c>
      <c r="D3002" t="s">
        <v>89</v>
      </c>
      <c r="E3002" t="s">
        <v>88</v>
      </c>
      <c r="F3002" t="s">
        <v>68</v>
      </c>
      <c r="G3002" t="s">
        <v>85</v>
      </c>
      <c r="H3002" t="s">
        <v>205</v>
      </c>
      <c r="I3002">
        <v>44936</v>
      </c>
      <c r="J3002">
        <v>28716</v>
      </c>
      <c r="K3002">
        <f t="shared" si="92"/>
        <v>28.716000000000001</v>
      </c>
      <c r="L3002">
        <f t="shared" si="93"/>
        <v>1564.8418999860705</v>
      </c>
    </row>
    <row r="3003" spans="1:12" x14ac:dyDescent="0.35">
      <c r="A3003" t="s">
        <v>114</v>
      </c>
      <c r="B3003">
        <v>72286080</v>
      </c>
      <c r="C3003" t="str">
        <f>VLOOKUP(B3003,[1]Sheet1!A$1:C$84,3,FALSE)</f>
        <v>Non Alloy and Other Alloy Merchant Bars and Light Sections</v>
      </c>
      <c r="D3003" t="s">
        <v>89</v>
      </c>
      <c r="E3003" t="s">
        <v>88</v>
      </c>
      <c r="F3003" t="s">
        <v>68</v>
      </c>
      <c r="G3003" t="s">
        <v>67</v>
      </c>
      <c r="H3003" t="s">
        <v>205</v>
      </c>
      <c r="I3003">
        <v>150394</v>
      </c>
      <c r="J3003">
        <v>104207</v>
      </c>
      <c r="K3003">
        <f t="shared" si="92"/>
        <v>104.20699999999999</v>
      </c>
      <c r="L3003">
        <f t="shared" si="93"/>
        <v>1443.2235838283418</v>
      </c>
    </row>
    <row r="3004" spans="1:12" x14ac:dyDescent="0.35">
      <c r="A3004" t="s">
        <v>114</v>
      </c>
      <c r="B3004">
        <v>72286080</v>
      </c>
      <c r="C3004" t="str">
        <f>VLOOKUP(B3004,[1]Sheet1!A$1:C$84,3,FALSE)</f>
        <v>Non Alloy and Other Alloy Merchant Bars and Light Sections</v>
      </c>
      <c r="D3004" t="s">
        <v>87</v>
      </c>
      <c r="E3004" t="s">
        <v>86</v>
      </c>
      <c r="F3004" t="s">
        <v>68</v>
      </c>
      <c r="G3004" t="s">
        <v>67</v>
      </c>
      <c r="H3004" t="s">
        <v>205</v>
      </c>
      <c r="I3004">
        <v>1878</v>
      </c>
      <c r="J3004">
        <v>225</v>
      </c>
      <c r="K3004">
        <f t="shared" si="92"/>
        <v>0.22500000000000001</v>
      </c>
      <c r="L3004">
        <f t="shared" si="93"/>
        <v>8346.6666666666661</v>
      </c>
    </row>
    <row r="3005" spans="1:12" x14ac:dyDescent="0.35">
      <c r="A3005" t="s">
        <v>114</v>
      </c>
      <c r="B3005">
        <v>72286080</v>
      </c>
      <c r="C3005" t="str">
        <f>VLOOKUP(B3005,[1]Sheet1!A$1:C$84,3,FALSE)</f>
        <v>Non Alloy and Other Alloy Merchant Bars and Light Sections</v>
      </c>
      <c r="D3005" t="s">
        <v>80</v>
      </c>
      <c r="E3005" t="s">
        <v>79</v>
      </c>
      <c r="F3005" t="s">
        <v>68</v>
      </c>
      <c r="G3005" t="s">
        <v>85</v>
      </c>
      <c r="H3005" t="s">
        <v>205</v>
      </c>
      <c r="I3005">
        <v>60104</v>
      </c>
      <c r="J3005">
        <v>38410</v>
      </c>
      <c r="K3005">
        <f t="shared" si="92"/>
        <v>38.409999999999997</v>
      </c>
      <c r="L3005">
        <f t="shared" si="93"/>
        <v>1564.800833116376</v>
      </c>
    </row>
    <row r="3006" spans="1:12" x14ac:dyDescent="0.35">
      <c r="A3006" t="s">
        <v>114</v>
      </c>
      <c r="B3006">
        <v>72286080</v>
      </c>
      <c r="C3006" t="str">
        <f>VLOOKUP(B3006,[1]Sheet1!A$1:C$84,3,FALSE)</f>
        <v>Non Alloy and Other Alloy Merchant Bars and Light Sections</v>
      </c>
      <c r="D3006" t="s">
        <v>80</v>
      </c>
      <c r="E3006" t="s">
        <v>79</v>
      </c>
      <c r="F3006" t="s">
        <v>68</v>
      </c>
      <c r="G3006" t="s">
        <v>67</v>
      </c>
      <c r="H3006" t="s">
        <v>205</v>
      </c>
      <c r="I3006">
        <v>164622</v>
      </c>
      <c r="J3006">
        <v>155837</v>
      </c>
      <c r="K3006">
        <f t="shared" si="92"/>
        <v>155.83699999999999</v>
      </c>
      <c r="L3006">
        <f t="shared" si="93"/>
        <v>1056.3730051271521</v>
      </c>
    </row>
    <row r="3007" spans="1:12" x14ac:dyDescent="0.35">
      <c r="A3007" t="s">
        <v>114</v>
      </c>
      <c r="B3007">
        <v>72286080</v>
      </c>
      <c r="C3007" t="str">
        <f>VLOOKUP(B3007,[1]Sheet1!A$1:C$84,3,FALSE)</f>
        <v>Non Alloy and Other Alloy Merchant Bars and Light Sections</v>
      </c>
      <c r="D3007" t="s">
        <v>78</v>
      </c>
      <c r="E3007" t="s">
        <v>77</v>
      </c>
      <c r="F3007" t="s">
        <v>68</v>
      </c>
      <c r="G3007" t="s">
        <v>67</v>
      </c>
      <c r="H3007" t="s">
        <v>205</v>
      </c>
      <c r="I3007">
        <v>6476</v>
      </c>
      <c r="J3007">
        <v>8490</v>
      </c>
      <c r="K3007">
        <f t="shared" si="92"/>
        <v>8.49</v>
      </c>
      <c r="L3007">
        <f t="shared" si="93"/>
        <v>762.77974087161363</v>
      </c>
    </row>
    <row r="3008" spans="1:12" x14ac:dyDescent="0.35">
      <c r="A3008" t="s">
        <v>114</v>
      </c>
      <c r="B3008">
        <v>72286080</v>
      </c>
      <c r="C3008" t="str">
        <f>VLOOKUP(B3008,[1]Sheet1!A$1:C$84,3,FALSE)</f>
        <v>Non Alloy and Other Alloy Merchant Bars and Light Sections</v>
      </c>
      <c r="D3008" t="s">
        <v>76</v>
      </c>
      <c r="E3008" t="s">
        <v>75</v>
      </c>
      <c r="F3008" t="s">
        <v>68</v>
      </c>
      <c r="G3008" t="s">
        <v>85</v>
      </c>
      <c r="H3008" t="s">
        <v>205</v>
      </c>
      <c r="I3008">
        <v>256</v>
      </c>
      <c r="J3008">
        <v>164</v>
      </c>
      <c r="K3008">
        <f t="shared" si="92"/>
        <v>0.16400000000000001</v>
      </c>
      <c r="L3008">
        <f t="shared" si="93"/>
        <v>1560.9756097560976</v>
      </c>
    </row>
    <row r="3009" spans="1:12" x14ac:dyDescent="0.35">
      <c r="A3009" t="s">
        <v>114</v>
      </c>
      <c r="B3009">
        <v>72286080</v>
      </c>
      <c r="C3009" t="str">
        <f>VLOOKUP(B3009,[1]Sheet1!A$1:C$84,3,FALSE)</f>
        <v>Non Alloy and Other Alloy Merchant Bars and Light Sections</v>
      </c>
      <c r="D3009" t="s">
        <v>76</v>
      </c>
      <c r="E3009" t="s">
        <v>75</v>
      </c>
      <c r="F3009" t="s">
        <v>68</v>
      </c>
      <c r="G3009" t="s">
        <v>67</v>
      </c>
      <c r="H3009" t="s">
        <v>205</v>
      </c>
      <c r="I3009">
        <v>715</v>
      </c>
      <c r="J3009">
        <v>21</v>
      </c>
      <c r="K3009">
        <f t="shared" si="92"/>
        <v>2.1000000000000001E-2</v>
      </c>
      <c r="L3009">
        <f t="shared" si="93"/>
        <v>34047.619047619046</v>
      </c>
    </row>
    <row r="3010" spans="1:12" x14ac:dyDescent="0.35">
      <c r="A3010" t="s">
        <v>114</v>
      </c>
      <c r="B3010">
        <v>72286080</v>
      </c>
      <c r="C3010" t="str">
        <f>VLOOKUP(B3010,[1]Sheet1!A$1:C$84,3,FALSE)</f>
        <v>Non Alloy and Other Alloy Merchant Bars and Light Sections</v>
      </c>
      <c r="D3010" t="s">
        <v>97</v>
      </c>
      <c r="E3010" t="s">
        <v>96</v>
      </c>
      <c r="F3010" t="s">
        <v>68</v>
      </c>
      <c r="G3010" t="s">
        <v>85</v>
      </c>
      <c r="H3010" t="s">
        <v>205</v>
      </c>
      <c r="I3010">
        <v>278</v>
      </c>
      <c r="J3010">
        <v>178</v>
      </c>
      <c r="K3010">
        <f t="shared" ref="K3010:K3073" si="94">J3010/1000</f>
        <v>0.17799999999999999</v>
      </c>
      <c r="L3010">
        <f t="shared" ref="L3010:L3073" si="95">I3010/K3010</f>
        <v>1561.7977528089889</v>
      </c>
    </row>
    <row r="3011" spans="1:12" x14ac:dyDescent="0.35">
      <c r="A3011" t="s">
        <v>114</v>
      </c>
      <c r="B3011">
        <v>72286080</v>
      </c>
      <c r="C3011" t="str">
        <f>VLOOKUP(B3011,[1]Sheet1!A$1:C$84,3,FALSE)</f>
        <v>Non Alloy and Other Alloy Merchant Bars and Light Sections</v>
      </c>
      <c r="D3011" t="s">
        <v>97</v>
      </c>
      <c r="E3011" t="s">
        <v>96</v>
      </c>
      <c r="F3011" t="s">
        <v>68</v>
      </c>
      <c r="G3011" t="s">
        <v>67</v>
      </c>
      <c r="H3011" t="s">
        <v>205</v>
      </c>
      <c r="I3011">
        <v>969480</v>
      </c>
      <c r="J3011">
        <v>145333</v>
      </c>
      <c r="K3011">
        <f t="shared" si="94"/>
        <v>145.333</v>
      </c>
      <c r="L3011">
        <f t="shared" si="95"/>
        <v>6670.7492448377179</v>
      </c>
    </row>
    <row r="3012" spans="1:12" x14ac:dyDescent="0.35">
      <c r="A3012" t="s">
        <v>114</v>
      </c>
      <c r="B3012">
        <v>72286080</v>
      </c>
      <c r="C3012" t="str">
        <f>VLOOKUP(B3012,[1]Sheet1!A$1:C$84,3,FALSE)</f>
        <v>Non Alloy and Other Alloy Merchant Bars and Light Sections</v>
      </c>
      <c r="D3012" t="s">
        <v>74</v>
      </c>
      <c r="E3012" t="s">
        <v>73</v>
      </c>
      <c r="F3012" t="s">
        <v>68</v>
      </c>
      <c r="G3012" t="s">
        <v>67</v>
      </c>
      <c r="H3012" t="s">
        <v>205</v>
      </c>
      <c r="I3012">
        <v>24839</v>
      </c>
      <c r="J3012">
        <v>2836</v>
      </c>
      <c r="K3012">
        <f t="shared" si="94"/>
        <v>2.8359999999999999</v>
      </c>
      <c r="L3012">
        <f t="shared" si="95"/>
        <v>8758.4626234132593</v>
      </c>
    </row>
    <row r="3013" spans="1:12" x14ac:dyDescent="0.35">
      <c r="A3013" t="s">
        <v>114</v>
      </c>
      <c r="B3013">
        <v>72286080</v>
      </c>
      <c r="C3013" t="str">
        <f>VLOOKUP(B3013,[1]Sheet1!A$1:C$84,3,FALSE)</f>
        <v>Non Alloy and Other Alloy Merchant Bars and Light Sections</v>
      </c>
      <c r="D3013" t="s">
        <v>110</v>
      </c>
      <c r="E3013" t="s">
        <v>109</v>
      </c>
      <c r="F3013" t="s">
        <v>68</v>
      </c>
      <c r="G3013" t="s">
        <v>85</v>
      </c>
      <c r="H3013" t="s">
        <v>205</v>
      </c>
      <c r="I3013">
        <v>1641</v>
      </c>
      <c r="J3013">
        <v>1050</v>
      </c>
      <c r="K3013">
        <f t="shared" si="94"/>
        <v>1.05</v>
      </c>
      <c r="L3013">
        <f t="shared" si="95"/>
        <v>1562.8571428571429</v>
      </c>
    </row>
    <row r="3014" spans="1:12" x14ac:dyDescent="0.35">
      <c r="A3014" t="s">
        <v>114</v>
      </c>
      <c r="B3014">
        <v>72286080</v>
      </c>
      <c r="C3014" t="str">
        <f>VLOOKUP(B3014,[1]Sheet1!A$1:C$84,3,FALSE)</f>
        <v>Non Alloy and Other Alloy Merchant Bars and Light Sections</v>
      </c>
      <c r="D3014" t="s">
        <v>110</v>
      </c>
      <c r="E3014" t="s">
        <v>109</v>
      </c>
      <c r="F3014" t="s">
        <v>68</v>
      </c>
      <c r="G3014" t="s">
        <v>67</v>
      </c>
      <c r="H3014" t="s">
        <v>205</v>
      </c>
      <c r="I3014">
        <v>27543</v>
      </c>
      <c r="J3014">
        <v>25465</v>
      </c>
      <c r="K3014">
        <f t="shared" si="94"/>
        <v>25.465</v>
      </c>
      <c r="L3014">
        <f t="shared" si="95"/>
        <v>1081.6021990967995</v>
      </c>
    </row>
    <row r="3015" spans="1:12" x14ac:dyDescent="0.35">
      <c r="A3015" t="s">
        <v>113</v>
      </c>
      <c r="B3015">
        <v>72287010</v>
      </c>
      <c r="C3015" t="str">
        <f>VLOOKUP(B3015,[1]Sheet1!A$1:C$84,3,FALSE)</f>
        <v>Non Alloy and Other Alloy Merchant Bars and Light Sections</v>
      </c>
      <c r="D3015" t="s">
        <v>67</v>
      </c>
      <c r="E3015" t="s">
        <v>94</v>
      </c>
      <c r="F3015" t="s">
        <v>68</v>
      </c>
      <c r="G3015" t="s">
        <v>67</v>
      </c>
      <c r="H3015" t="s">
        <v>205</v>
      </c>
      <c r="I3015">
        <v>1097</v>
      </c>
      <c r="J3015">
        <v>5</v>
      </c>
      <c r="K3015">
        <f t="shared" si="94"/>
        <v>5.0000000000000001E-3</v>
      </c>
      <c r="L3015">
        <f t="shared" si="95"/>
        <v>219400</v>
      </c>
    </row>
    <row r="3016" spans="1:12" x14ac:dyDescent="0.35">
      <c r="A3016" t="s">
        <v>113</v>
      </c>
      <c r="B3016">
        <v>72287010</v>
      </c>
      <c r="C3016" t="str">
        <f>VLOOKUP(B3016,[1]Sheet1!A$1:C$84,3,FALSE)</f>
        <v>Non Alloy and Other Alloy Merchant Bars and Light Sections</v>
      </c>
      <c r="D3016" t="s">
        <v>92</v>
      </c>
      <c r="E3016" t="s">
        <v>91</v>
      </c>
      <c r="F3016" t="s">
        <v>68</v>
      </c>
      <c r="G3016" t="s">
        <v>85</v>
      </c>
      <c r="H3016" t="s">
        <v>205</v>
      </c>
      <c r="I3016">
        <v>29370</v>
      </c>
      <c r="J3016">
        <v>33088</v>
      </c>
      <c r="K3016">
        <f t="shared" si="94"/>
        <v>33.088000000000001</v>
      </c>
      <c r="L3016">
        <f t="shared" si="95"/>
        <v>887.63297872340422</v>
      </c>
    </row>
    <row r="3017" spans="1:12" x14ac:dyDescent="0.35">
      <c r="A3017" t="s">
        <v>113</v>
      </c>
      <c r="B3017">
        <v>72287010</v>
      </c>
      <c r="C3017" t="str">
        <f>VLOOKUP(B3017,[1]Sheet1!A$1:C$84,3,FALSE)</f>
        <v>Non Alloy and Other Alloy Merchant Bars and Light Sections</v>
      </c>
      <c r="D3017" t="s">
        <v>92</v>
      </c>
      <c r="E3017" t="s">
        <v>91</v>
      </c>
      <c r="F3017" t="s">
        <v>68</v>
      </c>
      <c r="G3017" t="s">
        <v>67</v>
      </c>
      <c r="H3017" t="s">
        <v>205</v>
      </c>
      <c r="I3017">
        <v>50848</v>
      </c>
      <c r="J3017">
        <v>27074</v>
      </c>
      <c r="K3017">
        <f t="shared" si="94"/>
        <v>27.074000000000002</v>
      </c>
      <c r="L3017">
        <f t="shared" si="95"/>
        <v>1878.1118416192655</v>
      </c>
    </row>
    <row r="3018" spans="1:12" x14ac:dyDescent="0.35">
      <c r="A3018" t="s">
        <v>113</v>
      </c>
      <c r="B3018">
        <v>72287010</v>
      </c>
      <c r="C3018" t="str">
        <f>VLOOKUP(B3018,[1]Sheet1!A$1:C$84,3,FALSE)</f>
        <v>Non Alloy and Other Alloy Merchant Bars and Light Sections</v>
      </c>
      <c r="D3018" t="s">
        <v>92</v>
      </c>
      <c r="E3018" t="s">
        <v>91</v>
      </c>
      <c r="F3018" t="s">
        <v>68</v>
      </c>
      <c r="G3018" t="s">
        <v>92</v>
      </c>
      <c r="H3018" t="s">
        <v>205</v>
      </c>
      <c r="I3018">
        <v>15382</v>
      </c>
      <c r="J3018">
        <v>3000</v>
      </c>
      <c r="K3018">
        <f t="shared" si="94"/>
        <v>3</v>
      </c>
      <c r="L3018">
        <f t="shared" si="95"/>
        <v>5127.333333333333</v>
      </c>
    </row>
    <row r="3019" spans="1:12" x14ac:dyDescent="0.35">
      <c r="A3019" t="s">
        <v>113</v>
      </c>
      <c r="B3019">
        <v>72287010</v>
      </c>
      <c r="C3019" t="str">
        <f>VLOOKUP(B3019,[1]Sheet1!A$1:C$84,3,FALSE)</f>
        <v>Non Alloy and Other Alloy Merchant Bars and Light Sections</v>
      </c>
      <c r="D3019" t="s">
        <v>89</v>
      </c>
      <c r="E3019" t="s">
        <v>88</v>
      </c>
      <c r="F3019" t="s">
        <v>68</v>
      </c>
      <c r="G3019" t="s">
        <v>85</v>
      </c>
      <c r="H3019" t="s">
        <v>205</v>
      </c>
      <c r="I3019">
        <v>100416</v>
      </c>
      <c r="J3019">
        <v>113129</v>
      </c>
      <c r="K3019">
        <f t="shared" si="94"/>
        <v>113.129</v>
      </c>
      <c r="L3019">
        <f t="shared" si="95"/>
        <v>887.62386302362791</v>
      </c>
    </row>
    <row r="3020" spans="1:12" x14ac:dyDescent="0.35">
      <c r="A3020" t="s">
        <v>113</v>
      </c>
      <c r="B3020">
        <v>72287010</v>
      </c>
      <c r="C3020" t="str">
        <f>VLOOKUP(B3020,[1]Sheet1!A$1:C$84,3,FALSE)</f>
        <v>Non Alloy and Other Alloy Merchant Bars and Light Sections</v>
      </c>
      <c r="D3020" t="s">
        <v>89</v>
      </c>
      <c r="E3020" t="s">
        <v>88</v>
      </c>
      <c r="F3020" t="s">
        <v>68</v>
      </c>
      <c r="G3020" t="s">
        <v>67</v>
      </c>
      <c r="H3020" t="s">
        <v>205</v>
      </c>
      <c r="I3020">
        <v>349095</v>
      </c>
      <c r="J3020">
        <v>79357</v>
      </c>
      <c r="K3020">
        <f t="shared" si="94"/>
        <v>79.356999999999999</v>
      </c>
      <c r="L3020">
        <f t="shared" si="95"/>
        <v>4399.0448227629577</v>
      </c>
    </row>
    <row r="3021" spans="1:12" x14ac:dyDescent="0.35">
      <c r="A3021" t="s">
        <v>113</v>
      </c>
      <c r="B3021">
        <v>72287010</v>
      </c>
      <c r="C3021" t="str">
        <f>VLOOKUP(B3021,[1]Sheet1!A$1:C$84,3,FALSE)</f>
        <v>Non Alloy and Other Alloy Merchant Bars and Light Sections</v>
      </c>
      <c r="D3021" t="s">
        <v>76</v>
      </c>
      <c r="E3021" t="s">
        <v>75</v>
      </c>
      <c r="F3021" t="s">
        <v>68</v>
      </c>
      <c r="G3021" t="s">
        <v>85</v>
      </c>
      <c r="H3021" t="s">
        <v>205</v>
      </c>
      <c r="I3021">
        <v>695289</v>
      </c>
      <c r="J3021">
        <v>783315</v>
      </c>
      <c r="K3021">
        <f t="shared" si="94"/>
        <v>783.31500000000005</v>
      </c>
      <c r="L3021">
        <f t="shared" si="95"/>
        <v>887.62375289634429</v>
      </c>
    </row>
    <row r="3022" spans="1:12" x14ac:dyDescent="0.35">
      <c r="A3022" t="s">
        <v>113</v>
      </c>
      <c r="B3022">
        <v>72287010</v>
      </c>
      <c r="C3022" t="str">
        <f>VLOOKUP(B3022,[1]Sheet1!A$1:C$84,3,FALSE)</f>
        <v>Non Alloy and Other Alloy Merchant Bars and Light Sections</v>
      </c>
      <c r="D3022" t="s">
        <v>76</v>
      </c>
      <c r="E3022" t="s">
        <v>75</v>
      </c>
      <c r="F3022" t="s">
        <v>68</v>
      </c>
      <c r="G3022" t="s">
        <v>67</v>
      </c>
      <c r="H3022" t="s">
        <v>205</v>
      </c>
      <c r="I3022">
        <v>1788882</v>
      </c>
      <c r="J3022">
        <v>2515970</v>
      </c>
      <c r="K3022">
        <f t="shared" si="94"/>
        <v>2515.9699999999998</v>
      </c>
      <c r="L3022">
        <f t="shared" si="95"/>
        <v>711.01086260964962</v>
      </c>
    </row>
    <row r="3023" spans="1:12" x14ac:dyDescent="0.35">
      <c r="A3023" t="s">
        <v>113</v>
      </c>
      <c r="B3023">
        <v>72287010</v>
      </c>
      <c r="C3023" t="str">
        <f>VLOOKUP(B3023,[1]Sheet1!A$1:C$84,3,FALSE)</f>
        <v>Non Alloy and Other Alloy Merchant Bars and Light Sections</v>
      </c>
      <c r="D3023" t="s">
        <v>97</v>
      </c>
      <c r="E3023" t="s">
        <v>96</v>
      </c>
      <c r="F3023" t="s">
        <v>68</v>
      </c>
      <c r="G3023" t="s">
        <v>67</v>
      </c>
      <c r="H3023" t="s">
        <v>205</v>
      </c>
      <c r="I3023">
        <v>5029</v>
      </c>
      <c r="J3023">
        <v>1266</v>
      </c>
      <c r="K3023">
        <f t="shared" si="94"/>
        <v>1.266</v>
      </c>
      <c r="L3023">
        <f t="shared" si="95"/>
        <v>3972.353870458136</v>
      </c>
    </row>
    <row r="3024" spans="1:12" x14ac:dyDescent="0.35">
      <c r="A3024" t="s">
        <v>112</v>
      </c>
      <c r="B3024">
        <v>72287090</v>
      </c>
      <c r="C3024" t="str">
        <f>VLOOKUP(B3024,[1]Sheet1!A$1:C$84,3,FALSE)</f>
        <v>Non Alloy and Other Alloy Merchant Bars and Light Sections</v>
      </c>
      <c r="D3024" t="s">
        <v>67</v>
      </c>
      <c r="E3024" t="s">
        <v>94</v>
      </c>
      <c r="F3024" t="s">
        <v>68</v>
      </c>
      <c r="G3024" t="s">
        <v>85</v>
      </c>
      <c r="H3024" t="s">
        <v>205</v>
      </c>
      <c r="I3024">
        <v>1149</v>
      </c>
      <c r="J3024">
        <v>286</v>
      </c>
      <c r="K3024">
        <f t="shared" si="94"/>
        <v>0.28599999999999998</v>
      </c>
      <c r="L3024">
        <f t="shared" si="95"/>
        <v>4017.4825174825178</v>
      </c>
    </row>
    <row r="3025" spans="1:12" x14ac:dyDescent="0.35">
      <c r="A3025" t="s">
        <v>112</v>
      </c>
      <c r="B3025">
        <v>72287090</v>
      </c>
      <c r="C3025" t="str">
        <f>VLOOKUP(B3025,[1]Sheet1!A$1:C$84,3,FALSE)</f>
        <v>Non Alloy and Other Alloy Merchant Bars and Light Sections</v>
      </c>
      <c r="D3025" t="s">
        <v>67</v>
      </c>
      <c r="E3025" t="s">
        <v>94</v>
      </c>
      <c r="F3025" t="s">
        <v>68</v>
      </c>
      <c r="G3025" t="s">
        <v>67</v>
      </c>
      <c r="H3025" t="s">
        <v>205</v>
      </c>
      <c r="I3025">
        <v>3834</v>
      </c>
      <c r="J3025">
        <v>278</v>
      </c>
      <c r="K3025">
        <f t="shared" si="94"/>
        <v>0.27800000000000002</v>
      </c>
      <c r="L3025">
        <f t="shared" si="95"/>
        <v>13791.366906474819</v>
      </c>
    </row>
    <row r="3026" spans="1:12" x14ac:dyDescent="0.35">
      <c r="A3026" t="s">
        <v>112</v>
      </c>
      <c r="B3026">
        <v>72287090</v>
      </c>
      <c r="C3026" t="str">
        <f>VLOOKUP(B3026,[1]Sheet1!A$1:C$84,3,FALSE)</f>
        <v>Non Alloy and Other Alloy Merchant Bars and Light Sections</v>
      </c>
      <c r="D3026" t="s">
        <v>72</v>
      </c>
      <c r="E3026" t="s">
        <v>93</v>
      </c>
      <c r="F3026" t="s">
        <v>68</v>
      </c>
      <c r="G3026" t="s">
        <v>67</v>
      </c>
      <c r="H3026" t="s">
        <v>205</v>
      </c>
      <c r="I3026">
        <v>493</v>
      </c>
      <c r="J3026">
        <v>110</v>
      </c>
      <c r="K3026">
        <f t="shared" si="94"/>
        <v>0.11</v>
      </c>
      <c r="L3026">
        <f t="shared" si="95"/>
        <v>4481.818181818182</v>
      </c>
    </row>
    <row r="3027" spans="1:12" x14ac:dyDescent="0.35">
      <c r="A3027" t="s">
        <v>112</v>
      </c>
      <c r="B3027">
        <v>72287090</v>
      </c>
      <c r="C3027" t="str">
        <f>VLOOKUP(B3027,[1]Sheet1!A$1:C$84,3,FALSE)</f>
        <v>Non Alloy and Other Alloy Merchant Bars and Light Sections</v>
      </c>
      <c r="D3027" t="s">
        <v>92</v>
      </c>
      <c r="E3027" t="s">
        <v>91</v>
      </c>
      <c r="F3027" t="s">
        <v>68</v>
      </c>
      <c r="G3027" t="s">
        <v>85</v>
      </c>
      <c r="H3027" t="s">
        <v>205</v>
      </c>
      <c r="I3027">
        <v>114688</v>
      </c>
      <c r="J3027">
        <v>28493</v>
      </c>
      <c r="K3027">
        <f t="shared" si="94"/>
        <v>28.492999999999999</v>
      </c>
      <c r="L3027">
        <f t="shared" si="95"/>
        <v>4025.1289790474857</v>
      </c>
    </row>
    <row r="3028" spans="1:12" x14ac:dyDescent="0.35">
      <c r="A3028" t="s">
        <v>112</v>
      </c>
      <c r="B3028">
        <v>72287090</v>
      </c>
      <c r="C3028" t="str">
        <f>VLOOKUP(B3028,[1]Sheet1!A$1:C$84,3,FALSE)</f>
        <v>Non Alloy and Other Alloy Merchant Bars and Light Sections</v>
      </c>
      <c r="D3028" t="s">
        <v>92</v>
      </c>
      <c r="E3028" t="s">
        <v>91</v>
      </c>
      <c r="F3028" t="s">
        <v>68</v>
      </c>
      <c r="G3028" t="s">
        <v>67</v>
      </c>
      <c r="H3028" t="s">
        <v>205</v>
      </c>
      <c r="I3028">
        <v>252514</v>
      </c>
      <c r="J3028">
        <v>71292</v>
      </c>
      <c r="K3028">
        <f t="shared" si="94"/>
        <v>71.292000000000002</v>
      </c>
      <c r="L3028">
        <f t="shared" si="95"/>
        <v>3541.9682432811533</v>
      </c>
    </row>
    <row r="3029" spans="1:12" x14ac:dyDescent="0.35">
      <c r="A3029" t="s">
        <v>112</v>
      </c>
      <c r="B3029">
        <v>72287090</v>
      </c>
      <c r="C3029" t="str">
        <f>VLOOKUP(B3029,[1]Sheet1!A$1:C$84,3,FALSE)</f>
        <v>Non Alloy and Other Alloy Merchant Bars and Light Sections</v>
      </c>
      <c r="D3029" t="s">
        <v>89</v>
      </c>
      <c r="E3029" t="s">
        <v>88</v>
      </c>
      <c r="F3029" t="s">
        <v>68</v>
      </c>
      <c r="G3029" t="s">
        <v>85</v>
      </c>
      <c r="H3029" t="s">
        <v>205</v>
      </c>
      <c r="I3029">
        <v>33973</v>
      </c>
      <c r="J3029">
        <v>8441</v>
      </c>
      <c r="K3029">
        <f t="shared" si="94"/>
        <v>8.4410000000000007</v>
      </c>
      <c r="L3029">
        <f t="shared" si="95"/>
        <v>4024.7600995142752</v>
      </c>
    </row>
    <row r="3030" spans="1:12" x14ac:dyDescent="0.35">
      <c r="A3030" t="s">
        <v>112</v>
      </c>
      <c r="B3030">
        <v>72287090</v>
      </c>
      <c r="C3030" t="str">
        <f>VLOOKUP(B3030,[1]Sheet1!A$1:C$84,3,FALSE)</f>
        <v>Non Alloy and Other Alloy Merchant Bars and Light Sections</v>
      </c>
      <c r="D3030" t="s">
        <v>89</v>
      </c>
      <c r="E3030" t="s">
        <v>88</v>
      </c>
      <c r="F3030" t="s">
        <v>68</v>
      </c>
      <c r="G3030" t="s">
        <v>67</v>
      </c>
      <c r="H3030" t="s">
        <v>205</v>
      </c>
      <c r="I3030">
        <v>88300</v>
      </c>
      <c r="J3030">
        <v>26977</v>
      </c>
      <c r="K3030">
        <f t="shared" si="94"/>
        <v>26.977</v>
      </c>
      <c r="L3030">
        <f t="shared" si="95"/>
        <v>3273.1586165993253</v>
      </c>
    </row>
    <row r="3031" spans="1:12" x14ac:dyDescent="0.35">
      <c r="A3031" t="s">
        <v>112</v>
      </c>
      <c r="B3031">
        <v>72287090</v>
      </c>
      <c r="C3031" t="str">
        <f>VLOOKUP(B3031,[1]Sheet1!A$1:C$84,3,FALSE)</f>
        <v>Non Alloy and Other Alloy Merchant Bars and Light Sections</v>
      </c>
      <c r="D3031" t="s">
        <v>87</v>
      </c>
      <c r="E3031" t="s">
        <v>86</v>
      </c>
      <c r="F3031" t="s">
        <v>68</v>
      </c>
      <c r="G3031" t="s">
        <v>90</v>
      </c>
      <c r="H3031" t="s">
        <v>205</v>
      </c>
      <c r="I3031">
        <v>200</v>
      </c>
      <c r="J3031">
        <v>62</v>
      </c>
      <c r="K3031">
        <f t="shared" si="94"/>
        <v>6.2E-2</v>
      </c>
      <c r="L3031">
        <f t="shared" si="95"/>
        <v>3225.8064516129034</v>
      </c>
    </row>
    <row r="3032" spans="1:12" x14ac:dyDescent="0.35">
      <c r="A3032" t="s">
        <v>112</v>
      </c>
      <c r="B3032">
        <v>72287090</v>
      </c>
      <c r="C3032" t="str">
        <f>VLOOKUP(B3032,[1]Sheet1!A$1:C$84,3,FALSE)</f>
        <v>Non Alloy and Other Alloy Merchant Bars and Light Sections</v>
      </c>
      <c r="D3032" t="s">
        <v>80</v>
      </c>
      <c r="E3032" t="s">
        <v>79</v>
      </c>
      <c r="F3032" t="s">
        <v>68</v>
      </c>
      <c r="G3032" t="s">
        <v>67</v>
      </c>
      <c r="H3032" t="s">
        <v>205</v>
      </c>
      <c r="I3032">
        <v>115648</v>
      </c>
      <c r="J3032">
        <v>16678</v>
      </c>
      <c r="K3032">
        <f t="shared" si="94"/>
        <v>16.678000000000001</v>
      </c>
      <c r="L3032">
        <f t="shared" si="95"/>
        <v>6934.1647679577882</v>
      </c>
    </row>
    <row r="3033" spans="1:12" x14ac:dyDescent="0.35">
      <c r="A3033" t="s">
        <v>112</v>
      </c>
      <c r="B3033">
        <v>72287090</v>
      </c>
      <c r="C3033" t="str">
        <f>VLOOKUP(B3033,[1]Sheet1!A$1:C$84,3,FALSE)</f>
        <v>Non Alloy and Other Alloy Merchant Bars and Light Sections</v>
      </c>
      <c r="D3033" t="s">
        <v>78</v>
      </c>
      <c r="E3033" t="s">
        <v>77</v>
      </c>
      <c r="F3033" t="s">
        <v>68</v>
      </c>
      <c r="G3033" t="s">
        <v>85</v>
      </c>
      <c r="H3033" t="s">
        <v>205</v>
      </c>
      <c r="I3033">
        <v>4102</v>
      </c>
      <c r="J3033">
        <v>1019</v>
      </c>
      <c r="K3033">
        <f t="shared" si="94"/>
        <v>1.0189999999999999</v>
      </c>
      <c r="L3033">
        <f t="shared" si="95"/>
        <v>4025.5152109911683</v>
      </c>
    </row>
    <row r="3034" spans="1:12" x14ac:dyDescent="0.35">
      <c r="A3034" t="s">
        <v>112</v>
      </c>
      <c r="B3034">
        <v>72287090</v>
      </c>
      <c r="C3034" t="str">
        <f>VLOOKUP(B3034,[1]Sheet1!A$1:C$84,3,FALSE)</f>
        <v>Non Alloy and Other Alloy Merchant Bars and Light Sections</v>
      </c>
      <c r="D3034" t="s">
        <v>78</v>
      </c>
      <c r="E3034" t="s">
        <v>77</v>
      </c>
      <c r="F3034" t="s">
        <v>68</v>
      </c>
      <c r="G3034" t="s">
        <v>67</v>
      </c>
      <c r="H3034" t="s">
        <v>205</v>
      </c>
      <c r="I3034">
        <v>14384</v>
      </c>
      <c r="J3034">
        <v>1305</v>
      </c>
      <c r="K3034">
        <f t="shared" si="94"/>
        <v>1.3049999999999999</v>
      </c>
      <c r="L3034">
        <f t="shared" si="95"/>
        <v>11022.222222222223</v>
      </c>
    </row>
    <row r="3035" spans="1:12" x14ac:dyDescent="0.35">
      <c r="A3035" t="s">
        <v>112</v>
      </c>
      <c r="B3035">
        <v>72287090</v>
      </c>
      <c r="C3035" t="str">
        <f>VLOOKUP(B3035,[1]Sheet1!A$1:C$84,3,FALSE)</f>
        <v>Non Alloy and Other Alloy Merchant Bars and Light Sections</v>
      </c>
      <c r="D3035" t="s">
        <v>97</v>
      </c>
      <c r="E3035" t="s">
        <v>96</v>
      </c>
      <c r="F3035" t="s">
        <v>68</v>
      </c>
      <c r="G3035" t="s">
        <v>67</v>
      </c>
      <c r="H3035" t="s">
        <v>205</v>
      </c>
      <c r="I3035">
        <v>22375</v>
      </c>
      <c r="J3035">
        <v>4734</v>
      </c>
      <c r="K3035">
        <f t="shared" si="94"/>
        <v>4.734</v>
      </c>
      <c r="L3035">
        <f t="shared" si="95"/>
        <v>4726.4469792986902</v>
      </c>
    </row>
    <row r="3036" spans="1:12" x14ac:dyDescent="0.35">
      <c r="A3036" t="s">
        <v>112</v>
      </c>
      <c r="B3036">
        <v>72287090</v>
      </c>
      <c r="C3036" t="str">
        <f>VLOOKUP(B3036,[1]Sheet1!A$1:C$84,3,FALSE)</f>
        <v>Non Alloy and Other Alloy Merchant Bars and Light Sections</v>
      </c>
      <c r="D3036" t="s">
        <v>97</v>
      </c>
      <c r="E3036" t="s">
        <v>96</v>
      </c>
      <c r="F3036" t="s">
        <v>68</v>
      </c>
      <c r="G3036" t="s">
        <v>92</v>
      </c>
      <c r="H3036" t="s">
        <v>205</v>
      </c>
      <c r="I3036">
        <v>42578</v>
      </c>
      <c r="J3036">
        <v>11948</v>
      </c>
      <c r="K3036">
        <f t="shared" si="94"/>
        <v>11.948</v>
      </c>
      <c r="L3036">
        <f t="shared" si="95"/>
        <v>3563.6089722129227</v>
      </c>
    </row>
    <row r="3037" spans="1:12" x14ac:dyDescent="0.35">
      <c r="A3037" t="s">
        <v>112</v>
      </c>
      <c r="B3037">
        <v>72287090</v>
      </c>
      <c r="C3037" t="str">
        <f>VLOOKUP(B3037,[1]Sheet1!A$1:C$84,3,FALSE)</f>
        <v>Non Alloy and Other Alloy Merchant Bars and Light Sections</v>
      </c>
      <c r="D3037" t="s">
        <v>145</v>
      </c>
      <c r="E3037" t="s">
        <v>144</v>
      </c>
      <c r="F3037" t="s">
        <v>68</v>
      </c>
      <c r="G3037" t="s">
        <v>67</v>
      </c>
      <c r="H3037" t="s">
        <v>205</v>
      </c>
      <c r="I3037">
        <v>737</v>
      </c>
      <c r="J3037">
        <v>3</v>
      </c>
      <c r="K3037">
        <f t="shared" si="94"/>
        <v>3.0000000000000001E-3</v>
      </c>
      <c r="L3037">
        <f t="shared" si="95"/>
        <v>245666.66666666666</v>
      </c>
    </row>
    <row r="3038" spans="1:12" x14ac:dyDescent="0.35">
      <c r="A3038" t="s">
        <v>112</v>
      </c>
      <c r="B3038">
        <v>72287090</v>
      </c>
      <c r="C3038" t="str">
        <f>VLOOKUP(B3038,[1]Sheet1!A$1:C$84,3,FALSE)</f>
        <v>Non Alloy and Other Alloy Merchant Bars and Light Sections</v>
      </c>
      <c r="D3038" t="s">
        <v>107</v>
      </c>
      <c r="E3038" t="s">
        <v>106</v>
      </c>
      <c r="F3038" t="s">
        <v>68</v>
      </c>
      <c r="G3038" t="s">
        <v>67</v>
      </c>
      <c r="H3038" t="s">
        <v>205</v>
      </c>
      <c r="I3038">
        <v>28708</v>
      </c>
      <c r="J3038">
        <v>6520</v>
      </c>
      <c r="K3038">
        <f t="shared" si="94"/>
        <v>6.52</v>
      </c>
      <c r="L3038">
        <f t="shared" si="95"/>
        <v>4403.067484662577</v>
      </c>
    </row>
    <row r="3039" spans="1:12" x14ac:dyDescent="0.35">
      <c r="A3039" t="s">
        <v>111</v>
      </c>
      <c r="B3039">
        <v>72288000</v>
      </c>
      <c r="C3039" t="str">
        <f>VLOOKUP(B3039,[1]Sheet1!A$1:C$84,3,FALSE)</f>
        <v>Non Alloy and Other Alloy Merchant Bars and Light Sections</v>
      </c>
      <c r="D3039" t="s">
        <v>72</v>
      </c>
      <c r="E3039" t="s">
        <v>93</v>
      </c>
      <c r="F3039" t="s">
        <v>68</v>
      </c>
      <c r="G3039" t="s">
        <v>67</v>
      </c>
      <c r="H3039" t="s">
        <v>205</v>
      </c>
      <c r="I3039">
        <v>525</v>
      </c>
      <c r="J3039">
        <v>25</v>
      </c>
      <c r="K3039">
        <f t="shared" si="94"/>
        <v>2.5000000000000001E-2</v>
      </c>
      <c r="L3039">
        <f t="shared" si="95"/>
        <v>21000</v>
      </c>
    </row>
    <row r="3040" spans="1:12" x14ac:dyDescent="0.35">
      <c r="A3040" t="s">
        <v>111</v>
      </c>
      <c r="B3040">
        <v>72288000</v>
      </c>
      <c r="C3040" t="str">
        <f>VLOOKUP(B3040,[1]Sheet1!A$1:C$84,3,FALSE)</f>
        <v>Non Alloy and Other Alloy Merchant Bars and Light Sections</v>
      </c>
      <c r="D3040" t="s">
        <v>89</v>
      </c>
      <c r="E3040" t="s">
        <v>88</v>
      </c>
      <c r="F3040" t="s">
        <v>68</v>
      </c>
      <c r="G3040" t="s">
        <v>67</v>
      </c>
      <c r="H3040" t="s">
        <v>205</v>
      </c>
      <c r="I3040">
        <v>150</v>
      </c>
      <c r="J3040">
        <v>10</v>
      </c>
      <c r="K3040">
        <f t="shared" si="94"/>
        <v>0.01</v>
      </c>
      <c r="L3040">
        <f t="shared" si="95"/>
        <v>15000</v>
      </c>
    </row>
    <row r="3041" spans="1:12" x14ac:dyDescent="0.35">
      <c r="A3041" t="s">
        <v>111</v>
      </c>
      <c r="B3041">
        <v>72288000</v>
      </c>
      <c r="C3041" t="str">
        <f>VLOOKUP(B3041,[1]Sheet1!A$1:C$84,3,FALSE)</f>
        <v>Non Alloy and Other Alloy Merchant Bars and Light Sections</v>
      </c>
      <c r="D3041" t="s">
        <v>87</v>
      </c>
      <c r="E3041" t="s">
        <v>86</v>
      </c>
      <c r="F3041" t="s">
        <v>68</v>
      </c>
      <c r="G3041" t="s">
        <v>67</v>
      </c>
      <c r="H3041" t="s">
        <v>205</v>
      </c>
      <c r="I3041">
        <v>272</v>
      </c>
      <c r="J3041">
        <v>11</v>
      </c>
      <c r="K3041">
        <f t="shared" si="94"/>
        <v>1.0999999999999999E-2</v>
      </c>
      <c r="L3041">
        <f t="shared" si="95"/>
        <v>24727.272727272728</v>
      </c>
    </row>
    <row r="3042" spans="1:12" x14ac:dyDescent="0.35">
      <c r="A3042" t="s">
        <v>111</v>
      </c>
      <c r="B3042">
        <v>72288000</v>
      </c>
      <c r="C3042" t="str">
        <f>VLOOKUP(B3042,[1]Sheet1!A$1:C$84,3,FALSE)</f>
        <v>Non Alloy and Other Alloy Merchant Bars and Light Sections</v>
      </c>
      <c r="D3042" t="s">
        <v>76</v>
      </c>
      <c r="E3042" t="s">
        <v>75</v>
      </c>
      <c r="F3042" t="s">
        <v>68</v>
      </c>
      <c r="G3042" t="s">
        <v>85</v>
      </c>
      <c r="H3042" t="s">
        <v>205</v>
      </c>
      <c r="I3042">
        <v>202</v>
      </c>
      <c r="J3042">
        <v>7</v>
      </c>
      <c r="K3042">
        <f t="shared" si="94"/>
        <v>7.0000000000000001E-3</v>
      </c>
      <c r="L3042">
        <f t="shared" si="95"/>
        <v>28857.142857142855</v>
      </c>
    </row>
    <row r="3043" spans="1:12" x14ac:dyDescent="0.35">
      <c r="A3043" t="s">
        <v>111</v>
      </c>
      <c r="B3043">
        <v>72288000</v>
      </c>
      <c r="C3043" t="str">
        <f>VLOOKUP(B3043,[1]Sheet1!A$1:C$84,3,FALSE)</f>
        <v>Non Alloy and Other Alloy Merchant Bars and Light Sections</v>
      </c>
      <c r="D3043" t="s">
        <v>76</v>
      </c>
      <c r="E3043" t="s">
        <v>75</v>
      </c>
      <c r="F3043" t="s">
        <v>68</v>
      </c>
      <c r="G3043" t="s">
        <v>67</v>
      </c>
      <c r="H3043" t="s">
        <v>205</v>
      </c>
      <c r="I3043">
        <v>640</v>
      </c>
      <c r="J3043">
        <v>8</v>
      </c>
      <c r="K3043">
        <f t="shared" si="94"/>
        <v>8.0000000000000002E-3</v>
      </c>
      <c r="L3043">
        <f t="shared" si="95"/>
        <v>80000</v>
      </c>
    </row>
    <row r="3044" spans="1:12" x14ac:dyDescent="0.35">
      <c r="A3044" t="s">
        <v>111</v>
      </c>
      <c r="B3044">
        <v>72288000</v>
      </c>
      <c r="C3044" t="str">
        <f>VLOOKUP(B3044,[1]Sheet1!A$1:C$84,3,FALSE)</f>
        <v>Non Alloy and Other Alloy Merchant Bars and Light Sections</v>
      </c>
      <c r="D3044" t="s">
        <v>110</v>
      </c>
      <c r="E3044" t="s">
        <v>109</v>
      </c>
      <c r="F3044" t="s">
        <v>68</v>
      </c>
      <c r="G3044" t="s">
        <v>85</v>
      </c>
      <c r="H3044" t="s">
        <v>205</v>
      </c>
      <c r="I3044">
        <v>60</v>
      </c>
      <c r="J3044">
        <v>2</v>
      </c>
      <c r="K3044">
        <f t="shared" si="94"/>
        <v>2E-3</v>
      </c>
      <c r="L3044">
        <f t="shared" si="95"/>
        <v>30000</v>
      </c>
    </row>
    <row r="3045" spans="1:12" x14ac:dyDescent="0.35">
      <c r="A3045" t="s">
        <v>111</v>
      </c>
      <c r="B3045">
        <v>72288000</v>
      </c>
      <c r="C3045" t="str">
        <f>VLOOKUP(B3045,[1]Sheet1!A$1:C$84,3,FALSE)</f>
        <v>Non Alloy and Other Alloy Merchant Bars and Light Sections</v>
      </c>
      <c r="D3045" t="s">
        <v>110</v>
      </c>
      <c r="E3045" t="s">
        <v>109</v>
      </c>
      <c r="F3045" t="s">
        <v>68</v>
      </c>
      <c r="G3045" t="s">
        <v>67</v>
      </c>
      <c r="H3045" t="s">
        <v>205</v>
      </c>
      <c r="I3045">
        <v>350</v>
      </c>
      <c r="J3045">
        <v>2</v>
      </c>
      <c r="K3045">
        <f t="shared" si="94"/>
        <v>2E-3</v>
      </c>
      <c r="L3045">
        <f t="shared" si="95"/>
        <v>175000</v>
      </c>
    </row>
    <row r="3046" spans="1:12" x14ac:dyDescent="0.35">
      <c r="A3046" t="s">
        <v>108</v>
      </c>
      <c r="B3046">
        <v>73051100</v>
      </c>
      <c r="C3046" t="str">
        <f>VLOOKUP(B3046,[1]Sheet1!A$1:C$84,3,FALSE)</f>
        <v>Large welded tubes</v>
      </c>
      <c r="D3046" t="s">
        <v>72</v>
      </c>
      <c r="E3046" t="s">
        <v>93</v>
      </c>
      <c r="F3046" t="s">
        <v>68</v>
      </c>
      <c r="G3046" t="s">
        <v>85</v>
      </c>
      <c r="H3046" t="s">
        <v>205</v>
      </c>
      <c r="I3046">
        <v>180359</v>
      </c>
      <c r="J3046">
        <v>196914</v>
      </c>
      <c r="K3046">
        <f t="shared" si="94"/>
        <v>196.91399999999999</v>
      </c>
      <c r="L3046">
        <f t="shared" si="95"/>
        <v>915.92776542043737</v>
      </c>
    </row>
    <row r="3047" spans="1:12" x14ac:dyDescent="0.35">
      <c r="A3047" t="s">
        <v>108</v>
      </c>
      <c r="B3047">
        <v>73051100</v>
      </c>
      <c r="C3047" t="str">
        <f>VLOOKUP(B3047,[1]Sheet1!A$1:C$84,3,FALSE)</f>
        <v>Large welded tubes</v>
      </c>
      <c r="D3047" t="s">
        <v>72</v>
      </c>
      <c r="E3047" t="s">
        <v>93</v>
      </c>
      <c r="F3047" t="s">
        <v>68</v>
      </c>
      <c r="G3047" t="s">
        <v>67</v>
      </c>
      <c r="H3047" t="s">
        <v>205</v>
      </c>
      <c r="I3047">
        <v>505744</v>
      </c>
      <c r="J3047">
        <v>806836</v>
      </c>
      <c r="K3047">
        <f t="shared" si="94"/>
        <v>806.83600000000001</v>
      </c>
      <c r="L3047">
        <f t="shared" si="95"/>
        <v>626.8237907083967</v>
      </c>
    </row>
    <row r="3048" spans="1:12" x14ac:dyDescent="0.35">
      <c r="A3048" t="s">
        <v>108</v>
      </c>
      <c r="B3048">
        <v>73051100</v>
      </c>
      <c r="C3048" t="str">
        <f>VLOOKUP(B3048,[1]Sheet1!A$1:C$84,3,FALSE)</f>
        <v>Large welded tubes</v>
      </c>
      <c r="D3048" t="s">
        <v>92</v>
      </c>
      <c r="E3048" t="s">
        <v>91</v>
      </c>
      <c r="F3048" t="s">
        <v>68</v>
      </c>
      <c r="G3048" t="s">
        <v>85</v>
      </c>
      <c r="H3048" t="s">
        <v>205</v>
      </c>
      <c r="I3048">
        <v>18946116</v>
      </c>
      <c r="J3048">
        <v>20684921</v>
      </c>
      <c r="K3048">
        <f t="shared" si="94"/>
        <v>20684.920999999998</v>
      </c>
      <c r="L3048">
        <f t="shared" si="95"/>
        <v>915.93852352638919</v>
      </c>
    </row>
    <row r="3049" spans="1:12" x14ac:dyDescent="0.35">
      <c r="A3049" t="s">
        <v>108</v>
      </c>
      <c r="B3049">
        <v>73051100</v>
      </c>
      <c r="C3049" t="str">
        <f>VLOOKUP(B3049,[1]Sheet1!A$1:C$84,3,FALSE)</f>
        <v>Large welded tubes</v>
      </c>
      <c r="D3049" t="s">
        <v>92</v>
      </c>
      <c r="E3049" t="s">
        <v>91</v>
      </c>
      <c r="F3049" t="s">
        <v>68</v>
      </c>
      <c r="G3049" t="s">
        <v>67</v>
      </c>
      <c r="H3049" t="s">
        <v>205</v>
      </c>
      <c r="I3049">
        <v>70920684</v>
      </c>
      <c r="J3049">
        <v>90223338</v>
      </c>
      <c r="K3049">
        <f t="shared" si="94"/>
        <v>90223.338000000003</v>
      </c>
      <c r="L3049">
        <f t="shared" si="95"/>
        <v>786.05697341856273</v>
      </c>
    </row>
    <row r="3050" spans="1:12" x14ac:dyDescent="0.35">
      <c r="A3050" t="s">
        <v>108</v>
      </c>
      <c r="B3050">
        <v>73051100</v>
      </c>
      <c r="C3050" t="str">
        <f>VLOOKUP(B3050,[1]Sheet1!A$1:C$84,3,FALSE)</f>
        <v>Large welded tubes</v>
      </c>
      <c r="D3050" t="s">
        <v>92</v>
      </c>
      <c r="E3050" t="s">
        <v>91</v>
      </c>
      <c r="F3050" t="s">
        <v>68</v>
      </c>
      <c r="G3050" t="s">
        <v>92</v>
      </c>
      <c r="H3050" t="s">
        <v>205</v>
      </c>
      <c r="I3050">
        <v>5621</v>
      </c>
      <c r="J3050">
        <v>7940</v>
      </c>
      <c r="K3050">
        <f t="shared" si="94"/>
        <v>7.94</v>
      </c>
      <c r="L3050">
        <f t="shared" si="95"/>
        <v>707.93450881612091</v>
      </c>
    </row>
    <row r="3051" spans="1:12" x14ac:dyDescent="0.35">
      <c r="A3051" t="s">
        <v>108</v>
      </c>
      <c r="B3051">
        <v>73051100</v>
      </c>
      <c r="C3051" t="str">
        <f>VLOOKUP(B3051,[1]Sheet1!A$1:C$84,3,FALSE)</f>
        <v>Large welded tubes</v>
      </c>
      <c r="D3051" t="s">
        <v>92</v>
      </c>
      <c r="E3051" t="s">
        <v>91</v>
      </c>
      <c r="F3051" t="s">
        <v>68</v>
      </c>
      <c r="G3051" t="s">
        <v>99</v>
      </c>
      <c r="H3051" t="s">
        <v>205</v>
      </c>
      <c r="I3051">
        <v>14995</v>
      </c>
      <c r="J3051">
        <v>5473</v>
      </c>
      <c r="K3051">
        <f t="shared" si="94"/>
        <v>5.4729999999999999</v>
      </c>
      <c r="L3051">
        <f t="shared" si="95"/>
        <v>2739.8136305499725</v>
      </c>
    </row>
    <row r="3052" spans="1:12" x14ac:dyDescent="0.35">
      <c r="A3052" t="s">
        <v>108</v>
      </c>
      <c r="B3052">
        <v>73051100</v>
      </c>
      <c r="C3052" t="str">
        <f>VLOOKUP(B3052,[1]Sheet1!A$1:C$84,3,FALSE)</f>
        <v>Large welded tubes</v>
      </c>
      <c r="D3052" t="s">
        <v>89</v>
      </c>
      <c r="E3052" t="s">
        <v>88</v>
      </c>
      <c r="F3052" t="s">
        <v>68</v>
      </c>
      <c r="G3052" t="s">
        <v>85</v>
      </c>
      <c r="H3052" t="s">
        <v>205</v>
      </c>
      <c r="I3052">
        <v>5665</v>
      </c>
      <c r="J3052">
        <v>6184</v>
      </c>
      <c r="K3052">
        <f t="shared" si="94"/>
        <v>6.1840000000000002</v>
      </c>
      <c r="L3052">
        <f t="shared" si="95"/>
        <v>916.07373868046568</v>
      </c>
    </row>
    <row r="3053" spans="1:12" x14ac:dyDescent="0.35">
      <c r="A3053" t="s">
        <v>108</v>
      </c>
      <c r="B3053">
        <v>73051100</v>
      </c>
      <c r="C3053" t="str">
        <f>VLOOKUP(B3053,[1]Sheet1!A$1:C$84,3,FALSE)</f>
        <v>Large welded tubes</v>
      </c>
      <c r="D3053" t="s">
        <v>89</v>
      </c>
      <c r="E3053" t="s">
        <v>88</v>
      </c>
      <c r="F3053" t="s">
        <v>68</v>
      </c>
      <c r="G3053" t="s">
        <v>67</v>
      </c>
      <c r="H3053" t="s">
        <v>205</v>
      </c>
      <c r="I3053">
        <v>205055</v>
      </c>
      <c r="J3053">
        <v>164076</v>
      </c>
      <c r="K3053">
        <f t="shared" si="94"/>
        <v>164.07599999999999</v>
      </c>
      <c r="L3053">
        <f t="shared" si="95"/>
        <v>1249.7562105365807</v>
      </c>
    </row>
    <row r="3054" spans="1:12" x14ac:dyDescent="0.35">
      <c r="A3054" t="s">
        <v>108</v>
      </c>
      <c r="B3054">
        <v>73051100</v>
      </c>
      <c r="C3054" t="str">
        <f>VLOOKUP(B3054,[1]Sheet1!A$1:C$84,3,FALSE)</f>
        <v>Large welded tubes</v>
      </c>
      <c r="D3054" t="s">
        <v>84</v>
      </c>
      <c r="E3054" t="s">
        <v>83</v>
      </c>
      <c r="F3054" t="s">
        <v>68</v>
      </c>
      <c r="G3054" t="s">
        <v>67</v>
      </c>
      <c r="H3054" t="s">
        <v>205</v>
      </c>
      <c r="I3054">
        <v>6677</v>
      </c>
      <c r="J3054">
        <v>9</v>
      </c>
      <c r="K3054">
        <f t="shared" si="94"/>
        <v>8.9999999999999993E-3</v>
      </c>
      <c r="L3054">
        <f t="shared" si="95"/>
        <v>741888.88888888899</v>
      </c>
    </row>
    <row r="3055" spans="1:12" x14ac:dyDescent="0.35">
      <c r="A3055" t="s">
        <v>108</v>
      </c>
      <c r="B3055">
        <v>73051100</v>
      </c>
      <c r="C3055" t="str">
        <f>VLOOKUP(B3055,[1]Sheet1!A$1:C$84,3,FALSE)</f>
        <v>Large welded tubes</v>
      </c>
      <c r="D3055" t="s">
        <v>78</v>
      </c>
      <c r="E3055" t="s">
        <v>77</v>
      </c>
      <c r="F3055" t="s">
        <v>204</v>
      </c>
      <c r="G3055" t="s">
        <v>67</v>
      </c>
      <c r="H3055" t="s">
        <v>205</v>
      </c>
      <c r="I3055">
        <v>15697</v>
      </c>
      <c r="J3055">
        <v>54329</v>
      </c>
      <c r="K3055">
        <f t="shared" si="94"/>
        <v>54.329000000000001</v>
      </c>
      <c r="L3055">
        <f t="shared" si="95"/>
        <v>288.92488357967198</v>
      </c>
    </row>
    <row r="3056" spans="1:12" x14ac:dyDescent="0.35">
      <c r="A3056" t="s">
        <v>104</v>
      </c>
      <c r="B3056">
        <v>73051200</v>
      </c>
      <c r="C3056" t="str">
        <f>VLOOKUP(B3056,[1]Sheet1!A$1:C$84,3,FALSE)</f>
        <v>Large welded tubes</v>
      </c>
      <c r="D3056" t="s">
        <v>72</v>
      </c>
      <c r="E3056" t="s">
        <v>93</v>
      </c>
      <c r="F3056" t="s">
        <v>68</v>
      </c>
      <c r="G3056" t="s">
        <v>85</v>
      </c>
      <c r="H3056" t="s">
        <v>205</v>
      </c>
      <c r="I3056">
        <v>23059</v>
      </c>
      <c r="J3056">
        <v>27674</v>
      </c>
      <c r="K3056">
        <f t="shared" si="94"/>
        <v>27.673999999999999</v>
      </c>
      <c r="L3056">
        <f t="shared" si="95"/>
        <v>833.23697333236976</v>
      </c>
    </row>
    <row r="3057" spans="1:12" x14ac:dyDescent="0.35">
      <c r="A3057" t="s">
        <v>104</v>
      </c>
      <c r="B3057">
        <v>73051200</v>
      </c>
      <c r="C3057" t="str">
        <f>VLOOKUP(B3057,[1]Sheet1!A$1:C$84,3,FALSE)</f>
        <v>Large welded tubes</v>
      </c>
      <c r="D3057" t="s">
        <v>72</v>
      </c>
      <c r="E3057" t="s">
        <v>93</v>
      </c>
      <c r="F3057" t="s">
        <v>68</v>
      </c>
      <c r="G3057" t="s">
        <v>67</v>
      </c>
      <c r="H3057" t="s">
        <v>205</v>
      </c>
      <c r="I3057">
        <v>108969</v>
      </c>
      <c r="J3057">
        <v>39083</v>
      </c>
      <c r="K3057">
        <f t="shared" si="94"/>
        <v>39.082999999999998</v>
      </c>
      <c r="L3057">
        <f t="shared" si="95"/>
        <v>2788.1431824578463</v>
      </c>
    </row>
    <row r="3058" spans="1:12" x14ac:dyDescent="0.35">
      <c r="A3058" t="s">
        <v>104</v>
      </c>
      <c r="B3058">
        <v>73051200</v>
      </c>
      <c r="C3058" t="str">
        <f>VLOOKUP(B3058,[1]Sheet1!A$1:C$84,3,FALSE)</f>
        <v>Large welded tubes</v>
      </c>
      <c r="D3058" t="s">
        <v>92</v>
      </c>
      <c r="E3058" t="s">
        <v>91</v>
      </c>
      <c r="F3058" t="s">
        <v>68</v>
      </c>
      <c r="G3058" t="s">
        <v>85</v>
      </c>
      <c r="H3058" t="s">
        <v>205</v>
      </c>
      <c r="I3058">
        <v>1192233</v>
      </c>
      <c r="J3058">
        <v>1430839</v>
      </c>
      <c r="K3058">
        <f t="shared" si="94"/>
        <v>1430.8389999999999</v>
      </c>
      <c r="L3058">
        <f t="shared" si="95"/>
        <v>833.24049735854283</v>
      </c>
    </row>
    <row r="3059" spans="1:12" x14ac:dyDescent="0.35">
      <c r="A3059" t="s">
        <v>104</v>
      </c>
      <c r="B3059">
        <v>73051200</v>
      </c>
      <c r="C3059" t="str">
        <f>VLOOKUP(B3059,[1]Sheet1!A$1:C$84,3,FALSE)</f>
        <v>Large welded tubes</v>
      </c>
      <c r="D3059" t="s">
        <v>92</v>
      </c>
      <c r="E3059" t="s">
        <v>91</v>
      </c>
      <c r="F3059" t="s">
        <v>68</v>
      </c>
      <c r="G3059" t="s">
        <v>67</v>
      </c>
      <c r="H3059" t="s">
        <v>205</v>
      </c>
      <c r="I3059">
        <v>5365732</v>
      </c>
      <c r="J3059">
        <v>7402693</v>
      </c>
      <c r="K3059">
        <f t="shared" si="94"/>
        <v>7402.6930000000002</v>
      </c>
      <c r="L3059">
        <f t="shared" si="95"/>
        <v>724.83513769921296</v>
      </c>
    </row>
    <row r="3060" spans="1:12" x14ac:dyDescent="0.35">
      <c r="A3060" t="s">
        <v>104</v>
      </c>
      <c r="B3060">
        <v>73051200</v>
      </c>
      <c r="C3060" t="str">
        <f>VLOOKUP(B3060,[1]Sheet1!A$1:C$84,3,FALSE)</f>
        <v>Large welded tubes</v>
      </c>
      <c r="D3060" t="s">
        <v>89</v>
      </c>
      <c r="E3060" t="s">
        <v>88</v>
      </c>
      <c r="F3060" t="s">
        <v>68</v>
      </c>
      <c r="G3060" t="s">
        <v>85</v>
      </c>
      <c r="H3060" t="s">
        <v>205</v>
      </c>
      <c r="I3060">
        <v>135</v>
      </c>
      <c r="J3060">
        <v>162</v>
      </c>
      <c r="K3060">
        <f t="shared" si="94"/>
        <v>0.16200000000000001</v>
      </c>
      <c r="L3060">
        <f t="shared" si="95"/>
        <v>833.33333333333326</v>
      </c>
    </row>
    <row r="3061" spans="1:12" x14ac:dyDescent="0.35">
      <c r="A3061" t="s">
        <v>104</v>
      </c>
      <c r="B3061">
        <v>73051200</v>
      </c>
      <c r="C3061" t="str">
        <f>VLOOKUP(B3061,[1]Sheet1!A$1:C$84,3,FALSE)</f>
        <v>Large welded tubes</v>
      </c>
      <c r="D3061" t="s">
        <v>89</v>
      </c>
      <c r="E3061" t="s">
        <v>88</v>
      </c>
      <c r="F3061" t="s">
        <v>68</v>
      </c>
      <c r="G3061" t="s">
        <v>67</v>
      </c>
      <c r="H3061" t="s">
        <v>205</v>
      </c>
      <c r="I3061">
        <v>267329</v>
      </c>
      <c r="J3061">
        <v>77270</v>
      </c>
      <c r="K3061">
        <f t="shared" si="94"/>
        <v>77.27</v>
      </c>
      <c r="L3061">
        <f t="shared" si="95"/>
        <v>3459.6738708425005</v>
      </c>
    </row>
    <row r="3062" spans="1:12" x14ac:dyDescent="0.35">
      <c r="A3062" t="s">
        <v>104</v>
      </c>
      <c r="B3062">
        <v>73051200</v>
      </c>
      <c r="C3062" t="str">
        <f>VLOOKUP(B3062,[1]Sheet1!A$1:C$84,3,FALSE)</f>
        <v>Large welded tubes</v>
      </c>
      <c r="D3062" t="s">
        <v>99</v>
      </c>
      <c r="E3062" t="s">
        <v>105</v>
      </c>
      <c r="F3062" t="s">
        <v>68</v>
      </c>
      <c r="G3062" t="s">
        <v>67</v>
      </c>
      <c r="H3062" t="s">
        <v>205</v>
      </c>
      <c r="I3062">
        <v>1770345</v>
      </c>
      <c r="J3062">
        <v>3038151</v>
      </c>
      <c r="K3062">
        <f t="shared" si="94"/>
        <v>3038.1509999999998</v>
      </c>
      <c r="L3062">
        <f t="shared" si="95"/>
        <v>582.70474377343328</v>
      </c>
    </row>
    <row r="3063" spans="1:12" x14ac:dyDescent="0.35">
      <c r="A3063" t="s">
        <v>103</v>
      </c>
      <c r="B3063">
        <v>73051900</v>
      </c>
      <c r="C3063" t="str">
        <f>VLOOKUP(B3063,[1]Sheet1!A$1:C$84,3,FALSE)</f>
        <v>Large welded tubes</v>
      </c>
      <c r="D3063" t="s">
        <v>72</v>
      </c>
      <c r="E3063" t="s">
        <v>93</v>
      </c>
      <c r="F3063" t="s">
        <v>68</v>
      </c>
      <c r="G3063" t="s">
        <v>85</v>
      </c>
      <c r="H3063" t="s">
        <v>205</v>
      </c>
      <c r="I3063">
        <v>171003</v>
      </c>
      <c r="J3063">
        <v>289741</v>
      </c>
      <c r="K3063">
        <f t="shared" si="94"/>
        <v>289.74099999999999</v>
      </c>
      <c r="L3063">
        <f t="shared" si="95"/>
        <v>590.19262030572133</v>
      </c>
    </row>
    <row r="3064" spans="1:12" x14ac:dyDescent="0.35">
      <c r="A3064" t="s">
        <v>103</v>
      </c>
      <c r="B3064">
        <v>73051900</v>
      </c>
      <c r="C3064" t="str">
        <f>VLOOKUP(B3064,[1]Sheet1!A$1:C$84,3,FALSE)</f>
        <v>Large welded tubes</v>
      </c>
      <c r="D3064" t="s">
        <v>72</v>
      </c>
      <c r="E3064" t="s">
        <v>93</v>
      </c>
      <c r="F3064" t="s">
        <v>68</v>
      </c>
      <c r="G3064" t="s">
        <v>67</v>
      </c>
      <c r="H3064" t="s">
        <v>205</v>
      </c>
      <c r="I3064">
        <v>126651</v>
      </c>
      <c r="J3064">
        <v>282307</v>
      </c>
      <c r="K3064">
        <f t="shared" si="94"/>
        <v>282.30700000000002</v>
      </c>
      <c r="L3064">
        <f t="shared" si="95"/>
        <v>448.62862061514591</v>
      </c>
    </row>
    <row r="3065" spans="1:12" x14ac:dyDescent="0.35">
      <c r="A3065" t="s">
        <v>103</v>
      </c>
      <c r="B3065">
        <v>73051900</v>
      </c>
      <c r="C3065" t="str">
        <f>VLOOKUP(B3065,[1]Sheet1!A$1:C$84,3,FALSE)</f>
        <v>Large welded tubes</v>
      </c>
      <c r="D3065" t="s">
        <v>89</v>
      </c>
      <c r="E3065" t="s">
        <v>88</v>
      </c>
      <c r="F3065" t="s">
        <v>68</v>
      </c>
      <c r="G3065" t="s">
        <v>67</v>
      </c>
      <c r="H3065" t="s">
        <v>205</v>
      </c>
      <c r="I3065">
        <v>56</v>
      </c>
      <c r="J3065">
        <v>1</v>
      </c>
      <c r="K3065">
        <f t="shared" si="94"/>
        <v>1E-3</v>
      </c>
      <c r="L3065">
        <f t="shared" si="95"/>
        <v>56000</v>
      </c>
    </row>
    <row r="3066" spans="1:12" x14ac:dyDescent="0.35">
      <c r="A3066" t="s">
        <v>103</v>
      </c>
      <c r="B3066">
        <v>73051900</v>
      </c>
      <c r="C3066" t="str">
        <f>VLOOKUP(B3066,[1]Sheet1!A$1:C$84,3,FALSE)</f>
        <v>Large welded tubes</v>
      </c>
      <c r="D3066" t="s">
        <v>80</v>
      </c>
      <c r="E3066" t="s">
        <v>206</v>
      </c>
      <c r="F3066" t="s">
        <v>68</v>
      </c>
      <c r="G3066" t="s">
        <v>92</v>
      </c>
      <c r="H3066" t="s">
        <v>205</v>
      </c>
      <c r="I3066">
        <v>640163</v>
      </c>
      <c r="J3066">
        <v>23000</v>
      </c>
      <c r="K3066">
        <f t="shared" si="94"/>
        <v>23</v>
      </c>
      <c r="L3066">
        <f t="shared" si="95"/>
        <v>27833.17391304348</v>
      </c>
    </row>
    <row r="3067" spans="1:12" x14ac:dyDescent="0.35">
      <c r="A3067" t="s">
        <v>103</v>
      </c>
      <c r="B3067">
        <v>73051900</v>
      </c>
      <c r="C3067" t="str">
        <f>VLOOKUP(B3067,[1]Sheet1!A$1:C$84,3,FALSE)</f>
        <v>Large welded tubes</v>
      </c>
      <c r="D3067" t="s">
        <v>97</v>
      </c>
      <c r="E3067" t="s">
        <v>96</v>
      </c>
      <c r="F3067" t="s">
        <v>68</v>
      </c>
      <c r="G3067" t="s">
        <v>85</v>
      </c>
      <c r="H3067" t="s">
        <v>205</v>
      </c>
      <c r="I3067">
        <v>667</v>
      </c>
      <c r="J3067">
        <v>1131</v>
      </c>
      <c r="K3067">
        <f t="shared" si="94"/>
        <v>1.131</v>
      </c>
      <c r="L3067">
        <f t="shared" si="95"/>
        <v>589.74358974358972</v>
      </c>
    </row>
    <row r="3068" spans="1:12" x14ac:dyDescent="0.35">
      <c r="A3068" t="s">
        <v>103</v>
      </c>
      <c r="B3068">
        <v>73051900</v>
      </c>
      <c r="C3068" t="str">
        <f>VLOOKUP(B3068,[1]Sheet1!A$1:C$84,3,FALSE)</f>
        <v>Large welded tubes</v>
      </c>
      <c r="D3068" t="s">
        <v>97</v>
      </c>
      <c r="E3068" t="s">
        <v>96</v>
      </c>
      <c r="F3068" t="s">
        <v>68</v>
      </c>
      <c r="G3068" t="s">
        <v>67</v>
      </c>
      <c r="H3068" t="s">
        <v>205</v>
      </c>
      <c r="I3068">
        <v>523</v>
      </c>
      <c r="J3068">
        <v>15</v>
      </c>
      <c r="K3068">
        <f t="shared" si="94"/>
        <v>1.4999999999999999E-2</v>
      </c>
      <c r="L3068">
        <f t="shared" si="95"/>
        <v>34866.666666666672</v>
      </c>
    </row>
    <row r="3069" spans="1:12" x14ac:dyDescent="0.35">
      <c r="A3069" t="s">
        <v>102</v>
      </c>
      <c r="B3069">
        <v>73052000</v>
      </c>
      <c r="C3069" t="str">
        <f>VLOOKUP(B3069,[1]Sheet1!A$1:C$84,3,FALSE)</f>
        <v>Large welded tubes</v>
      </c>
      <c r="D3069" t="s">
        <v>67</v>
      </c>
      <c r="E3069" t="s">
        <v>94</v>
      </c>
      <c r="F3069" t="s">
        <v>68</v>
      </c>
      <c r="G3069" t="s">
        <v>67</v>
      </c>
      <c r="H3069" t="s">
        <v>205</v>
      </c>
      <c r="I3069">
        <v>484067</v>
      </c>
      <c r="J3069">
        <v>199344</v>
      </c>
      <c r="K3069">
        <f t="shared" si="94"/>
        <v>199.34399999999999</v>
      </c>
      <c r="L3069">
        <f t="shared" si="95"/>
        <v>2428.2998234208203</v>
      </c>
    </row>
    <row r="3070" spans="1:12" x14ac:dyDescent="0.35">
      <c r="A3070" t="s">
        <v>102</v>
      </c>
      <c r="B3070">
        <v>73052000</v>
      </c>
      <c r="C3070" t="str">
        <f>VLOOKUP(B3070,[1]Sheet1!A$1:C$84,3,FALSE)</f>
        <v>Large welded tubes</v>
      </c>
      <c r="D3070" t="s">
        <v>72</v>
      </c>
      <c r="E3070" t="s">
        <v>93</v>
      </c>
      <c r="F3070" t="s">
        <v>68</v>
      </c>
      <c r="G3070" t="s">
        <v>85</v>
      </c>
      <c r="H3070" t="s">
        <v>205</v>
      </c>
      <c r="I3070">
        <v>39150</v>
      </c>
      <c r="J3070">
        <v>94011</v>
      </c>
      <c r="K3070">
        <f t="shared" si="94"/>
        <v>94.010999999999996</v>
      </c>
      <c r="L3070">
        <f t="shared" si="95"/>
        <v>416.44062928806204</v>
      </c>
    </row>
    <row r="3071" spans="1:12" x14ac:dyDescent="0.35">
      <c r="A3071" t="s">
        <v>102</v>
      </c>
      <c r="B3071">
        <v>73052000</v>
      </c>
      <c r="C3071" t="str">
        <f>VLOOKUP(B3071,[1]Sheet1!A$1:C$84,3,FALSE)</f>
        <v>Large welded tubes</v>
      </c>
      <c r="D3071" t="s">
        <v>72</v>
      </c>
      <c r="E3071" t="s">
        <v>93</v>
      </c>
      <c r="F3071" t="s">
        <v>68</v>
      </c>
      <c r="G3071" t="s">
        <v>67</v>
      </c>
      <c r="H3071" t="s">
        <v>205</v>
      </c>
      <c r="I3071">
        <v>416173</v>
      </c>
      <c r="J3071">
        <v>105000</v>
      </c>
      <c r="K3071">
        <f t="shared" si="94"/>
        <v>105</v>
      </c>
      <c r="L3071">
        <f t="shared" si="95"/>
        <v>3963.5523809523811</v>
      </c>
    </row>
    <row r="3072" spans="1:12" x14ac:dyDescent="0.35">
      <c r="A3072" t="s">
        <v>102</v>
      </c>
      <c r="B3072">
        <v>73052000</v>
      </c>
      <c r="C3072" t="str">
        <f>VLOOKUP(B3072,[1]Sheet1!A$1:C$84,3,FALSE)</f>
        <v>Large welded tubes</v>
      </c>
      <c r="D3072" t="s">
        <v>72</v>
      </c>
      <c r="E3072" t="s">
        <v>93</v>
      </c>
      <c r="F3072" t="s">
        <v>68</v>
      </c>
      <c r="G3072" t="s">
        <v>92</v>
      </c>
      <c r="H3072" t="s">
        <v>205</v>
      </c>
      <c r="I3072">
        <v>495066</v>
      </c>
      <c r="J3072">
        <v>100484</v>
      </c>
      <c r="K3072">
        <f t="shared" si="94"/>
        <v>100.48399999999999</v>
      </c>
      <c r="L3072">
        <f t="shared" si="95"/>
        <v>4926.8142191791731</v>
      </c>
    </row>
    <row r="3073" spans="1:12" x14ac:dyDescent="0.35">
      <c r="A3073" t="s">
        <v>98</v>
      </c>
      <c r="B3073">
        <v>73053100</v>
      </c>
      <c r="C3073" t="str">
        <f>VLOOKUP(B3073,[1]Sheet1!A$1:C$84,3,FALSE)</f>
        <v>Large welded tubes</v>
      </c>
      <c r="D3073" t="s">
        <v>67</v>
      </c>
      <c r="E3073" t="s">
        <v>94</v>
      </c>
      <c r="F3073" t="s">
        <v>68</v>
      </c>
      <c r="G3073" t="s">
        <v>85</v>
      </c>
      <c r="H3073" t="s">
        <v>205</v>
      </c>
      <c r="I3073">
        <v>8942</v>
      </c>
      <c r="J3073">
        <v>5285</v>
      </c>
      <c r="K3073">
        <f t="shared" si="94"/>
        <v>5.2850000000000001</v>
      </c>
      <c r="L3073">
        <f t="shared" si="95"/>
        <v>1691.9583727530746</v>
      </c>
    </row>
    <row r="3074" spans="1:12" x14ac:dyDescent="0.35">
      <c r="A3074" t="s">
        <v>98</v>
      </c>
      <c r="B3074">
        <v>73053100</v>
      </c>
      <c r="C3074" t="str">
        <f>VLOOKUP(B3074,[1]Sheet1!A$1:C$84,3,FALSE)</f>
        <v>Large welded tubes</v>
      </c>
      <c r="D3074" t="s">
        <v>67</v>
      </c>
      <c r="E3074" t="s">
        <v>94</v>
      </c>
      <c r="F3074" t="s">
        <v>68</v>
      </c>
      <c r="G3074" t="s">
        <v>67</v>
      </c>
      <c r="H3074" t="s">
        <v>205</v>
      </c>
      <c r="I3074">
        <v>17153</v>
      </c>
      <c r="J3074">
        <v>12580</v>
      </c>
      <c r="K3074">
        <f t="shared" ref="K3074:K3137" si="96">J3074/1000</f>
        <v>12.58</v>
      </c>
      <c r="L3074">
        <f t="shared" ref="L3074:L3137" si="97">I3074/K3074</f>
        <v>1363.5135135135135</v>
      </c>
    </row>
    <row r="3075" spans="1:12" x14ac:dyDescent="0.35">
      <c r="A3075" t="s">
        <v>98</v>
      </c>
      <c r="B3075">
        <v>73053100</v>
      </c>
      <c r="C3075" t="str">
        <f>VLOOKUP(B3075,[1]Sheet1!A$1:C$84,3,FALSE)</f>
        <v>Large welded tubes</v>
      </c>
      <c r="D3075" t="s">
        <v>72</v>
      </c>
      <c r="E3075" t="s">
        <v>93</v>
      </c>
      <c r="F3075" t="s">
        <v>68</v>
      </c>
      <c r="G3075" t="s">
        <v>85</v>
      </c>
      <c r="H3075" t="s">
        <v>205</v>
      </c>
      <c r="I3075">
        <v>317944</v>
      </c>
      <c r="J3075">
        <v>187905</v>
      </c>
      <c r="K3075">
        <f t="shared" si="96"/>
        <v>187.905</v>
      </c>
      <c r="L3075">
        <f t="shared" si="97"/>
        <v>1692.0465128655437</v>
      </c>
    </row>
    <row r="3076" spans="1:12" x14ac:dyDescent="0.35">
      <c r="A3076" t="s">
        <v>98</v>
      </c>
      <c r="B3076">
        <v>73053100</v>
      </c>
      <c r="C3076" t="str">
        <f>VLOOKUP(B3076,[1]Sheet1!A$1:C$84,3,FALSE)</f>
        <v>Large welded tubes</v>
      </c>
      <c r="D3076" t="s">
        <v>72</v>
      </c>
      <c r="E3076" t="s">
        <v>93</v>
      </c>
      <c r="F3076" t="s">
        <v>68</v>
      </c>
      <c r="G3076" t="s">
        <v>67</v>
      </c>
      <c r="H3076" t="s">
        <v>205</v>
      </c>
      <c r="I3076">
        <v>483692</v>
      </c>
      <c r="J3076">
        <v>979004</v>
      </c>
      <c r="K3076">
        <f t="shared" si="96"/>
        <v>979.00400000000002</v>
      </c>
      <c r="L3076">
        <f t="shared" si="97"/>
        <v>494.06539707702927</v>
      </c>
    </row>
    <row r="3077" spans="1:12" x14ac:dyDescent="0.35">
      <c r="A3077" t="s">
        <v>98</v>
      </c>
      <c r="B3077">
        <v>73053100</v>
      </c>
      <c r="C3077" t="str">
        <f>VLOOKUP(B3077,[1]Sheet1!A$1:C$84,3,FALSE)</f>
        <v>Large welded tubes</v>
      </c>
      <c r="D3077" t="s">
        <v>92</v>
      </c>
      <c r="E3077" t="s">
        <v>91</v>
      </c>
      <c r="F3077" t="s">
        <v>68</v>
      </c>
      <c r="G3077" t="s">
        <v>85</v>
      </c>
      <c r="H3077" t="s">
        <v>205</v>
      </c>
      <c r="I3077">
        <v>539334</v>
      </c>
      <c r="J3077">
        <v>318747</v>
      </c>
      <c r="K3077">
        <f t="shared" si="96"/>
        <v>318.74700000000001</v>
      </c>
      <c r="L3077">
        <f t="shared" si="97"/>
        <v>1692.0441604156274</v>
      </c>
    </row>
    <row r="3078" spans="1:12" x14ac:dyDescent="0.35">
      <c r="A3078" t="s">
        <v>98</v>
      </c>
      <c r="B3078">
        <v>73053100</v>
      </c>
      <c r="C3078" t="str">
        <f>VLOOKUP(B3078,[1]Sheet1!A$1:C$84,3,FALSE)</f>
        <v>Large welded tubes</v>
      </c>
      <c r="D3078" t="s">
        <v>92</v>
      </c>
      <c r="E3078" t="s">
        <v>91</v>
      </c>
      <c r="F3078" t="s">
        <v>68</v>
      </c>
      <c r="G3078" t="s">
        <v>67</v>
      </c>
      <c r="H3078" t="s">
        <v>205</v>
      </c>
      <c r="I3078">
        <v>6321445</v>
      </c>
      <c r="J3078">
        <v>7126177</v>
      </c>
      <c r="K3078">
        <f t="shared" si="96"/>
        <v>7126.1769999999997</v>
      </c>
      <c r="L3078">
        <f t="shared" si="97"/>
        <v>887.07381250844605</v>
      </c>
    </row>
    <row r="3079" spans="1:12" x14ac:dyDescent="0.35">
      <c r="A3079" t="s">
        <v>98</v>
      </c>
      <c r="B3079">
        <v>73053100</v>
      </c>
      <c r="C3079" t="str">
        <f>VLOOKUP(B3079,[1]Sheet1!A$1:C$84,3,FALSE)</f>
        <v>Large welded tubes</v>
      </c>
      <c r="D3079" t="s">
        <v>89</v>
      </c>
      <c r="E3079" t="s">
        <v>88</v>
      </c>
      <c r="F3079" t="s">
        <v>68</v>
      </c>
      <c r="G3079" t="s">
        <v>85</v>
      </c>
      <c r="H3079" t="s">
        <v>205</v>
      </c>
      <c r="I3079">
        <v>5862</v>
      </c>
      <c r="J3079">
        <v>3464</v>
      </c>
      <c r="K3079">
        <f t="shared" si="96"/>
        <v>3.464</v>
      </c>
      <c r="L3079">
        <f t="shared" si="97"/>
        <v>1692.2632794457274</v>
      </c>
    </row>
    <row r="3080" spans="1:12" x14ac:dyDescent="0.35">
      <c r="A3080" t="s">
        <v>98</v>
      </c>
      <c r="B3080">
        <v>73053100</v>
      </c>
      <c r="C3080" t="str">
        <f>VLOOKUP(B3080,[1]Sheet1!A$1:C$84,3,FALSE)</f>
        <v>Large welded tubes</v>
      </c>
      <c r="D3080" t="s">
        <v>89</v>
      </c>
      <c r="E3080" t="s">
        <v>88</v>
      </c>
      <c r="F3080" t="s">
        <v>68</v>
      </c>
      <c r="G3080" t="s">
        <v>67</v>
      </c>
      <c r="H3080" t="s">
        <v>205</v>
      </c>
      <c r="I3080">
        <v>780714</v>
      </c>
      <c r="J3080">
        <v>1065095</v>
      </c>
      <c r="K3080">
        <f t="shared" si="96"/>
        <v>1065.095</v>
      </c>
      <c r="L3080">
        <f t="shared" si="97"/>
        <v>732.99940380904991</v>
      </c>
    </row>
    <row r="3081" spans="1:12" x14ac:dyDescent="0.35">
      <c r="A3081" t="s">
        <v>98</v>
      </c>
      <c r="B3081">
        <v>73053100</v>
      </c>
      <c r="C3081" t="str">
        <f>VLOOKUP(B3081,[1]Sheet1!A$1:C$84,3,FALSE)</f>
        <v>Large welded tubes</v>
      </c>
      <c r="D3081" t="s">
        <v>80</v>
      </c>
      <c r="E3081" t="s">
        <v>79</v>
      </c>
      <c r="F3081" t="s">
        <v>68</v>
      </c>
      <c r="G3081" t="s">
        <v>85</v>
      </c>
      <c r="H3081" t="s">
        <v>205</v>
      </c>
      <c r="I3081">
        <v>30271</v>
      </c>
      <c r="J3081">
        <v>17890</v>
      </c>
      <c r="K3081">
        <f t="shared" si="96"/>
        <v>17.89</v>
      </c>
      <c r="L3081">
        <f t="shared" si="97"/>
        <v>1692.0626048071547</v>
      </c>
    </row>
    <row r="3082" spans="1:12" x14ac:dyDescent="0.35">
      <c r="A3082" t="s">
        <v>98</v>
      </c>
      <c r="B3082">
        <v>73053100</v>
      </c>
      <c r="C3082" t="str">
        <f>VLOOKUP(B3082,[1]Sheet1!A$1:C$84,3,FALSE)</f>
        <v>Large welded tubes</v>
      </c>
      <c r="D3082" t="s">
        <v>80</v>
      </c>
      <c r="E3082" t="s">
        <v>79</v>
      </c>
      <c r="F3082" t="s">
        <v>68</v>
      </c>
      <c r="G3082" t="s">
        <v>67</v>
      </c>
      <c r="H3082" t="s">
        <v>205</v>
      </c>
      <c r="I3082">
        <v>8010</v>
      </c>
      <c r="J3082">
        <v>7851</v>
      </c>
      <c r="K3082">
        <f t="shared" si="96"/>
        <v>7.851</v>
      </c>
      <c r="L3082">
        <f t="shared" si="97"/>
        <v>1020.2521971723347</v>
      </c>
    </row>
    <row r="3083" spans="1:12" x14ac:dyDescent="0.35">
      <c r="A3083" t="s">
        <v>98</v>
      </c>
      <c r="B3083">
        <v>73053100</v>
      </c>
      <c r="C3083" t="str">
        <f>VLOOKUP(B3083,[1]Sheet1!A$1:C$84,3,FALSE)</f>
        <v>Large welded tubes</v>
      </c>
      <c r="D3083" t="s">
        <v>78</v>
      </c>
      <c r="E3083" t="s">
        <v>77</v>
      </c>
      <c r="F3083" t="s">
        <v>68</v>
      </c>
      <c r="G3083" t="s">
        <v>85</v>
      </c>
      <c r="H3083" t="s">
        <v>205</v>
      </c>
      <c r="I3083">
        <v>1578</v>
      </c>
      <c r="J3083">
        <v>932</v>
      </c>
      <c r="K3083">
        <f t="shared" si="96"/>
        <v>0.93200000000000005</v>
      </c>
      <c r="L3083">
        <f t="shared" si="97"/>
        <v>1693.1330472103004</v>
      </c>
    </row>
    <row r="3084" spans="1:12" x14ac:dyDescent="0.35">
      <c r="A3084" t="s">
        <v>98</v>
      </c>
      <c r="B3084">
        <v>73053100</v>
      </c>
      <c r="C3084" t="str">
        <f>VLOOKUP(B3084,[1]Sheet1!A$1:C$84,3,FALSE)</f>
        <v>Large welded tubes</v>
      </c>
      <c r="D3084" t="s">
        <v>78</v>
      </c>
      <c r="E3084" t="s">
        <v>77</v>
      </c>
      <c r="F3084" t="s">
        <v>68</v>
      </c>
      <c r="G3084" t="s">
        <v>67</v>
      </c>
      <c r="H3084" t="s">
        <v>205</v>
      </c>
      <c r="I3084">
        <v>400</v>
      </c>
      <c r="J3084">
        <v>58</v>
      </c>
      <c r="K3084">
        <f t="shared" si="96"/>
        <v>5.8000000000000003E-2</v>
      </c>
      <c r="L3084">
        <f t="shared" si="97"/>
        <v>6896.5517241379303</v>
      </c>
    </row>
    <row r="3085" spans="1:12" x14ac:dyDescent="0.35">
      <c r="A3085" t="s">
        <v>95</v>
      </c>
      <c r="B3085">
        <v>73053900</v>
      </c>
      <c r="C3085" t="str">
        <f>VLOOKUP(B3085,[1]Sheet1!A$1:C$84,3,FALSE)</f>
        <v>Large welded tubes</v>
      </c>
      <c r="D3085" t="s">
        <v>67</v>
      </c>
      <c r="E3085" t="s">
        <v>94</v>
      </c>
      <c r="F3085" t="s">
        <v>68</v>
      </c>
      <c r="G3085" t="s">
        <v>85</v>
      </c>
      <c r="H3085" t="s">
        <v>205</v>
      </c>
      <c r="I3085">
        <v>22897</v>
      </c>
      <c r="J3085">
        <v>34728</v>
      </c>
      <c r="K3085">
        <f t="shared" si="96"/>
        <v>34.728000000000002</v>
      </c>
      <c r="L3085">
        <f t="shared" si="97"/>
        <v>659.32388850495272</v>
      </c>
    </row>
    <row r="3086" spans="1:12" x14ac:dyDescent="0.35">
      <c r="A3086" t="s">
        <v>95</v>
      </c>
      <c r="B3086">
        <v>73053900</v>
      </c>
      <c r="C3086" t="str">
        <f>VLOOKUP(B3086,[1]Sheet1!A$1:C$84,3,FALSE)</f>
        <v>Large welded tubes</v>
      </c>
      <c r="D3086" t="s">
        <v>67</v>
      </c>
      <c r="E3086" t="s">
        <v>94</v>
      </c>
      <c r="F3086" t="s">
        <v>68</v>
      </c>
      <c r="G3086" t="s">
        <v>67</v>
      </c>
      <c r="H3086" t="s">
        <v>205</v>
      </c>
      <c r="I3086">
        <v>8462</v>
      </c>
      <c r="J3086">
        <v>454</v>
      </c>
      <c r="K3086">
        <f t="shared" si="96"/>
        <v>0.45400000000000001</v>
      </c>
      <c r="L3086">
        <f t="shared" si="97"/>
        <v>18638.766519823788</v>
      </c>
    </row>
    <row r="3087" spans="1:12" x14ac:dyDescent="0.35">
      <c r="A3087" t="s">
        <v>95</v>
      </c>
      <c r="B3087">
        <v>73053900</v>
      </c>
      <c r="C3087" t="str">
        <f>VLOOKUP(B3087,[1]Sheet1!A$1:C$84,3,FALSE)</f>
        <v>Large welded tubes</v>
      </c>
      <c r="D3087" t="s">
        <v>72</v>
      </c>
      <c r="E3087" t="s">
        <v>93</v>
      </c>
      <c r="F3087" t="s">
        <v>68</v>
      </c>
      <c r="G3087" t="s">
        <v>85</v>
      </c>
      <c r="H3087" t="s">
        <v>205</v>
      </c>
      <c r="I3087">
        <v>4341966</v>
      </c>
      <c r="J3087">
        <v>6585671</v>
      </c>
      <c r="K3087">
        <f t="shared" si="96"/>
        <v>6585.6710000000003</v>
      </c>
      <c r="L3087">
        <f t="shared" si="97"/>
        <v>659.3050275362981</v>
      </c>
    </row>
    <row r="3088" spans="1:12" x14ac:dyDescent="0.35">
      <c r="A3088" t="s">
        <v>95</v>
      </c>
      <c r="B3088">
        <v>73053900</v>
      </c>
      <c r="C3088" t="str">
        <f>VLOOKUP(B3088,[1]Sheet1!A$1:C$84,3,FALSE)</f>
        <v>Large welded tubes</v>
      </c>
      <c r="D3088" t="s">
        <v>72</v>
      </c>
      <c r="E3088" t="s">
        <v>93</v>
      </c>
      <c r="F3088" t="s">
        <v>68</v>
      </c>
      <c r="G3088" t="s">
        <v>67</v>
      </c>
      <c r="H3088" t="s">
        <v>205</v>
      </c>
      <c r="I3088">
        <v>13966493</v>
      </c>
      <c r="J3088">
        <v>23963393</v>
      </c>
      <c r="K3088">
        <f t="shared" si="96"/>
        <v>23963.393</v>
      </c>
      <c r="L3088">
        <f t="shared" si="97"/>
        <v>582.82618826140356</v>
      </c>
    </row>
    <row r="3089" spans="1:12" x14ac:dyDescent="0.35">
      <c r="A3089" t="s">
        <v>95</v>
      </c>
      <c r="B3089">
        <v>73053900</v>
      </c>
      <c r="C3089" t="str">
        <f>VLOOKUP(B3089,[1]Sheet1!A$1:C$84,3,FALSE)</f>
        <v>Large welded tubes</v>
      </c>
      <c r="D3089" t="s">
        <v>72</v>
      </c>
      <c r="E3089" t="s">
        <v>93</v>
      </c>
      <c r="F3089" t="s">
        <v>68</v>
      </c>
      <c r="G3089" t="s">
        <v>84</v>
      </c>
      <c r="H3089" t="s">
        <v>205</v>
      </c>
      <c r="I3089">
        <v>28798</v>
      </c>
      <c r="J3089">
        <v>97014</v>
      </c>
      <c r="K3089">
        <f t="shared" si="96"/>
        <v>97.013999999999996</v>
      </c>
      <c r="L3089">
        <f t="shared" si="97"/>
        <v>296.84375450965842</v>
      </c>
    </row>
    <row r="3090" spans="1:12" x14ac:dyDescent="0.35">
      <c r="A3090" t="s">
        <v>95</v>
      </c>
      <c r="B3090">
        <v>73053900</v>
      </c>
      <c r="C3090" t="str">
        <f>VLOOKUP(B3090,[1]Sheet1!A$1:C$84,3,FALSE)</f>
        <v>Large welded tubes</v>
      </c>
      <c r="D3090" t="s">
        <v>92</v>
      </c>
      <c r="E3090" t="s">
        <v>91</v>
      </c>
      <c r="F3090" t="s">
        <v>68</v>
      </c>
      <c r="G3090" t="s">
        <v>67</v>
      </c>
      <c r="H3090" t="s">
        <v>205</v>
      </c>
      <c r="I3090">
        <v>21473</v>
      </c>
      <c r="J3090">
        <v>40348</v>
      </c>
      <c r="K3090">
        <f t="shared" si="96"/>
        <v>40.347999999999999</v>
      </c>
      <c r="L3090">
        <f t="shared" si="97"/>
        <v>532.19490433230897</v>
      </c>
    </row>
    <row r="3091" spans="1:12" x14ac:dyDescent="0.35">
      <c r="A3091" t="s">
        <v>95</v>
      </c>
      <c r="B3091">
        <v>73053900</v>
      </c>
      <c r="C3091" t="str">
        <f>VLOOKUP(B3091,[1]Sheet1!A$1:C$84,3,FALSE)</f>
        <v>Large welded tubes</v>
      </c>
      <c r="D3091" t="s">
        <v>135</v>
      </c>
      <c r="E3091" t="s">
        <v>134</v>
      </c>
      <c r="F3091" t="s">
        <v>68</v>
      </c>
      <c r="G3091" t="s">
        <v>84</v>
      </c>
      <c r="H3091" t="s">
        <v>205</v>
      </c>
      <c r="I3091">
        <v>986339</v>
      </c>
      <c r="J3091">
        <v>1177664</v>
      </c>
      <c r="K3091">
        <f t="shared" si="96"/>
        <v>1177.664</v>
      </c>
      <c r="L3091">
        <f t="shared" si="97"/>
        <v>837.53855089397314</v>
      </c>
    </row>
    <row r="3092" spans="1:12" x14ac:dyDescent="0.35">
      <c r="A3092" t="s">
        <v>95</v>
      </c>
      <c r="B3092">
        <v>73053900</v>
      </c>
      <c r="C3092" t="str">
        <f>VLOOKUP(B3092,[1]Sheet1!A$1:C$84,3,FALSE)</f>
        <v>Large welded tubes</v>
      </c>
      <c r="D3092" t="s">
        <v>76</v>
      </c>
      <c r="E3092" t="s">
        <v>75</v>
      </c>
      <c r="F3092" t="s">
        <v>68</v>
      </c>
      <c r="G3092" t="s">
        <v>67</v>
      </c>
      <c r="H3092" t="s">
        <v>205</v>
      </c>
      <c r="I3092">
        <v>59335</v>
      </c>
      <c r="J3092">
        <v>116301</v>
      </c>
      <c r="K3092">
        <f t="shared" si="96"/>
        <v>116.301</v>
      </c>
      <c r="L3092">
        <f t="shared" si="97"/>
        <v>510.18477915065216</v>
      </c>
    </row>
    <row r="3093" spans="1:12" x14ac:dyDescent="0.35">
      <c r="A3093" t="s">
        <v>95</v>
      </c>
      <c r="B3093">
        <v>73053900</v>
      </c>
      <c r="C3093" t="str">
        <f>VLOOKUP(B3093,[1]Sheet1!A$1:C$84,3,FALSE)</f>
        <v>Large welded tubes</v>
      </c>
      <c r="D3093" t="s">
        <v>116</v>
      </c>
      <c r="E3093" t="s">
        <v>115</v>
      </c>
      <c r="F3093" t="s">
        <v>68</v>
      </c>
      <c r="G3093" t="s">
        <v>67</v>
      </c>
      <c r="H3093" t="s">
        <v>205</v>
      </c>
      <c r="I3093">
        <v>23776</v>
      </c>
      <c r="J3093">
        <v>41503</v>
      </c>
      <c r="K3093">
        <f t="shared" si="96"/>
        <v>41.503</v>
      </c>
      <c r="L3093">
        <f t="shared" si="97"/>
        <v>572.87425005421289</v>
      </c>
    </row>
    <row r="3094" spans="1:12" x14ac:dyDescent="0.35">
      <c r="A3094" t="s">
        <v>71</v>
      </c>
      <c r="B3094">
        <v>73059000</v>
      </c>
      <c r="C3094" t="str">
        <f>VLOOKUP(B3094,[1]Sheet1!A$1:C$84,3,FALSE)</f>
        <v>Large welded tubes</v>
      </c>
      <c r="D3094" t="s">
        <v>67</v>
      </c>
      <c r="E3094" t="s">
        <v>94</v>
      </c>
      <c r="F3094" t="s">
        <v>68</v>
      </c>
      <c r="G3094" t="s">
        <v>85</v>
      </c>
      <c r="H3094" t="s">
        <v>205</v>
      </c>
      <c r="I3094">
        <v>8928</v>
      </c>
      <c r="J3094">
        <v>3382</v>
      </c>
      <c r="K3094">
        <f t="shared" si="96"/>
        <v>3.3820000000000001</v>
      </c>
      <c r="L3094">
        <f t="shared" si="97"/>
        <v>2639.8580721466587</v>
      </c>
    </row>
    <row r="3095" spans="1:12" x14ac:dyDescent="0.35">
      <c r="A3095" t="s">
        <v>71</v>
      </c>
      <c r="B3095">
        <v>73059000</v>
      </c>
      <c r="C3095" t="str">
        <f>VLOOKUP(B3095,[1]Sheet1!A$1:C$84,3,FALSE)</f>
        <v>Large welded tubes</v>
      </c>
      <c r="D3095" t="s">
        <v>67</v>
      </c>
      <c r="E3095" t="s">
        <v>94</v>
      </c>
      <c r="F3095" t="s">
        <v>68</v>
      </c>
      <c r="G3095" t="s">
        <v>67</v>
      </c>
      <c r="H3095" t="s">
        <v>205</v>
      </c>
      <c r="I3095">
        <v>13039</v>
      </c>
      <c r="J3095">
        <v>662</v>
      </c>
      <c r="K3095">
        <f t="shared" si="96"/>
        <v>0.66200000000000003</v>
      </c>
      <c r="L3095">
        <f t="shared" si="97"/>
        <v>19696.374622356496</v>
      </c>
    </row>
    <row r="3096" spans="1:12" x14ac:dyDescent="0.35">
      <c r="A3096" t="s">
        <v>71</v>
      </c>
      <c r="B3096">
        <v>73059000</v>
      </c>
      <c r="C3096" t="str">
        <f>VLOOKUP(B3096,[1]Sheet1!A$1:C$84,3,FALSE)</f>
        <v>Large welded tubes</v>
      </c>
      <c r="D3096" t="s">
        <v>72</v>
      </c>
      <c r="E3096" t="s">
        <v>93</v>
      </c>
      <c r="F3096" t="s">
        <v>68</v>
      </c>
      <c r="G3096" t="s">
        <v>85</v>
      </c>
      <c r="H3096" t="s">
        <v>205</v>
      </c>
      <c r="I3096">
        <v>624</v>
      </c>
      <c r="J3096">
        <v>236</v>
      </c>
      <c r="K3096">
        <f t="shared" si="96"/>
        <v>0.23599999999999999</v>
      </c>
      <c r="L3096">
        <f t="shared" si="97"/>
        <v>2644.0677966101698</v>
      </c>
    </row>
    <row r="3097" spans="1:12" x14ac:dyDescent="0.35">
      <c r="A3097" t="s">
        <v>71</v>
      </c>
      <c r="B3097">
        <v>73059000</v>
      </c>
      <c r="C3097" t="str">
        <f>VLOOKUP(B3097,[1]Sheet1!A$1:C$84,3,FALSE)</f>
        <v>Large welded tubes</v>
      </c>
      <c r="D3097" t="s">
        <v>72</v>
      </c>
      <c r="E3097" t="s">
        <v>93</v>
      </c>
      <c r="F3097" t="s">
        <v>68</v>
      </c>
      <c r="G3097" t="s">
        <v>67</v>
      </c>
      <c r="H3097" t="s">
        <v>205</v>
      </c>
      <c r="I3097">
        <v>176</v>
      </c>
      <c r="J3097">
        <v>2</v>
      </c>
      <c r="K3097">
        <f t="shared" si="96"/>
        <v>2E-3</v>
      </c>
      <c r="L3097">
        <f t="shared" si="97"/>
        <v>88000</v>
      </c>
    </row>
    <row r="3098" spans="1:12" x14ac:dyDescent="0.35">
      <c r="A3098" t="s">
        <v>71</v>
      </c>
      <c r="B3098">
        <v>73059000</v>
      </c>
      <c r="C3098" t="str">
        <f>VLOOKUP(B3098,[1]Sheet1!A$1:C$84,3,FALSE)</f>
        <v>Large welded tubes</v>
      </c>
      <c r="D3098" t="s">
        <v>89</v>
      </c>
      <c r="E3098" t="s">
        <v>88</v>
      </c>
      <c r="F3098" t="s">
        <v>68</v>
      </c>
      <c r="G3098" t="s">
        <v>85</v>
      </c>
      <c r="H3098" t="s">
        <v>205</v>
      </c>
      <c r="I3098">
        <v>131</v>
      </c>
      <c r="J3098">
        <v>50</v>
      </c>
      <c r="K3098">
        <f t="shared" si="96"/>
        <v>0.05</v>
      </c>
      <c r="L3098">
        <f t="shared" si="97"/>
        <v>2620</v>
      </c>
    </row>
    <row r="3099" spans="1:12" x14ac:dyDescent="0.35">
      <c r="A3099" t="s">
        <v>71</v>
      </c>
      <c r="B3099">
        <v>73059000</v>
      </c>
      <c r="C3099" t="str">
        <f>VLOOKUP(B3099,[1]Sheet1!A$1:C$84,3,FALSE)</f>
        <v>Large welded tubes</v>
      </c>
      <c r="D3099" t="s">
        <v>89</v>
      </c>
      <c r="E3099" t="s">
        <v>88</v>
      </c>
      <c r="F3099" t="s">
        <v>68</v>
      </c>
      <c r="G3099" t="s">
        <v>67</v>
      </c>
      <c r="H3099" t="s">
        <v>205</v>
      </c>
      <c r="I3099">
        <v>5099</v>
      </c>
      <c r="J3099">
        <v>385</v>
      </c>
      <c r="K3099">
        <f t="shared" si="96"/>
        <v>0.38500000000000001</v>
      </c>
      <c r="L3099">
        <f t="shared" si="97"/>
        <v>13244.155844155845</v>
      </c>
    </row>
    <row r="3100" spans="1:12" x14ac:dyDescent="0.35">
      <c r="A3100" t="s">
        <v>71</v>
      </c>
      <c r="B3100">
        <v>73059000</v>
      </c>
      <c r="C3100" t="str">
        <f>VLOOKUP(B3100,[1]Sheet1!A$1:C$84,3,FALSE)</f>
        <v>Large welded tubes</v>
      </c>
      <c r="D3100" t="s">
        <v>89</v>
      </c>
      <c r="E3100" t="s">
        <v>88</v>
      </c>
      <c r="F3100" t="s">
        <v>68</v>
      </c>
      <c r="G3100" t="s">
        <v>72</v>
      </c>
      <c r="H3100" t="s">
        <v>205</v>
      </c>
      <c r="I3100">
        <v>9962</v>
      </c>
      <c r="J3100">
        <v>21</v>
      </c>
      <c r="K3100">
        <f t="shared" si="96"/>
        <v>2.1000000000000001E-2</v>
      </c>
      <c r="L3100">
        <f t="shared" si="97"/>
        <v>474380.95238095237</v>
      </c>
    </row>
    <row r="3101" spans="1:12" x14ac:dyDescent="0.35">
      <c r="A3101" t="s">
        <v>71</v>
      </c>
      <c r="B3101">
        <v>73059000</v>
      </c>
      <c r="C3101" t="str">
        <f>VLOOKUP(B3101,[1]Sheet1!A$1:C$84,3,FALSE)</f>
        <v>Large welded tubes</v>
      </c>
      <c r="D3101" t="s">
        <v>84</v>
      </c>
      <c r="E3101" t="s">
        <v>83</v>
      </c>
      <c r="F3101" t="s">
        <v>68</v>
      </c>
      <c r="G3101" t="s">
        <v>85</v>
      </c>
      <c r="H3101" t="s">
        <v>205</v>
      </c>
      <c r="I3101">
        <v>199</v>
      </c>
      <c r="J3101">
        <v>76</v>
      </c>
      <c r="K3101">
        <f t="shared" si="96"/>
        <v>7.5999999999999998E-2</v>
      </c>
      <c r="L3101">
        <f t="shared" si="97"/>
        <v>2618.4210526315792</v>
      </c>
    </row>
    <row r="3102" spans="1:12" x14ac:dyDescent="0.35">
      <c r="A3102" t="s">
        <v>71</v>
      </c>
      <c r="B3102">
        <v>73059000</v>
      </c>
      <c r="C3102" t="str">
        <f>VLOOKUP(B3102,[1]Sheet1!A$1:C$84,3,FALSE)</f>
        <v>Large welded tubes</v>
      </c>
      <c r="D3102" t="s">
        <v>84</v>
      </c>
      <c r="E3102" t="s">
        <v>83</v>
      </c>
      <c r="F3102" t="s">
        <v>68</v>
      </c>
      <c r="G3102" t="s">
        <v>67</v>
      </c>
      <c r="H3102" t="s">
        <v>205</v>
      </c>
      <c r="I3102">
        <v>341</v>
      </c>
      <c r="J3102">
        <v>24</v>
      </c>
      <c r="K3102">
        <f t="shared" si="96"/>
        <v>2.4E-2</v>
      </c>
      <c r="L3102">
        <f t="shared" si="97"/>
        <v>14208.333333333334</v>
      </c>
    </row>
    <row r="3103" spans="1:12" x14ac:dyDescent="0.35">
      <c r="A3103" t="s">
        <v>71</v>
      </c>
      <c r="B3103">
        <v>73059000</v>
      </c>
      <c r="C3103" t="str">
        <f>VLOOKUP(B3103,[1]Sheet1!A$1:C$84,3,FALSE)</f>
        <v>Large welded tubes</v>
      </c>
      <c r="D3103" t="s">
        <v>80</v>
      </c>
      <c r="E3103" t="s">
        <v>79</v>
      </c>
      <c r="F3103" t="s">
        <v>68</v>
      </c>
      <c r="G3103" t="s">
        <v>85</v>
      </c>
      <c r="H3103" t="s">
        <v>205</v>
      </c>
      <c r="I3103">
        <v>42665</v>
      </c>
      <c r="J3103">
        <v>16165</v>
      </c>
      <c r="K3103">
        <f t="shared" si="96"/>
        <v>16.164999999999999</v>
      </c>
      <c r="L3103">
        <f t="shared" si="97"/>
        <v>2639.344262295082</v>
      </c>
    </row>
    <row r="3104" spans="1:12" x14ac:dyDescent="0.35">
      <c r="A3104" t="s">
        <v>71</v>
      </c>
      <c r="B3104">
        <v>73059000</v>
      </c>
      <c r="C3104" t="str">
        <f>VLOOKUP(B3104,[1]Sheet1!A$1:C$84,3,FALSE)</f>
        <v>Large welded tubes</v>
      </c>
      <c r="D3104" t="s">
        <v>80</v>
      </c>
      <c r="E3104" t="s">
        <v>79</v>
      </c>
      <c r="F3104" t="s">
        <v>68</v>
      </c>
      <c r="G3104" t="s">
        <v>67</v>
      </c>
      <c r="H3104" t="s">
        <v>205</v>
      </c>
      <c r="I3104">
        <v>10910</v>
      </c>
      <c r="J3104">
        <v>12562</v>
      </c>
      <c r="K3104">
        <f t="shared" si="96"/>
        <v>12.561999999999999</v>
      </c>
      <c r="L3104">
        <f t="shared" si="97"/>
        <v>868.49227829963388</v>
      </c>
    </row>
    <row r="3105" spans="1:12" x14ac:dyDescent="0.35">
      <c r="A3105" t="s">
        <v>71</v>
      </c>
      <c r="B3105">
        <v>73059000</v>
      </c>
      <c r="C3105" t="str">
        <f>VLOOKUP(B3105,[1]Sheet1!A$1:C$84,3,FALSE)</f>
        <v>Large welded tubes</v>
      </c>
      <c r="D3105" t="s">
        <v>74</v>
      </c>
      <c r="E3105" t="s">
        <v>73</v>
      </c>
      <c r="F3105" t="s">
        <v>68</v>
      </c>
      <c r="G3105" t="s">
        <v>67</v>
      </c>
      <c r="H3105" t="s">
        <v>205</v>
      </c>
      <c r="I3105">
        <v>12110</v>
      </c>
      <c r="J3105">
        <v>5</v>
      </c>
      <c r="K3105">
        <f t="shared" si="96"/>
        <v>5.0000000000000001E-3</v>
      </c>
      <c r="L3105">
        <f t="shared" si="97"/>
        <v>2422000</v>
      </c>
    </row>
    <row r="3106" spans="1:12" x14ac:dyDescent="0.35">
      <c r="A3106" t="s">
        <v>71</v>
      </c>
      <c r="B3106">
        <v>73059000</v>
      </c>
      <c r="C3106" t="str">
        <f>VLOOKUP(B3106,[1]Sheet1!A$1:C$84,3,FALSE)</f>
        <v>Large welded tubes</v>
      </c>
      <c r="D3106" t="s">
        <v>70</v>
      </c>
      <c r="E3106" t="s">
        <v>69</v>
      </c>
      <c r="F3106" t="s">
        <v>68</v>
      </c>
      <c r="G3106" t="s">
        <v>67</v>
      </c>
      <c r="H3106" t="s">
        <v>205</v>
      </c>
      <c r="I3106">
        <v>8692</v>
      </c>
      <c r="J3106">
        <v>4025</v>
      </c>
      <c r="K3106">
        <f t="shared" si="96"/>
        <v>4.0250000000000004</v>
      </c>
      <c r="L3106">
        <f t="shared" si="97"/>
        <v>2159.5031055900618</v>
      </c>
    </row>
    <row r="3107" spans="1:12" x14ac:dyDescent="0.35">
      <c r="A3107" t="s">
        <v>71</v>
      </c>
      <c r="B3107">
        <v>73059000</v>
      </c>
      <c r="C3107" t="str">
        <f>VLOOKUP(B3107,[1]Sheet1!A$1:C$84,3,FALSE)</f>
        <v>Large welded tubes</v>
      </c>
      <c r="D3107" t="s">
        <v>107</v>
      </c>
      <c r="E3107" t="s">
        <v>106</v>
      </c>
      <c r="F3107" t="s">
        <v>68</v>
      </c>
      <c r="G3107" t="s">
        <v>67</v>
      </c>
      <c r="H3107" t="s">
        <v>205</v>
      </c>
      <c r="I3107">
        <v>1323</v>
      </c>
      <c r="J3107">
        <v>120</v>
      </c>
      <c r="K3107">
        <f t="shared" si="96"/>
        <v>0.12</v>
      </c>
      <c r="L3107">
        <f t="shared" si="97"/>
        <v>11025</v>
      </c>
    </row>
    <row r="3108" spans="1:12" x14ac:dyDescent="0.35">
      <c r="A3108" t="s">
        <v>202</v>
      </c>
      <c r="B3108">
        <v>72091899</v>
      </c>
      <c r="C3108" t="str">
        <f>VLOOKUP(B3108,[1]Sheet1!A$1:C$84,3,FALSE)</f>
        <v>Tin Mill products</v>
      </c>
      <c r="D3108" t="s">
        <v>92</v>
      </c>
      <c r="E3108" t="s">
        <v>91</v>
      </c>
      <c r="F3108" t="s">
        <v>68</v>
      </c>
      <c r="G3108" t="s">
        <v>85</v>
      </c>
      <c r="H3108" t="s">
        <v>203</v>
      </c>
      <c r="I3108">
        <v>371</v>
      </c>
      <c r="J3108">
        <v>271</v>
      </c>
      <c r="K3108">
        <f t="shared" si="96"/>
        <v>0.27100000000000002</v>
      </c>
      <c r="L3108">
        <f t="shared" si="97"/>
        <v>1369.0036900369003</v>
      </c>
    </row>
    <row r="3109" spans="1:12" x14ac:dyDescent="0.35">
      <c r="A3109" t="s">
        <v>202</v>
      </c>
      <c r="B3109">
        <v>72091899</v>
      </c>
      <c r="C3109" t="str">
        <f>VLOOKUP(B3109,[1]Sheet1!A$1:C$84,3,FALSE)</f>
        <v>Tin Mill products</v>
      </c>
      <c r="D3109" t="s">
        <v>92</v>
      </c>
      <c r="E3109" t="s">
        <v>91</v>
      </c>
      <c r="F3109" t="s">
        <v>68</v>
      </c>
      <c r="G3109" t="s">
        <v>67</v>
      </c>
      <c r="H3109" t="s">
        <v>203</v>
      </c>
      <c r="I3109">
        <v>20050</v>
      </c>
      <c r="J3109">
        <v>18986</v>
      </c>
      <c r="K3109">
        <f t="shared" si="96"/>
        <v>18.986000000000001</v>
      </c>
      <c r="L3109">
        <f t="shared" si="97"/>
        <v>1056.0412935847467</v>
      </c>
    </row>
    <row r="3110" spans="1:12" x14ac:dyDescent="0.35">
      <c r="A3110" t="s">
        <v>202</v>
      </c>
      <c r="B3110">
        <v>72091899</v>
      </c>
      <c r="C3110" t="str">
        <f>VLOOKUP(B3110,[1]Sheet1!A$1:C$84,3,FALSE)</f>
        <v>Tin Mill products</v>
      </c>
      <c r="D3110" t="s">
        <v>80</v>
      </c>
      <c r="E3110" t="s">
        <v>79</v>
      </c>
      <c r="F3110" t="s">
        <v>68</v>
      </c>
      <c r="G3110" t="s">
        <v>67</v>
      </c>
      <c r="H3110" t="s">
        <v>203</v>
      </c>
      <c r="I3110">
        <v>6137</v>
      </c>
      <c r="J3110">
        <v>7795</v>
      </c>
      <c r="K3110">
        <f t="shared" si="96"/>
        <v>7.7949999999999999</v>
      </c>
      <c r="L3110">
        <f t="shared" si="97"/>
        <v>787.29955099422705</v>
      </c>
    </row>
    <row r="3111" spans="1:12" x14ac:dyDescent="0.35">
      <c r="A3111" t="s">
        <v>200</v>
      </c>
      <c r="B3111">
        <v>72101100</v>
      </c>
      <c r="C3111" t="str">
        <f>VLOOKUP(B3111,[1]Sheet1!A$1:C$84,3,FALSE)</f>
        <v>Tin Mill products</v>
      </c>
      <c r="D3111" t="s">
        <v>72</v>
      </c>
      <c r="E3111" t="s">
        <v>93</v>
      </c>
      <c r="F3111" t="s">
        <v>68</v>
      </c>
      <c r="G3111" t="s">
        <v>85</v>
      </c>
      <c r="H3111" t="s">
        <v>203</v>
      </c>
      <c r="I3111">
        <v>1142</v>
      </c>
      <c r="J3111">
        <v>1439</v>
      </c>
      <c r="K3111">
        <f t="shared" si="96"/>
        <v>1.4390000000000001</v>
      </c>
      <c r="L3111">
        <f t="shared" si="97"/>
        <v>793.60667129951355</v>
      </c>
    </row>
    <row r="3112" spans="1:12" x14ac:dyDescent="0.35">
      <c r="A3112" t="s">
        <v>200</v>
      </c>
      <c r="B3112">
        <v>72101100</v>
      </c>
      <c r="C3112" t="str">
        <f>VLOOKUP(B3112,[1]Sheet1!A$1:C$84,3,FALSE)</f>
        <v>Tin Mill products</v>
      </c>
      <c r="D3112" t="s">
        <v>72</v>
      </c>
      <c r="E3112" t="s">
        <v>93</v>
      </c>
      <c r="F3112" t="s">
        <v>68</v>
      </c>
      <c r="G3112" t="s">
        <v>67</v>
      </c>
      <c r="H3112" t="s">
        <v>203</v>
      </c>
      <c r="I3112">
        <v>504736</v>
      </c>
      <c r="J3112">
        <v>755718</v>
      </c>
      <c r="K3112">
        <f t="shared" si="96"/>
        <v>755.71799999999996</v>
      </c>
      <c r="L3112">
        <f t="shared" si="97"/>
        <v>667.88934496730269</v>
      </c>
    </row>
    <row r="3113" spans="1:12" x14ac:dyDescent="0.35">
      <c r="A3113" t="s">
        <v>200</v>
      </c>
      <c r="B3113">
        <v>72101100</v>
      </c>
      <c r="C3113" t="str">
        <f>VLOOKUP(B3113,[1]Sheet1!A$1:C$84,3,FALSE)</f>
        <v>Tin Mill products</v>
      </c>
      <c r="D3113" t="s">
        <v>92</v>
      </c>
      <c r="E3113" t="s">
        <v>91</v>
      </c>
      <c r="F3113" t="s">
        <v>68</v>
      </c>
      <c r="G3113" t="s">
        <v>85</v>
      </c>
      <c r="H3113" t="s">
        <v>203</v>
      </c>
      <c r="I3113">
        <v>12480</v>
      </c>
      <c r="J3113">
        <v>15724</v>
      </c>
      <c r="K3113">
        <f t="shared" si="96"/>
        <v>15.724</v>
      </c>
      <c r="L3113">
        <f t="shared" si="97"/>
        <v>793.69117272958533</v>
      </c>
    </row>
    <row r="3114" spans="1:12" x14ac:dyDescent="0.35">
      <c r="A3114" t="s">
        <v>200</v>
      </c>
      <c r="B3114">
        <v>72101100</v>
      </c>
      <c r="C3114" t="str">
        <f>VLOOKUP(B3114,[1]Sheet1!A$1:C$84,3,FALSE)</f>
        <v>Tin Mill products</v>
      </c>
      <c r="D3114" t="s">
        <v>92</v>
      </c>
      <c r="E3114" t="s">
        <v>91</v>
      </c>
      <c r="F3114" t="s">
        <v>68</v>
      </c>
      <c r="G3114" t="s">
        <v>67</v>
      </c>
      <c r="H3114" t="s">
        <v>203</v>
      </c>
      <c r="I3114">
        <v>622994</v>
      </c>
      <c r="J3114">
        <v>1036378</v>
      </c>
      <c r="K3114">
        <f t="shared" si="96"/>
        <v>1036.3779999999999</v>
      </c>
      <c r="L3114">
        <f t="shared" si="97"/>
        <v>601.12623000488247</v>
      </c>
    </row>
    <row r="3115" spans="1:12" x14ac:dyDescent="0.35">
      <c r="A3115" t="s">
        <v>200</v>
      </c>
      <c r="B3115">
        <v>72101100</v>
      </c>
      <c r="C3115" t="str">
        <f>VLOOKUP(B3115,[1]Sheet1!A$1:C$84,3,FALSE)</f>
        <v>Tin Mill products</v>
      </c>
      <c r="D3115" t="s">
        <v>89</v>
      </c>
      <c r="E3115" t="s">
        <v>88</v>
      </c>
      <c r="F3115" t="s">
        <v>68</v>
      </c>
      <c r="G3115" t="s">
        <v>85</v>
      </c>
      <c r="H3115" t="s">
        <v>203</v>
      </c>
      <c r="I3115">
        <v>10</v>
      </c>
      <c r="J3115">
        <v>13</v>
      </c>
      <c r="K3115">
        <f t="shared" si="96"/>
        <v>1.2999999999999999E-2</v>
      </c>
      <c r="L3115">
        <f t="shared" si="97"/>
        <v>769.23076923076928</v>
      </c>
    </row>
    <row r="3116" spans="1:12" x14ac:dyDescent="0.35">
      <c r="A3116" t="s">
        <v>200</v>
      </c>
      <c r="B3116">
        <v>72101100</v>
      </c>
      <c r="C3116" t="str">
        <f>VLOOKUP(B3116,[1]Sheet1!A$1:C$84,3,FALSE)</f>
        <v>Tin Mill products</v>
      </c>
      <c r="D3116" t="s">
        <v>89</v>
      </c>
      <c r="E3116" t="s">
        <v>88</v>
      </c>
      <c r="F3116" t="s">
        <v>68</v>
      </c>
      <c r="G3116" t="s">
        <v>67</v>
      </c>
      <c r="H3116" t="s">
        <v>203</v>
      </c>
      <c r="I3116">
        <v>416</v>
      </c>
      <c r="J3116">
        <v>42</v>
      </c>
      <c r="K3116">
        <f t="shared" si="96"/>
        <v>4.2000000000000003E-2</v>
      </c>
      <c r="L3116">
        <f t="shared" si="97"/>
        <v>9904.7619047619046</v>
      </c>
    </row>
    <row r="3117" spans="1:12" x14ac:dyDescent="0.35">
      <c r="A3117" t="s">
        <v>200</v>
      </c>
      <c r="B3117">
        <v>72101100</v>
      </c>
      <c r="C3117" t="str">
        <f>VLOOKUP(B3117,[1]Sheet1!A$1:C$84,3,FALSE)</f>
        <v>Tin Mill products</v>
      </c>
      <c r="D3117" t="s">
        <v>87</v>
      </c>
      <c r="E3117" t="s">
        <v>86</v>
      </c>
      <c r="F3117" t="s">
        <v>68</v>
      </c>
      <c r="G3117" t="s">
        <v>85</v>
      </c>
      <c r="H3117" t="s">
        <v>203</v>
      </c>
      <c r="I3117">
        <v>411</v>
      </c>
      <c r="J3117">
        <v>518</v>
      </c>
      <c r="K3117">
        <f t="shared" si="96"/>
        <v>0.51800000000000002</v>
      </c>
      <c r="L3117">
        <f t="shared" si="97"/>
        <v>793.43629343629345</v>
      </c>
    </row>
    <row r="3118" spans="1:12" x14ac:dyDescent="0.35">
      <c r="A3118" t="s">
        <v>200</v>
      </c>
      <c r="B3118">
        <v>72101100</v>
      </c>
      <c r="C3118" t="str">
        <f>VLOOKUP(B3118,[1]Sheet1!A$1:C$84,3,FALSE)</f>
        <v>Tin Mill products</v>
      </c>
      <c r="D3118" t="s">
        <v>87</v>
      </c>
      <c r="E3118" t="s">
        <v>86</v>
      </c>
      <c r="F3118" t="s">
        <v>68</v>
      </c>
      <c r="G3118" t="s">
        <v>67</v>
      </c>
      <c r="H3118" t="s">
        <v>203</v>
      </c>
      <c r="I3118">
        <v>513</v>
      </c>
      <c r="J3118">
        <v>65</v>
      </c>
      <c r="K3118">
        <f t="shared" si="96"/>
        <v>6.5000000000000002E-2</v>
      </c>
      <c r="L3118">
        <f t="shared" si="97"/>
        <v>7892.3076923076924</v>
      </c>
    </row>
    <row r="3119" spans="1:12" x14ac:dyDescent="0.35">
      <c r="A3119" t="s">
        <v>200</v>
      </c>
      <c r="B3119">
        <v>72101100</v>
      </c>
      <c r="C3119" t="str">
        <f>VLOOKUP(B3119,[1]Sheet1!A$1:C$84,3,FALSE)</f>
        <v>Tin Mill products</v>
      </c>
      <c r="D3119" t="s">
        <v>82</v>
      </c>
      <c r="E3119" t="s">
        <v>81</v>
      </c>
      <c r="F3119" t="s">
        <v>68</v>
      </c>
      <c r="G3119" t="s">
        <v>85</v>
      </c>
      <c r="H3119" t="s">
        <v>203</v>
      </c>
      <c r="I3119">
        <v>1515147</v>
      </c>
      <c r="J3119">
        <v>1909088</v>
      </c>
      <c r="K3119">
        <f t="shared" si="96"/>
        <v>1909.088</v>
      </c>
      <c r="L3119">
        <f t="shared" si="97"/>
        <v>793.6496379423055</v>
      </c>
    </row>
    <row r="3120" spans="1:12" x14ac:dyDescent="0.35">
      <c r="A3120" t="s">
        <v>200</v>
      </c>
      <c r="B3120">
        <v>72101100</v>
      </c>
      <c r="C3120" t="str">
        <f>VLOOKUP(B3120,[1]Sheet1!A$1:C$84,3,FALSE)</f>
        <v>Tin Mill products</v>
      </c>
      <c r="D3120" t="s">
        <v>82</v>
      </c>
      <c r="E3120" t="s">
        <v>81</v>
      </c>
      <c r="F3120" t="s">
        <v>68</v>
      </c>
      <c r="G3120" t="s">
        <v>67</v>
      </c>
      <c r="H3120" t="s">
        <v>203</v>
      </c>
      <c r="I3120">
        <v>1095498</v>
      </c>
      <c r="J3120">
        <v>1028721</v>
      </c>
      <c r="K3120">
        <f t="shared" si="96"/>
        <v>1028.721</v>
      </c>
      <c r="L3120">
        <f t="shared" si="97"/>
        <v>1064.9126439530251</v>
      </c>
    </row>
    <row r="3121" spans="1:12" x14ac:dyDescent="0.35">
      <c r="A3121" t="s">
        <v>200</v>
      </c>
      <c r="B3121">
        <v>72101100</v>
      </c>
      <c r="C3121" t="str">
        <f>VLOOKUP(B3121,[1]Sheet1!A$1:C$84,3,FALSE)</f>
        <v>Tin Mill products</v>
      </c>
      <c r="D3121" t="s">
        <v>80</v>
      </c>
      <c r="E3121" t="s">
        <v>79</v>
      </c>
      <c r="F3121" t="s">
        <v>68</v>
      </c>
      <c r="G3121" t="s">
        <v>67</v>
      </c>
      <c r="H3121" t="s">
        <v>203</v>
      </c>
      <c r="I3121">
        <v>17788</v>
      </c>
      <c r="J3121">
        <v>70185</v>
      </c>
      <c r="K3121">
        <f t="shared" si="96"/>
        <v>70.185000000000002</v>
      </c>
      <c r="L3121">
        <f t="shared" si="97"/>
        <v>253.44446819120893</v>
      </c>
    </row>
    <row r="3122" spans="1:12" x14ac:dyDescent="0.35">
      <c r="A3122" t="s">
        <v>200</v>
      </c>
      <c r="B3122">
        <v>72101100</v>
      </c>
      <c r="C3122" t="str">
        <f>VLOOKUP(B3122,[1]Sheet1!A$1:C$84,3,FALSE)</f>
        <v>Tin Mill products</v>
      </c>
      <c r="D3122" t="s">
        <v>76</v>
      </c>
      <c r="E3122" t="s">
        <v>75</v>
      </c>
      <c r="F3122" t="s">
        <v>68</v>
      </c>
      <c r="G3122" t="s">
        <v>67</v>
      </c>
      <c r="H3122" t="s">
        <v>203</v>
      </c>
      <c r="I3122">
        <v>2467</v>
      </c>
      <c r="J3122">
        <v>121</v>
      </c>
      <c r="K3122">
        <f t="shared" si="96"/>
        <v>0.121</v>
      </c>
      <c r="L3122">
        <f t="shared" si="97"/>
        <v>20388.429752066117</v>
      </c>
    </row>
    <row r="3123" spans="1:12" x14ac:dyDescent="0.35">
      <c r="A3123" t="s">
        <v>199</v>
      </c>
      <c r="B3123">
        <v>72101220</v>
      </c>
      <c r="C3123" t="str">
        <f>VLOOKUP(B3123,[1]Sheet1!A$1:C$84,3,FALSE)</f>
        <v>Tin Mill products</v>
      </c>
      <c r="D3123" t="s">
        <v>67</v>
      </c>
      <c r="E3123" t="s">
        <v>94</v>
      </c>
      <c r="F3123" t="s">
        <v>68</v>
      </c>
      <c r="G3123" t="s">
        <v>85</v>
      </c>
      <c r="H3123" t="s">
        <v>203</v>
      </c>
      <c r="I3123">
        <v>516075</v>
      </c>
      <c r="J3123">
        <v>967736</v>
      </c>
      <c r="K3123">
        <f t="shared" si="96"/>
        <v>967.73599999999999</v>
      </c>
      <c r="L3123">
        <f t="shared" si="97"/>
        <v>533.28077078872752</v>
      </c>
    </row>
    <row r="3124" spans="1:12" x14ac:dyDescent="0.35">
      <c r="A3124" t="s">
        <v>199</v>
      </c>
      <c r="B3124">
        <v>72101220</v>
      </c>
      <c r="C3124" t="str">
        <f>VLOOKUP(B3124,[1]Sheet1!A$1:C$84,3,FALSE)</f>
        <v>Tin Mill products</v>
      </c>
      <c r="D3124" t="s">
        <v>67</v>
      </c>
      <c r="E3124" t="s">
        <v>94</v>
      </c>
      <c r="F3124" t="s">
        <v>68</v>
      </c>
      <c r="G3124" t="s">
        <v>67</v>
      </c>
      <c r="H3124" t="s">
        <v>203</v>
      </c>
      <c r="I3124">
        <v>9976242</v>
      </c>
      <c r="J3124">
        <v>15020150</v>
      </c>
      <c r="K3124">
        <f t="shared" si="96"/>
        <v>15020.15</v>
      </c>
      <c r="L3124">
        <f t="shared" si="97"/>
        <v>664.1905706667377</v>
      </c>
    </row>
    <row r="3125" spans="1:12" x14ac:dyDescent="0.35">
      <c r="A3125" t="s">
        <v>199</v>
      </c>
      <c r="B3125">
        <v>72101220</v>
      </c>
      <c r="C3125" t="str">
        <f>VLOOKUP(B3125,[1]Sheet1!A$1:C$84,3,FALSE)</f>
        <v>Tin Mill products</v>
      </c>
      <c r="D3125" t="s">
        <v>72</v>
      </c>
      <c r="E3125" t="s">
        <v>93</v>
      </c>
      <c r="F3125" t="s">
        <v>68</v>
      </c>
      <c r="G3125" t="s">
        <v>85</v>
      </c>
      <c r="H3125" t="s">
        <v>203</v>
      </c>
      <c r="I3125">
        <v>108647</v>
      </c>
      <c r="J3125">
        <v>203735</v>
      </c>
      <c r="K3125">
        <f t="shared" si="96"/>
        <v>203.73500000000001</v>
      </c>
      <c r="L3125">
        <f t="shared" si="97"/>
        <v>533.2760694038825</v>
      </c>
    </row>
    <row r="3126" spans="1:12" x14ac:dyDescent="0.35">
      <c r="A3126" t="s">
        <v>199</v>
      </c>
      <c r="B3126">
        <v>72101220</v>
      </c>
      <c r="C3126" t="str">
        <f>VLOOKUP(B3126,[1]Sheet1!A$1:C$84,3,FALSE)</f>
        <v>Tin Mill products</v>
      </c>
      <c r="D3126" t="s">
        <v>72</v>
      </c>
      <c r="E3126" t="s">
        <v>93</v>
      </c>
      <c r="F3126" t="s">
        <v>68</v>
      </c>
      <c r="G3126" t="s">
        <v>67</v>
      </c>
      <c r="H3126" t="s">
        <v>203</v>
      </c>
      <c r="I3126">
        <v>3667082</v>
      </c>
      <c r="J3126">
        <v>5729903</v>
      </c>
      <c r="K3126">
        <f t="shared" si="96"/>
        <v>5729.9030000000002</v>
      </c>
      <c r="L3126">
        <f t="shared" si="97"/>
        <v>639.99024067248604</v>
      </c>
    </row>
    <row r="3127" spans="1:12" x14ac:dyDescent="0.35">
      <c r="A3127" t="s">
        <v>199</v>
      </c>
      <c r="B3127">
        <v>72101220</v>
      </c>
      <c r="C3127" t="str">
        <f>VLOOKUP(B3127,[1]Sheet1!A$1:C$84,3,FALSE)</f>
        <v>Tin Mill products</v>
      </c>
      <c r="D3127" t="s">
        <v>92</v>
      </c>
      <c r="E3127" t="s">
        <v>91</v>
      </c>
      <c r="F3127" t="s">
        <v>68</v>
      </c>
      <c r="G3127" t="s">
        <v>85</v>
      </c>
      <c r="H3127" t="s">
        <v>203</v>
      </c>
      <c r="I3127">
        <v>595197</v>
      </c>
      <c r="J3127">
        <v>1116110</v>
      </c>
      <c r="K3127">
        <f t="shared" si="96"/>
        <v>1116.1099999999999</v>
      </c>
      <c r="L3127">
        <f t="shared" si="97"/>
        <v>533.27808190948929</v>
      </c>
    </row>
    <row r="3128" spans="1:12" x14ac:dyDescent="0.35">
      <c r="A3128" t="s">
        <v>199</v>
      </c>
      <c r="B3128">
        <v>72101220</v>
      </c>
      <c r="C3128" t="str">
        <f>VLOOKUP(B3128,[1]Sheet1!A$1:C$84,3,FALSE)</f>
        <v>Tin Mill products</v>
      </c>
      <c r="D3128" t="s">
        <v>92</v>
      </c>
      <c r="E3128" t="s">
        <v>91</v>
      </c>
      <c r="F3128" t="s">
        <v>68</v>
      </c>
      <c r="G3128" t="s">
        <v>67</v>
      </c>
      <c r="H3128" t="s">
        <v>203</v>
      </c>
      <c r="I3128">
        <v>33763759</v>
      </c>
      <c r="J3128">
        <v>66928451</v>
      </c>
      <c r="K3128">
        <f t="shared" si="96"/>
        <v>66928.451000000001</v>
      </c>
      <c r="L3128">
        <f t="shared" si="97"/>
        <v>504.47542854383408</v>
      </c>
    </row>
    <row r="3129" spans="1:12" x14ac:dyDescent="0.35">
      <c r="A3129" t="s">
        <v>199</v>
      </c>
      <c r="B3129">
        <v>72101220</v>
      </c>
      <c r="C3129" t="str">
        <f>VLOOKUP(B3129,[1]Sheet1!A$1:C$84,3,FALSE)</f>
        <v>Tin Mill products</v>
      </c>
      <c r="D3129" t="s">
        <v>89</v>
      </c>
      <c r="E3129" t="s">
        <v>88</v>
      </c>
      <c r="F3129" t="s">
        <v>68</v>
      </c>
      <c r="G3129" t="s">
        <v>85</v>
      </c>
      <c r="H3129" t="s">
        <v>203</v>
      </c>
      <c r="I3129">
        <v>2151</v>
      </c>
      <c r="J3129">
        <v>4034</v>
      </c>
      <c r="K3129">
        <f t="shared" si="96"/>
        <v>4.0339999999999998</v>
      </c>
      <c r="L3129">
        <f t="shared" si="97"/>
        <v>533.21764997521075</v>
      </c>
    </row>
    <row r="3130" spans="1:12" x14ac:dyDescent="0.35">
      <c r="A3130" t="s">
        <v>199</v>
      </c>
      <c r="B3130">
        <v>72101220</v>
      </c>
      <c r="C3130" t="str">
        <f>VLOOKUP(B3130,[1]Sheet1!A$1:C$84,3,FALSE)</f>
        <v>Tin Mill products</v>
      </c>
      <c r="D3130" t="s">
        <v>89</v>
      </c>
      <c r="E3130" t="s">
        <v>88</v>
      </c>
      <c r="F3130" t="s">
        <v>68</v>
      </c>
      <c r="G3130" t="s">
        <v>67</v>
      </c>
      <c r="H3130" t="s">
        <v>203</v>
      </c>
      <c r="I3130">
        <v>43911</v>
      </c>
      <c r="J3130">
        <v>48165</v>
      </c>
      <c r="K3130">
        <f t="shared" si="96"/>
        <v>48.164999999999999</v>
      </c>
      <c r="L3130">
        <f t="shared" si="97"/>
        <v>911.6786047960137</v>
      </c>
    </row>
    <row r="3131" spans="1:12" x14ac:dyDescent="0.35">
      <c r="A3131" t="s">
        <v>199</v>
      </c>
      <c r="B3131">
        <v>72101220</v>
      </c>
      <c r="C3131" t="str">
        <f>VLOOKUP(B3131,[1]Sheet1!A$1:C$84,3,FALSE)</f>
        <v>Tin Mill products</v>
      </c>
      <c r="D3131" t="s">
        <v>78</v>
      </c>
      <c r="E3131" t="s">
        <v>77</v>
      </c>
      <c r="F3131" t="s">
        <v>68</v>
      </c>
      <c r="G3131" t="s">
        <v>67</v>
      </c>
      <c r="H3131" t="s">
        <v>203</v>
      </c>
      <c r="I3131">
        <v>1055917</v>
      </c>
      <c r="J3131">
        <v>1428977</v>
      </c>
      <c r="K3131">
        <f t="shared" si="96"/>
        <v>1428.9770000000001</v>
      </c>
      <c r="L3131">
        <f t="shared" si="97"/>
        <v>738.93211717193481</v>
      </c>
    </row>
    <row r="3132" spans="1:12" x14ac:dyDescent="0.35">
      <c r="A3132" t="s">
        <v>199</v>
      </c>
      <c r="B3132">
        <v>72101220</v>
      </c>
      <c r="C3132" t="str">
        <f>VLOOKUP(B3132,[1]Sheet1!A$1:C$84,3,FALSE)</f>
        <v>Tin Mill products</v>
      </c>
      <c r="D3132" t="s">
        <v>135</v>
      </c>
      <c r="E3132" t="s">
        <v>134</v>
      </c>
      <c r="F3132" t="s">
        <v>68</v>
      </c>
      <c r="G3132" t="s">
        <v>67</v>
      </c>
      <c r="H3132" t="s">
        <v>203</v>
      </c>
      <c r="I3132">
        <v>7431553</v>
      </c>
      <c r="J3132">
        <v>10684925</v>
      </c>
      <c r="K3132">
        <f t="shared" si="96"/>
        <v>10684.924999999999</v>
      </c>
      <c r="L3132">
        <f t="shared" si="97"/>
        <v>695.51756329595207</v>
      </c>
    </row>
    <row r="3133" spans="1:12" x14ac:dyDescent="0.35">
      <c r="A3133" t="s">
        <v>199</v>
      </c>
      <c r="B3133">
        <v>72101220</v>
      </c>
      <c r="C3133" t="str">
        <f>VLOOKUP(B3133,[1]Sheet1!A$1:C$84,3,FALSE)</f>
        <v>Tin Mill products</v>
      </c>
      <c r="D3133" t="s">
        <v>76</v>
      </c>
      <c r="E3133" t="s">
        <v>75</v>
      </c>
      <c r="F3133" t="s">
        <v>68</v>
      </c>
      <c r="G3133" t="s">
        <v>67</v>
      </c>
      <c r="H3133" t="s">
        <v>203</v>
      </c>
      <c r="I3133">
        <v>19922</v>
      </c>
      <c r="J3133">
        <v>29513</v>
      </c>
      <c r="K3133">
        <f t="shared" si="96"/>
        <v>29.513000000000002</v>
      </c>
      <c r="L3133">
        <f t="shared" si="97"/>
        <v>675.02456544573579</v>
      </c>
    </row>
    <row r="3134" spans="1:12" x14ac:dyDescent="0.35">
      <c r="A3134" t="s">
        <v>199</v>
      </c>
      <c r="B3134">
        <v>72101220</v>
      </c>
      <c r="C3134" t="str">
        <f>VLOOKUP(B3134,[1]Sheet1!A$1:C$84,3,FALSE)</f>
        <v>Tin Mill products</v>
      </c>
      <c r="D3134" t="s">
        <v>116</v>
      </c>
      <c r="E3134" t="s">
        <v>115</v>
      </c>
      <c r="F3134" t="s">
        <v>68</v>
      </c>
      <c r="G3134" t="s">
        <v>85</v>
      </c>
      <c r="H3134" t="s">
        <v>203</v>
      </c>
      <c r="I3134">
        <v>43</v>
      </c>
      <c r="J3134">
        <v>81</v>
      </c>
      <c r="K3134">
        <f t="shared" si="96"/>
        <v>8.1000000000000003E-2</v>
      </c>
      <c r="L3134">
        <f t="shared" si="97"/>
        <v>530.8641975308642</v>
      </c>
    </row>
    <row r="3135" spans="1:12" x14ac:dyDescent="0.35">
      <c r="A3135" t="s">
        <v>199</v>
      </c>
      <c r="B3135">
        <v>72101220</v>
      </c>
      <c r="C3135" t="str">
        <f>VLOOKUP(B3135,[1]Sheet1!A$1:C$84,3,FALSE)</f>
        <v>Tin Mill products</v>
      </c>
      <c r="D3135" t="s">
        <v>116</v>
      </c>
      <c r="E3135" t="s">
        <v>115</v>
      </c>
      <c r="F3135" t="s">
        <v>68</v>
      </c>
      <c r="G3135" t="s">
        <v>67</v>
      </c>
      <c r="H3135" t="s">
        <v>203</v>
      </c>
      <c r="I3135">
        <v>172878</v>
      </c>
      <c r="J3135">
        <v>404174</v>
      </c>
      <c r="K3135">
        <f t="shared" si="96"/>
        <v>404.17399999999998</v>
      </c>
      <c r="L3135">
        <f t="shared" si="97"/>
        <v>427.7316205396686</v>
      </c>
    </row>
    <row r="3136" spans="1:12" x14ac:dyDescent="0.35">
      <c r="A3136" t="s">
        <v>199</v>
      </c>
      <c r="B3136">
        <v>72101220</v>
      </c>
      <c r="C3136" t="str">
        <f>VLOOKUP(B3136,[1]Sheet1!A$1:C$84,3,FALSE)</f>
        <v>Tin Mill products</v>
      </c>
      <c r="D3136" t="s">
        <v>116</v>
      </c>
      <c r="E3136" t="s">
        <v>115</v>
      </c>
      <c r="F3136" t="s">
        <v>68</v>
      </c>
      <c r="G3136" t="s">
        <v>92</v>
      </c>
      <c r="H3136" t="s">
        <v>203</v>
      </c>
      <c r="I3136">
        <v>3</v>
      </c>
      <c r="J3136">
        <v>71382</v>
      </c>
      <c r="K3136">
        <f t="shared" si="96"/>
        <v>71.382000000000005</v>
      </c>
      <c r="L3136">
        <f t="shared" si="97"/>
        <v>4.2027401866016639E-2</v>
      </c>
    </row>
    <row r="3137" spans="1:12" x14ac:dyDescent="0.35">
      <c r="A3137" t="s">
        <v>199</v>
      </c>
      <c r="B3137">
        <v>72101220</v>
      </c>
      <c r="C3137" t="str">
        <f>VLOOKUP(B3137,[1]Sheet1!A$1:C$84,3,FALSE)</f>
        <v>Tin Mill products</v>
      </c>
      <c r="D3137" t="s">
        <v>74</v>
      </c>
      <c r="E3137" t="s">
        <v>73</v>
      </c>
      <c r="F3137" t="s">
        <v>68</v>
      </c>
      <c r="G3137" t="s">
        <v>85</v>
      </c>
      <c r="H3137" t="s">
        <v>203</v>
      </c>
      <c r="I3137">
        <v>49518</v>
      </c>
      <c r="J3137">
        <v>92859</v>
      </c>
      <c r="K3137">
        <f t="shared" si="96"/>
        <v>92.858999999999995</v>
      </c>
      <c r="L3137">
        <f t="shared" si="97"/>
        <v>533.26010402868872</v>
      </c>
    </row>
    <row r="3138" spans="1:12" x14ac:dyDescent="0.35">
      <c r="A3138" t="s">
        <v>199</v>
      </c>
      <c r="B3138">
        <v>72101220</v>
      </c>
      <c r="C3138" t="str">
        <f>VLOOKUP(B3138,[1]Sheet1!A$1:C$84,3,FALSE)</f>
        <v>Tin Mill products</v>
      </c>
      <c r="D3138" t="s">
        <v>74</v>
      </c>
      <c r="E3138" t="s">
        <v>73</v>
      </c>
      <c r="F3138" t="s">
        <v>68</v>
      </c>
      <c r="G3138" t="s">
        <v>67</v>
      </c>
      <c r="H3138" t="s">
        <v>203</v>
      </c>
      <c r="I3138">
        <v>65524</v>
      </c>
      <c r="J3138">
        <v>94649</v>
      </c>
      <c r="K3138">
        <f t="shared" ref="K3138:K3201" si="98">J3138/1000</f>
        <v>94.649000000000001</v>
      </c>
      <c r="L3138">
        <f t="shared" ref="L3138:L3201" si="99">I3138/K3138</f>
        <v>692.28412344557262</v>
      </c>
    </row>
    <row r="3139" spans="1:12" x14ac:dyDescent="0.35">
      <c r="A3139" t="s">
        <v>198</v>
      </c>
      <c r="B3139">
        <v>72101280</v>
      </c>
      <c r="C3139" t="str">
        <f>VLOOKUP(B3139,[1]Sheet1!A$1:C$84,3,FALSE)</f>
        <v>Tin Mill products</v>
      </c>
      <c r="D3139" t="s">
        <v>89</v>
      </c>
      <c r="E3139" t="s">
        <v>88</v>
      </c>
      <c r="F3139" t="s">
        <v>68</v>
      </c>
      <c r="G3139" t="s">
        <v>67</v>
      </c>
      <c r="H3139" t="s">
        <v>203</v>
      </c>
      <c r="I3139">
        <v>48626</v>
      </c>
      <c r="J3139">
        <v>714</v>
      </c>
      <c r="K3139">
        <f t="shared" si="98"/>
        <v>0.71399999999999997</v>
      </c>
      <c r="L3139">
        <f t="shared" si="99"/>
        <v>68103.641456582642</v>
      </c>
    </row>
    <row r="3140" spans="1:12" x14ac:dyDescent="0.35">
      <c r="A3140" t="s">
        <v>198</v>
      </c>
      <c r="B3140">
        <v>72101280</v>
      </c>
      <c r="C3140" t="str">
        <f>VLOOKUP(B3140,[1]Sheet1!A$1:C$84,3,FALSE)</f>
        <v>Tin Mill products</v>
      </c>
      <c r="D3140" t="s">
        <v>78</v>
      </c>
      <c r="E3140" t="s">
        <v>77</v>
      </c>
      <c r="F3140" t="s">
        <v>68</v>
      </c>
      <c r="G3140" t="s">
        <v>85</v>
      </c>
      <c r="H3140" t="s">
        <v>203</v>
      </c>
      <c r="I3140">
        <v>130</v>
      </c>
      <c r="J3140">
        <v>218</v>
      </c>
      <c r="K3140">
        <f t="shared" si="98"/>
        <v>0.218</v>
      </c>
      <c r="L3140">
        <f t="shared" si="99"/>
        <v>596.33027522935777</v>
      </c>
    </row>
    <row r="3141" spans="1:12" x14ac:dyDescent="0.35">
      <c r="A3141" t="s">
        <v>198</v>
      </c>
      <c r="B3141">
        <v>72101280</v>
      </c>
      <c r="C3141" t="str">
        <f>VLOOKUP(B3141,[1]Sheet1!A$1:C$84,3,FALSE)</f>
        <v>Tin Mill products</v>
      </c>
      <c r="D3141" t="s">
        <v>78</v>
      </c>
      <c r="E3141" t="s">
        <v>77</v>
      </c>
      <c r="F3141" t="s">
        <v>68</v>
      </c>
      <c r="G3141" t="s">
        <v>67</v>
      </c>
      <c r="H3141" t="s">
        <v>203</v>
      </c>
      <c r="I3141">
        <v>505317</v>
      </c>
      <c r="J3141">
        <v>682753</v>
      </c>
      <c r="K3141">
        <f t="shared" si="98"/>
        <v>682.75300000000004</v>
      </c>
      <c r="L3141">
        <f t="shared" si="99"/>
        <v>740.11685045690012</v>
      </c>
    </row>
    <row r="3142" spans="1:12" x14ac:dyDescent="0.35">
      <c r="A3142" t="s">
        <v>197</v>
      </c>
      <c r="B3142">
        <v>72105000</v>
      </c>
      <c r="C3142" t="str">
        <f>VLOOKUP(B3142,[1]Sheet1!A$1:C$84,3,FALSE)</f>
        <v>Tin Mill products</v>
      </c>
      <c r="D3142" t="s">
        <v>67</v>
      </c>
      <c r="E3142" t="s">
        <v>94</v>
      </c>
      <c r="F3142" t="s">
        <v>68</v>
      </c>
      <c r="G3142" t="s">
        <v>85</v>
      </c>
      <c r="H3142" t="s">
        <v>203</v>
      </c>
      <c r="I3142">
        <v>248005</v>
      </c>
      <c r="J3142">
        <v>483612</v>
      </c>
      <c r="K3142">
        <f t="shared" si="98"/>
        <v>483.61200000000002</v>
      </c>
      <c r="L3142">
        <f t="shared" si="99"/>
        <v>512.81812692819858</v>
      </c>
    </row>
    <row r="3143" spans="1:12" x14ac:dyDescent="0.35">
      <c r="A3143" t="s">
        <v>197</v>
      </c>
      <c r="B3143">
        <v>72105000</v>
      </c>
      <c r="C3143" t="str">
        <f>VLOOKUP(B3143,[1]Sheet1!A$1:C$84,3,FALSE)</f>
        <v>Tin Mill products</v>
      </c>
      <c r="D3143" t="s">
        <v>67</v>
      </c>
      <c r="E3143" t="s">
        <v>94</v>
      </c>
      <c r="F3143" t="s">
        <v>68</v>
      </c>
      <c r="G3143" t="s">
        <v>67</v>
      </c>
      <c r="H3143" t="s">
        <v>203</v>
      </c>
      <c r="I3143">
        <v>5342441</v>
      </c>
      <c r="J3143">
        <v>8274983</v>
      </c>
      <c r="K3143">
        <f t="shared" si="98"/>
        <v>8274.9830000000002</v>
      </c>
      <c r="L3143">
        <f t="shared" si="99"/>
        <v>645.61353177402293</v>
      </c>
    </row>
    <row r="3144" spans="1:12" x14ac:dyDescent="0.35">
      <c r="A3144" t="s">
        <v>197</v>
      </c>
      <c r="B3144">
        <v>72105000</v>
      </c>
      <c r="C3144" t="str">
        <f>VLOOKUP(B3144,[1]Sheet1!A$1:C$84,3,FALSE)</f>
        <v>Tin Mill products</v>
      </c>
      <c r="D3144" t="s">
        <v>67</v>
      </c>
      <c r="E3144" t="s">
        <v>94</v>
      </c>
      <c r="F3144" t="s">
        <v>68</v>
      </c>
      <c r="G3144" t="s">
        <v>72</v>
      </c>
      <c r="H3144" t="s">
        <v>203</v>
      </c>
      <c r="I3144">
        <v>266</v>
      </c>
      <c r="J3144">
        <v>1</v>
      </c>
      <c r="K3144">
        <f t="shared" si="98"/>
        <v>1E-3</v>
      </c>
      <c r="L3144">
        <f t="shared" si="99"/>
        <v>266000</v>
      </c>
    </row>
    <row r="3145" spans="1:12" x14ac:dyDescent="0.35">
      <c r="A3145" t="s">
        <v>197</v>
      </c>
      <c r="B3145">
        <v>72105000</v>
      </c>
      <c r="C3145" t="str">
        <f>VLOOKUP(B3145,[1]Sheet1!A$1:C$84,3,FALSE)</f>
        <v>Tin Mill products</v>
      </c>
      <c r="D3145" t="s">
        <v>92</v>
      </c>
      <c r="E3145" t="s">
        <v>91</v>
      </c>
      <c r="F3145" t="s">
        <v>68</v>
      </c>
      <c r="G3145" t="s">
        <v>85</v>
      </c>
      <c r="H3145" t="s">
        <v>203</v>
      </c>
      <c r="I3145">
        <v>35934</v>
      </c>
      <c r="J3145">
        <v>70068</v>
      </c>
      <c r="K3145">
        <f t="shared" si="98"/>
        <v>70.067999999999998</v>
      </c>
      <c r="L3145">
        <f t="shared" si="99"/>
        <v>512.84466518239424</v>
      </c>
    </row>
    <row r="3146" spans="1:12" x14ac:dyDescent="0.35">
      <c r="A3146" t="s">
        <v>197</v>
      </c>
      <c r="B3146">
        <v>72105000</v>
      </c>
      <c r="C3146" t="str">
        <f>VLOOKUP(B3146,[1]Sheet1!A$1:C$84,3,FALSE)</f>
        <v>Tin Mill products</v>
      </c>
      <c r="D3146" t="s">
        <v>92</v>
      </c>
      <c r="E3146" t="s">
        <v>91</v>
      </c>
      <c r="F3146" t="s">
        <v>68</v>
      </c>
      <c r="G3146" t="s">
        <v>67</v>
      </c>
      <c r="H3146" t="s">
        <v>203</v>
      </c>
      <c r="I3146">
        <v>2044045</v>
      </c>
      <c r="J3146">
        <v>4526755</v>
      </c>
      <c r="K3146">
        <f t="shared" si="98"/>
        <v>4526.7550000000001</v>
      </c>
      <c r="L3146">
        <f t="shared" si="99"/>
        <v>451.54752134807381</v>
      </c>
    </row>
    <row r="3147" spans="1:12" x14ac:dyDescent="0.35">
      <c r="A3147" t="s">
        <v>197</v>
      </c>
      <c r="B3147">
        <v>72105000</v>
      </c>
      <c r="C3147" t="str">
        <f>VLOOKUP(B3147,[1]Sheet1!A$1:C$84,3,FALSE)</f>
        <v>Tin Mill products</v>
      </c>
      <c r="D3147" t="s">
        <v>145</v>
      </c>
      <c r="E3147" t="s">
        <v>144</v>
      </c>
      <c r="F3147" t="s">
        <v>68</v>
      </c>
      <c r="G3147" t="s">
        <v>85</v>
      </c>
      <c r="H3147" t="s">
        <v>203</v>
      </c>
      <c r="I3147">
        <v>6201</v>
      </c>
      <c r="J3147">
        <v>12093</v>
      </c>
      <c r="K3147">
        <f t="shared" si="98"/>
        <v>12.093</v>
      </c>
      <c r="L3147">
        <f t="shared" si="99"/>
        <v>512.77598610766563</v>
      </c>
    </row>
    <row r="3148" spans="1:12" x14ac:dyDescent="0.35">
      <c r="A3148" t="s">
        <v>197</v>
      </c>
      <c r="B3148">
        <v>72105000</v>
      </c>
      <c r="C3148" t="str">
        <f>VLOOKUP(B3148,[1]Sheet1!A$1:C$84,3,FALSE)</f>
        <v>Tin Mill products</v>
      </c>
      <c r="D3148" t="s">
        <v>145</v>
      </c>
      <c r="E3148" t="s">
        <v>144</v>
      </c>
      <c r="F3148" t="s">
        <v>68</v>
      </c>
      <c r="G3148" t="s">
        <v>67</v>
      </c>
      <c r="H3148" t="s">
        <v>203</v>
      </c>
      <c r="I3148">
        <v>2005</v>
      </c>
      <c r="J3148">
        <v>12</v>
      </c>
      <c r="K3148">
        <f t="shared" si="98"/>
        <v>1.2E-2</v>
      </c>
      <c r="L3148">
        <f t="shared" si="99"/>
        <v>167083.33333333334</v>
      </c>
    </row>
    <row r="3149" spans="1:12" x14ac:dyDescent="0.35">
      <c r="A3149" t="s">
        <v>194</v>
      </c>
      <c r="B3149">
        <v>72107010</v>
      </c>
      <c r="C3149" t="str">
        <f>VLOOKUP(B3149,[1]Sheet1!A$1:C$84,3,FALSE)</f>
        <v>Tin Mill products</v>
      </c>
      <c r="D3149" t="s">
        <v>67</v>
      </c>
      <c r="E3149" t="s">
        <v>94</v>
      </c>
      <c r="F3149" t="s">
        <v>68</v>
      </c>
      <c r="G3149" t="s">
        <v>85</v>
      </c>
      <c r="H3149" t="s">
        <v>203</v>
      </c>
      <c r="I3149">
        <v>91</v>
      </c>
      <c r="J3149">
        <v>20</v>
      </c>
      <c r="K3149">
        <f t="shared" si="98"/>
        <v>0.02</v>
      </c>
      <c r="L3149">
        <f t="shared" si="99"/>
        <v>4550</v>
      </c>
    </row>
    <row r="3150" spans="1:12" x14ac:dyDescent="0.35">
      <c r="A3150" t="s">
        <v>194</v>
      </c>
      <c r="B3150">
        <v>72107010</v>
      </c>
      <c r="C3150" t="str">
        <f>VLOOKUP(B3150,[1]Sheet1!A$1:C$84,3,FALSE)</f>
        <v>Tin Mill products</v>
      </c>
      <c r="D3150" t="s">
        <v>67</v>
      </c>
      <c r="E3150" t="s">
        <v>94</v>
      </c>
      <c r="F3150" t="s">
        <v>68</v>
      </c>
      <c r="G3150" t="s">
        <v>67</v>
      </c>
      <c r="H3150" t="s">
        <v>203</v>
      </c>
      <c r="I3150">
        <v>1671</v>
      </c>
      <c r="J3150">
        <v>80</v>
      </c>
      <c r="K3150">
        <f t="shared" si="98"/>
        <v>0.08</v>
      </c>
      <c r="L3150">
        <f t="shared" si="99"/>
        <v>20887.5</v>
      </c>
    </row>
    <row r="3151" spans="1:12" x14ac:dyDescent="0.35">
      <c r="A3151" t="s">
        <v>194</v>
      </c>
      <c r="B3151">
        <v>72107010</v>
      </c>
      <c r="C3151" t="str">
        <f>VLOOKUP(B3151,[1]Sheet1!A$1:C$84,3,FALSE)</f>
        <v>Tin Mill products</v>
      </c>
      <c r="D3151" t="s">
        <v>72</v>
      </c>
      <c r="E3151" t="s">
        <v>93</v>
      </c>
      <c r="F3151" t="s">
        <v>68</v>
      </c>
      <c r="G3151" t="s">
        <v>85</v>
      </c>
      <c r="H3151" t="s">
        <v>203</v>
      </c>
      <c r="I3151">
        <v>906</v>
      </c>
      <c r="J3151">
        <v>203</v>
      </c>
      <c r="K3151">
        <f t="shared" si="98"/>
        <v>0.20300000000000001</v>
      </c>
      <c r="L3151">
        <f t="shared" si="99"/>
        <v>4463.0541871921178</v>
      </c>
    </row>
    <row r="3152" spans="1:12" x14ac:dyDescent="0.35">
      <c r="A3152" t="s">
        <v>194</v>
      </c>
      <c r="B3152">
        <v>72107010</v>
      </c>
      <c r="C3152" t="str">
        <f>VLOOKUP(B3152,[1]Sheet1!A$1:C$84,3,FALSE)</f>
        <v>Tin Mill products</v>
      </c>
      <c r="D3152" t="s">
        <v>72</v>
      </c>
      <c r="E3152" t="s">
        <v>93</v>
      </c>
      <c r="F3152" t="s">
        <v>68</v>
      </c>
      <c r="G3152" t="s">
        <v>67</v>
      </c>
      <c r="H3152" t="s">
        <v>203</v>
      </c>
      <c r="I3152">
        <v>40572</v>
      </c>
      <c r="J3152">
        <v>61157</v>
      </c>
      <c r="K3152">
        <f t="shared" si="98"/>
        <v>61.156999999999996</v>
      </c>
      <c r="L3152">
        <f t="shared" si="99"/>
        <v>663.40729597593088</v>
      </c>
    </row>
    <row r="3153" spans="1:12" x14ac:dyDescent="0.35">
      <c r="A3153" t="s">
        <v>194</v>
      </c>
      <c r="B3153">
        <v>72107010</v>
      </c>
      <c r="C3153" t="str">
        <f>VLOOKUP(B3153,[1]Sheet1!A$1:C$84,3,FALSE)</f>
        <v>Tin Mill products</v>
      </c>
      <c r="D3153" t="s">
        <v>92</v>
      </c>
      <c r="E3153" t="s">
        <v>91</v>
      </c>
      <c r="F3153" t="s">
        <v>68</v>
      </c>
      <c r="G3153" t="s">
        <v>85</v>
      </c>
      <c r="H3153" t="s">
        <v>203</v>
      </c>
      <c r="I3153">
        <v>1013</v>
      </c>
      <c r="J3153">
        <v>229</v>
      </c>
      <c r="K3153">
        <f t="shared" si="98"/>
        <v>0.22900000000000001</v>
      </c>
      <c r="L3153">
        <f t="shared" si="99"/>
        <v>4423.5807860262003</v>
      </c>
    </row>
    <row r="3154" spans="1:12" x14ac:dyDescent="0.35">
      <c r="A3154" t="s">
        <v>194</v>
      </c>
      <c r="B3154">
        <v>72107010</v>
      </c>
      <c r="C3154" t="str">
        <f>VLOOKUP(B3154,[1]Sheet1!A$1:C$84,3,FALSE)</f>
        <v>Tin Mill products</v>
      </c>
      <c r="D3154" t="s">
        <v>92</v>
      </c>
      <c r="E3154" t="s">
        <v>91</v>
      </c>
      <c r="F3154" t="s">
        <v>68</v>
      </c>
      <c r="G3154" t="s">
        <v>67</v>
      </c>
      <c r="H3154" t="s">
        <v>203</v>
      </c>
      <c r="I3154">
        <v>59782</v>
      </c>
      <c r="J3154">
        <v>23674</v>
      </c>
      <c r="K3154">
        <f t="shared" si="98"/>
        <v>23.673999999999999</v>
      </c>
      <c r="L3154">
        <f t="shared" si="99"/>
        <v>2525.2175382275914</v>
      </c>
    </row>
    <row r="3155" spans="1:12" x14ac:dyDescent="0.35">
      <c r="A3155" t="s">
        <v>194</v>
      </c>
      <c r="B3155">
        <v>72107010</v>
      </c>
      <c r="C3155" t="str">
        <f>VLOOKUP(B3155,[1]Sheet1!A$1:C$84,3,FALSE)</f>
        <v>Tin Mill products</v>
      </c>
      <c r="D3155" t="s">
        <v>89</v>
      </c>
      <c r="E3155" t="s">
        <v>88</v>
      </c>
      <c r="F3155" t="s">
        <v>68</v>
      </c>
      <c r="G3155" t="s">
        <v>85</v>
      </c>
      <c r="H3155" t="s">
        <v>203</v>
      </c>
      <c r="I3155">
        <v>5750</v>
      </c>
      <c r="J3155">
        <v>1293</v>
      </c>
      <c r="K3155">
        <f t="shared" si="98"/>
        <v>1.2929999999999999</v>
      </c>
      <c r="L3155">
        <f t="shared" si="99"/>
        <v>4447.022428460944</v>
      </c>
    </row>
    <row r="3156" spans="1:12" x14ac:dyDescent="0.35">
      <c r="A3156" t="s">
        <v>194</v>
      </c>
      <c r="B3156">
        <v>72107010</v>
      </c>
      <c r="C3156" t="str">
        <f>VLOOKUP(B3156,[1]Sheet1!A$1:C$84,3,FALSE)</f>
        <v>Tin Mill products</v>
      </c>
      <c r="D3156" t="s">
        <v>89</v>
      </c>
      <c r="E3156" t="s">
        <v>88</v>
      </c>
      <c r="F3156" t="s">
        <v>68</v>
      </c>
      <c r="G3156" t="s">
        <v>67</v>
      </c>
      <c r="H3156" t="s">
        <v>203</v>
      </c>
      <c r="I3156">
        <v>213136</v>
      </c>
      <c r="J3156">
        <v>72420</v>
      </c>
      <c r="K3156">
        <f t="shared" si="98"/>
        <v>72.42</v>
      </c>
      <c r="L3156">
        <f t="shared" si="99"/>
        <v>2943.0544048605357</v>
      </c>
    </row>
    <row r="3157" spans="1:12" x14ac:dyDescent="0.35">
      <c r="A3157" t="s">
        <v>193</v>
      </c>
      <c r="B3157">
        <v>72109040</v>
      </c>
      <c r="C3157" t="str">
        <f>VLOOKUP(B3157,[1]Sheet1!A$1:C$84,3,FALSE)</f>
        <v>Tin Mill products</v>
      </c>
      <c r="D3157" t="s">
        <v>72</v>
      </c>
      <c r="E3157" t="s">
        <v>93</v>
      </c>
      <c r="F3157" t="s">
        <v>68</v>
      </c>
      <c r="G3157" t="s">
        <v>85</v>
      </c>
      <c r="H3157" t="s">
        <v>203</v>
      </c>
      <c r="I3157">
        <v>687</v>
      </c>
      <c r="J3157">
        <v>560</v>
      </c>
      <c r="K3157">
        <f t="shared" si="98"/>
        <v>0.56000000000000005</v>
      </c>
      <c r="L3157">
        <f t="shared" si="99"/>
        <v>1226.7857142857142</v>
      </c>
    </row>
    <row r="3158" spans="1:12" x14ac:dyDescent="0.35">
      <c r="A3158" t="s">
        <v>193</v>
      </c>
      <c r="B3158">
        <v>72109040</v>
      </c>
      <c r="C3158" t="str">
        <f>VLOOKUP(B3158,[1]Sheet1!A$1:C$84,3,FALSE)</f>
        <v>Tin Mill products</v>
      </c>
      <c r="D3158" t="s">
        <v>72</v>
      </c>
      <c r="E3158" t="s">
        <v>93</v>
      </c>
      <c r="F3158" t="s">
        <v>68</v>
      </c>
      <c r="G3158" t="s">
        <v>67</v>
      </c>
      <c r="H3158" t="s">
        <v>203</v>
      </c>
      <c r="I3158">
        <v>20579</v>
      </c>
      <c r="J3158">
        <v>12718</v>
      </c>
      <c r="K3158">
        <f t="shared" si="98"/>
        <v>12.718</v>
      </c>
      <c r="L3158">
        <f t="shared" si="99"/>
        <v>1618.1003302406039</v>
      </c>
    </row>
    <row r="3159" spans="1:12" x14ac:dyDescent="0.35">
      <c r="A3159" t="s">
        <v>193</v>
      </c>
      <c r="B3159">
        <v>72109040</v>
      </c>
      <c r="C3159" t="str">
        <f>VLOOKUP(B3159,[1]Sheet1!A$1:C$84,3,FALSE)</f>
        <v>Tin Mill products</v>
      </c>
      <c r="D3159" t="s">
        <v>89</v>
      </c>
      <c r="E3159" t="s">
        <v>88</v>
      </c>
      <c r="F3159" t="s">
        <v>68</v>
      </c>
      <c r="G3159" t="s">
        <v>85</v>
      </c>
      <c r="H3159" t="s">
        <v>203</v>
      </c>
      <c r="I3159">
        <v>4024</v>
      </c>
      <c r="J3159">
        <v>3284</v>
      </c>
      <c r="K3159">
        <f t="shared" si="98"/>
        <v>3.2839999999999998</v>
      </c>
      <c r="L3159">
        <f t="shared" si="99"/>
        <v>1225.3349573690623</v>
      </c>
    </row>
    <row r="3160" spans="1:12" x14ac:dyDescent="0.35">
      <c r="A3160" t="s">
        <v>193</v>
      </c>
      <c r="B3160">
        <v>72109040</v>
      </c>
      <c r="C3160" t="str">
        <f>VLOOKUP(B3160,[1]Sheet1!A$1:C$84,3,FALSE)</f>
        <v>Tin Mill products</v>
      </c>
      <c r="D3160" t="s">
        <v>89</v>
      </c>
      <c r="E3160" t="s">
        <v>88</v>
      </c>
      <c r="F3160" t="s">
        <v>68</v>
      </c>
      <c r="G3160" t="s">
        <v>67</v>
      </c>
      <c r="H3160" t="s">
        <v>203</v>
      </c>
      <c r="I3160">
        <v>85961</v>
      </c>
      <c r="J3160">
        <v>61826</v>
      </c>
      <c r="K3160">
        <f t="shared" si="98"/>
        <v>61.826000000000001</v>
      </c>
      <c r="L3160">
        <f t="shared" si="99"/>
        <v>1390.3697473554814</v>
      </c>
    </row>
    <row r="3161" spans="1:12" x14ac:dyDescent="0.35">
      <c r="A3161" t="s">
        <v>192</v>
      </c>
      <c r="B3161">
        <v>72121010</v>
      </c>
      <c r="C3161" t="str">
        <f>VLOOKUP(B3161,[1]Sheet1!A$1:C$84,3,FALSE)</f>
        <v>Tin Mill products</v>
      </c>
      <c r="D3161" t="s">
        <v>67</v>
      </c>
      <c r="E3161" t="s">
        <v>94</v>
      </c>
      <c r="F3161" t="s">
        <v>68</v>
      </c>
      <c r="G3161" t="s">
        <v>85</v>
      </c>
      <c r="H3161" t="s">
        <v>203</v>
      </c>
      <c r="I3161">
        <v>6494</v>
      </c>
      <c r="J3161">
        <v>4874</v>
      </c>
      <c r="K3161">
        <f t="shared" si="98"/>
        <v>4.8739999999999997</v>
      </c>
      <c r="L3161">
        <f t="shared" si="99"/>
        <v>1332.3758719737382</v>
      </c>
    </row>
    <row r="3162" spans="1:12" x14ac:dyDescent="0.35">
      <c r="A3162" t="s">
        <v>192</v>
      </c>
      <c r="B3162">
        <v>72121010</v>
      </c>
      <c r="C3162" t="str">
        <f>VLOOKUP(B3162,[1]Sheet1!A$1:C$84,3,FALSE)</f>
        <v>Tin Mill products</v>
      </c>
      <c r="D3162" t="s">
        <v>67</v>
      </c>
      <c r="E3162" t="s">
        <v>94</v>
      </c>
      <c r="F3162" t="s">
        <v>68</v>
      </c>
      <c r="G3162" t="s">
        <v>67</v>
      </c>
      <c r="H3162" t="s">
        <v>203</v>
      </c>
      <c r="I3162">
        <v>55791</v>
      </c>
      <c r="J3162">
        <v>89567</v>
      </c>
      <c r="K3162">
        <f t="shared" si="98"/>
        <v>89.566999999999993</v>
      </c>
      <c r="L3162">
        <f t="shared" si="99"/>
        <v>622.89682583987405</v>
      </c>
    </row>
    <row r="3163" spans="1:12" x14ac:dyDescent="0.35">
      <c r="A3163" t="s">
        <v>192</v>
      </c>
      <c r="B3163">
        <v>72121010</v>
      </c>
      <c r="C3163" t="str">
        <f>VLOOKUP(B3163,[1]Sheet1!A$1:C$84,3,FALSE)</f>
        <v>Tin Mill products</v>
      </c>
      <c r="D3163" t="s">
        <v>72</v>
      </c>
      <c r="E3163" t="s">
        <v>93</v>
      </c>
      <c r="F3163" t="s">
        <v>68</v>
      </c>
      <c r="G3163" t="s">
        <v>85</v>
      </c>
      <c r="H3163" t="s">
        <v>203</v>
      </c>
      <c r="I3163">
        <v>9032</v>
      </c>
      <c r="J3163">
        <v>6780</v>
      </c>
      <c r="K3163">
        <f t="shared" si="98"/>
        <v>6.78</v>
      </c>
      <c r="L3163">
        <f t="shared" si="99"/>
        <v>1332.1533923303834</v>
      </c>
    </row>
    <row r="3164" spans="1:12" x14ac:dyDescent="0.35">
      <c r="A3164" t="s">
        <v>192</v>
      </c>
      <c r="B3164">
        <v>72121010</v>
      </c>
      <c r="C3164" t="str">
        <f>VLOOKUP(B3164,[1]Sheet1!A$1:C$84,3,FALSE)</f>
        <v>Tin Mill products</v>
      </c>
      <c r="D3164" t="s">
        <v>72</v>
      </c>
      <c r="E3164" t="s">
        <v>93</v>
      </c>
      <c r="F3164" t="s">
        <v>68</v>
      </c>
      <c r="G3164" t="s">
        <v>67</v>
      </c>
      <c r="H3164" t="s">
        <v>203</v>
      </c>
      <c r="I3164">
        <v>42395</v>
      </c>
      <c r="J3164">
        <v>44062</v>
      </c>
      <c r="K3164">
        <f t="shared" si="98"/>
        <v>44.061999999999998</v>
      </c>
      <c r="L3164">
        <f t="shared" si="99"/>
        <v>962.16694657528035</v>
      </c>
    </row>
    <row r="3165" spans="1:12" x14ac:dyDescent="0.35">
      <c r="A3165" t="s">
        <v>192</v>
      </c>
      <c r="B3165">
        <v>72121010</v>
      </c>
      <c r="C3165" t="str">
        <f>VLOOKUP(B3165,[1]Sheet1!A$1:C$84,3,FALSE)</f>
        <v>Tin Mill products</v>
      </c>
      <c r="D3165" t="s">
        <v>92</v>
      </c>
      <c r="E3165" t="s">
        <v>91</v>
      </c>
      <c r="F3165" t="s">
        <v>68</v>
      </c>
      <c r="G3165" t="s">
        <v>85</v>
      </c>
      <c r="H3165" t="s">
        <v>203</v>
      </c>
      <c r="I3165">
        <v>33716</v>
      </c>
      <c r="J3165">
        <v>25308</v>
      </c>
      <c r="K3165">
        <f t="shared" si="98"/>
        <v>25.308</v>
      </c>
      <c r="L3165">
        <f t="shared" si="99"/>
        <v>1332.2269638059113</v>
      </c>
    </row>
    <row r="3166" spans="1:12" x14ac:dyDescent="0.35">
      <c r="A3166" t="s">
        <v>192</v>
      </c>
      <c r="B3166">
        <v>72121010</v>
      </c>
      <c r="C3166" t="str">
        <f>VLOOKUP(B3166,[1]Sheet1!A$1:C$84,3,FALSE)</f>
        <v>Tin Mill products</v>
      </c>
      <c r="D3166" t="s">
        <v>92</v>
      </c>
      <c r="E3166" t="s">
        <v>91</v>
      </c>
      <c r="F3166" t="s">
        <v>68</v>
      </c>
      <c r="G3166" t="s">
        <v>67</v>
      </c>
      <c r="H3166" t="s">
        <v>203</v>
      </c>
      <c r="I3166">
        <v>126954</v>
      </c>
      <c r="J3166">
        <v>53221</v>
      </c>
      <c r="K3166">
        <f t="shared" si="98"/>
        <v>53.220999999999997</v>
      </c>
      <c r="L3166">
        <f t="shared" si="99"/>
        <v>2385.4117735480359</v>
      </c>
    </row>
    <row r="3167" spans="1:12" x14ac:dyDescent="0.35">
      <c r="A3167" t="s">
        <v>192</v>
      </c>
      <c r="B3167">
        <v>72121010</v>
      </c>
      <c r="C3167" t="str">
        <f>VLOOKUP(B3167,[1]Sheet1!A$1:C$84,3,FALSE)</f>
        <v>Tin Mill products</v>
      </c>
      <c r="D3167" t="s">
        <v>110</v>
      </c>
      <c r="E3167" t="s">
        <v>109</v>
      </c>
      <c r="F3167" t="s">
        <v>68</v>
      </c>
      <c r="G3167" t="s">
        <v>85</v>
      </c>
      <c r="H3167" t="s">
        <v>203</v>
      </c>
      <c r="I3167">
        <v>21414</v>
      </c>
      <c r="J3167">
        <v>16074</v>
      </c>
      <c r="K3167">
        <f t="shared" si="98"/>
        <v>16.074000000000002</v>
      </c>
      <c r="L3167">
        <f t="shared" si="99"/>
        <v>1332.2135125046657</v>
      </c>
    </row>
    <row r="3168" spans="1:12" x14ac:dyDescent="0.35">
      <c r="A3168" t="s">
        <v>192</v>
      </c>
      <c r="B3168">
        <v>72121010</v>
      </c>
      <c r="C3168" t="str">
        <f>VLOOKUP(B3168,[1]Sheet1!A$1:C$84,3,FALSE)</f>
        <v>Tin Mill products</v>
      </c>
      <c r="D3168" t="s">
        <v>110</v>
      </c>
      <c r="E3168" t="s">
        <v>109</v>
      </c>
      <c r="F3168" t="s">
        <v>68</v>
      </c>
      <c r="G3168" t="s">
        <v>67</v>
      </c>
      <c r="H3168" t="s">
        <v>203</v>
      </c>
      <c r="I3168">
        <v>48117</v>
      </c>
      <c r="J3168">
        <v>87205</v>
      </c>
      <c r="K3168">
        <f t="shared" si="98"/>
        <v>87.204999999999998</v>
      </c>
      <c r="L3168">
        <f t="shared" si="99"/>
        <v>551.76882059514935</v>
      </c>
    </row>
    <row r="3169" spans="1:12" x14ac:dyDescent="0.35">
      <c r="A3169" t="s">
        <v>191</v>
      </c>
      <c r="B3169">
        <v>72121090</v>
      </c>
      <c r="C3169" t="str">
        <f>VLOOKUP(B3169,[1]Sheet1!A$1:C$84,3,FALSE)</f>
        <v>Tin Mill products</v>
      </c>
      <c r="D3169" t="s">
        <v>67</v>
      </c>
      <c r="E3169" t="s">
        <v>94</v>
      </c>
      <c r="F3169" t="s">
        <v>68</v>
      </c>
      <c r="G3169" t="s">
        <v>85</v>
      </c>
      <c r="H3169" t="s">
        <v>203</v>
      </c>
      <c r="I3169">
        <v>120</v>
      </c>
      <c r="J3169">
        <v>38</v>
      </c>
      <c r="K3169">
        <f t="shared" si="98"/>
        <v>3.7999999999999999E-2</v>
      </c>
      <c r="L3169">
        <f t="shared" si="99"/>
        <v>3157.8947368421054</v>
      </c>
    </row>
    <row r="3170" spans="1:12" x14ac:dyDescent="0.35">
      <c r="A3170" t="s">
        <v>191</v>
      </c>
      <c r="B3170">
        <v>72121090</v>
      </c>
      <c r="C3170" t="str">
        <f>VLOOKUP(B3170,[1]Sheet1!A$1:C$84,3,FALSE)</f>
        <v>Tin Mill products</v>
      </c>
      <c r="D3170" t="s">
        <v>67</v>
      </c>
      <c r="E3170" t="s">
        <v>94</v>
      </c>
      <c r="F3170" t="s">
        <v>68</v>
      </c>
      <c r="G3170" t="s">
        <v>67</v>
      </c>
      <c r="H3170" t="s">
        <v>203</v>
      </c>
      <c r="I3170">
        <v>580</v>
      </c>
      <c r="J3170">
        <v>55</v>
      </c>
      <c r="K3170">
        <f t="shared" si="98"/>
        <v>5.5E-2</v>
      </c>
      <c r="L3170">
        <f t="shared" si="99"/>
        <v>10545.454545454546</v>
      </c>
    </row>
    <row r="3171" spans="1:12" x14ac:dyDescent="0.35">
      <c r="A3171" t="s">
        <v>191</v>
      </c>
      <c r="B3171">
        <v>72121090</v>
      </c>
      <c r="C3171" t="str">
        <f>VLOOKUP(B3171,[1]Sheet1!A$1:C$84,3,FALSE)</f>
        <v>Tin Mill products</v>
      </c>
      <c r="D3171" t="s">
        <v>72</v>
      </c>
      <c r="E3171" t="s">
        <v>93</v>
      </c>
      <c r="F3171" t="s">
        <v>68</v>
      </c>
      <c r="G3171" t="s">
        <v>85</v>
      </c>
      <c r="H3171" t="s">
        <v>203</v>
      </c>
      <c r="I3171">
        <v>7572</v>
      </c>
      <c r="J3171">
        <v>2360</v>
      </c>
      <c r="K3171">
        <f t="shared" si="98"/>
        <v>2.36</v>
      </c>
      <c r="L3171">
        <f t="shared" si="99"/>
        <v>3208.4745762711868</v>
      </c>
    </row>
    <row r="3172" spans="1:12" x14ac:dyDescent="0.35">
      <c r="A3172" t="s">
        <v>191</v>
      </c>
      <c r="B3172">
        <v>72121090</v>
      </c>
      <c r="C3172" t="str">
        <f>VLOOKUP(B3172,[1]Sheet1!A$1:C$84,3,FALSE)</f>
        <v>Tin Mill products</v>
      </c>
      <c r="D3172" t="s">
        <v>72</v>
      </c>
      <c r="E3172" t="s">
        <v>93</v>
      </c>
      <c r="F3172" t="s">
        <v>68</v>
      </c>
      <c r="G3172" t="s">
        <v>67</v>
      </c>
      <c r="H3172" t="s">
        <v>203</v>
      </c>
      <c r="I3172">
        <v>259774</v>
      </c>
      <c r="J3172">
        <v>117402</v>
      </c>
      <c r="K3172">
        <f t="shared" si="98"/>
        <v>117.402</v>
      </c>
      <c r="L3172">
        <f t="shared" si="99"/>
        <v>2212.6880291647503</v>
      </c>
    </row>
    <row r="3173" spans="1:12" x14ac:dyDescent="0.35">
      <c r="A3173" t="s">
        <v>191</v>
      </c>
      <c r="B3173">
        <v>72121090</v>
      </c>
      <c r="C3173" t="str">
        <f>VLOOKUP(B3173,[1]Sheet1!A$1:C$84,3,FALSE)</f>
        <v>Tin Mill products</v>
      </c>
      <c r="D3173" t="s">
        <v>92</v>
      </c>
      <c r="E3173" t="s">
        <v>91</v>
      </c>
      <c r="F3173" t="s">
        <v>68</v>
      </c>
      <c r="G3173" t="s">
        <v>85</v>
      </c>
      <c r="H3173" t="s">
        <v>203</v>
      </c>
      <c r="I3173">
        <v>379143</v>
      </c>
      <c r="J3173">
        <v>118134</v>
      </c>
      <c r="K3173">
        <f t="shared" si="98"/>
        <v>118.134</v>
      </c>
      <c r="L3173">
        <f t="shared" si="99"/>
        <v>3209.4316623495351</v>
      </c>
    </row>
    <row r="3174" spans="1:12" x14ac:dyDescent="0.35">
      <c r="A3174" t="s">
        <v>191</v>
      </c>
      <c r="B3174">
        <v>72121090</v>
      </c>
      <c r="C3174" t="str">
        <f>VLOOKUP(B3174,[1]Sheet1!A$1:C$84,3,FALSE)</f>
        <v>Tin Mill products</v>
      </c>
      <c r="D3174" t="s">
        <v>92</v>
      </c>
      <c r="E3174" t="s">
        <v>91</v>
      </c>
      <c r="F3174" t="s">
        <v>68</v>
      </c>
      <c r="G3174" t="s">
        <v>67</v>
      </c>
      <c r="H3174" t="s">
        <v>203</v>
      </c>
      <c r="I3174">
        <v>1065135</v>
      </c>
      <c r="J3174">
        <v>219717</v>
      </c>
      <c r="K3174">
        <f t="shared" si="98"/>
        <v>219.71700000000001</v>
      </c>
      <c r="L3174">
        <f t="shared" si="99"/>
        <v>4847.7587077922963</v>
      </c>
    </row>
    <row r="3175" spans="1:12" x14ac:dyDescent="0.35">
      <c r="A3175" t="s">
        <v>191</v>
      </c>
      <c r="B3175">
        <v>72121090</v>
      </c>
      <c r="C3175" t="str">
        <f>VLOOKUP(B3175,[1]Sheet1!A$1:C$84,3,FALSE)</f>
        <v>Tin Mill products</v>
      </c>
      <c r="D3175" t="s">
        <v>92</v>
      </c>
      <c r="E3175" t="s">
        <v>91</v>
      </c>
      <c r="F3175" t="s">
        <v>68</v>
      </c>
      <c r="G3175" t="s">
        <v>84</v>
      </c>
      <c r="H3175" t="s">
        <v>203</v>
      </c>
      <c r="I3175">
        <v>16100</v>
      </c>
      <c r="J3175">
        <v>20619</v>
      </c>
      <c r="K3175">
        <f t="shared" si="98"/>
        <v>20.619</v>
      </c>
      <c r="L3175">
        <f t="shared" si="99"/>
        <v>780.8332120859402</v>
      </c>
    </row>
    <row r="3176" spans="1:12" x14ac:dyDescent="0.35">
      <c r="A3176" t="s">
        <v>190</v>
      </c>
      <c r="B3176">
        <v>72124020</v>
      </c>
      <c r="C3176" t="str">
        <f>VLOOKUP(B3176,[1]Sheet1!A$1:C$84,3,FALSE)</f>
        <v>Tin Mill products</v>
      </c>
      <c r="D3176" t="s">
        <v>67</v>
      </c>
      <c r="E3176" t="s">
        <v>94</v>
      </c>
      <c r="F3176" t="s">
        <v>68</v>
      </c>
      <c r="G3176" t="s">
        <v>85</v>
      </c>
      <c r="H3176" t="s">
        <v>203</v>
      </c>
      <c r="I3176">
        <v>456304</v>
      </c>
      <c r="J3176">
        <v>453163</v>
      </c>
      <c r="K3176">
        <f t="shared" si="98"/>
        <v>453.16300000000001</v>
      </c>
      <c r="L3176">
        <f t="shared" si="99"/>
        <v>1006.9312807974172</v>
      </c>
    </row>
    <row r="3177" spans="1:12" x14ac:dyDescent="0.35">
      <c r="A3177" t="s">
        <v>190</v>
      </c>
      <c r="B3177">
        <v>72124020</v>
      </c>
      <c r="C3177" t="str">
        <f>VLOOKUP(B3177,[1]Sheet1!A$1:C$84,3,FALSE)</f>
        <v>Tin Mill products</v>
      </c>
      <c r="D3177" t="s">
        <v>67</v>
      </c>
      <c r="E3177" t="s">
        <v>94</v>
      </c>
      <c r="F3177" t="s">
        <v>68</v>
      </c>
      <c r="G3177" t="s">
        <v>67</v>
      </c>
      <c r="H3177" t="s">
        <v>203</v>
      </c>
      <c r="I3177">
        <v>2230561</v>
      </c>
      <c r="J3177">
        <v>2391892</v>
      </c>
      <c r="K3177">
        <f t="shared" si="98"/>
        <v>2391.8919999999998</v>
      </c>
      <c r="L3177">
        <f t="shared" si="99"/>
        <v>932.55088440447992</v>
      </c>
    </row>
    <row r="3178" spans="1:12" x14ac:dyDescent="0.35">
      <c r="A3178" t="s">
        <v>190</v>
      </c>
      <c r="B3178">
        <v>72124020</v>
      </c>
      <c r="C3178" t="str">
        <f>VLOOKUP(B3178,[1]Sheet1!A$1:C$84,3,FALSE)</f>
        <v>Tin Mill products</v>
      </c>
      <c r="D3178" t="s">
        <v>72</v>
      </c>
      <c r="E3178" t="s">
        <v>93</v>
      </c>
      <c r="F3178" t="s">
        <v>68</v>
      </c>
      <c r="G3178" t="s">
        <v>85</v>
      </c>
      <c r="H3178" t="s">
        <v>203</v>
      </c>
      <c r="I3178">
        <v>805145</v>
      </c>
      <c r="J3178">
        <v>799605</v>
      </c>
      <c r="K3178">
        <f t="shared" si="98"/>
        <v>799.60500000000002</v>
      </c>
      <c r="L3178">
        <f t="shared" si="99"/>
        <v>1006.9284209078232</v>
      </c>
    </row>
    <row r="3179" spans="1:12" x14ac:dyDescent="0.35">
      <c r="A3179" t="s">
        <v>190</v>
      </c>
      <c r="B3179">
        <v>72124020</v>
      </c>
      <c r="C3179" t="str">
        <f>VLOOKUP(B3179,[1]Sheet1!A$1:C$84,3,FALSE)</f>
        <v>Tin Mill products</v>
      </c>
      <c r="D3179" t="s">
        <v>72</v>
      </c>
      <c r="E3179" t="s">
        <v>93</v>
      </c>
      <c r="F3179" t="s">
        <v>68</v>
      </c>
      <c r="G3179" t="s">
        <v>67</v>
      </c>
      <c r="H3179" t="s">
        <v>203</v>
      </c>
      <c r="I3179">
        <v>3398662</v>
      </c>
      <c r="J3179">
        <v>2586765</v>
      </c>
      <c r="K3179">
        <f t="shared" si="98"/>
        <v>2586.7649999999999</v>
      </c>
      <c r="L3179">
        <f t="shared" si="99"/>
        <v>1313.8657744325442</v>
      </c>
    </row>
    <row r="3180" spans="1:12" x14ac:dyDescent="0.35">
      <c r="A3180" t="s">
        <v>190</v>
      </c>
      <c r="B3180">
        <v>72124020</v>
      </c>
      <c r="C3180" t="str">
        <f>VLOOKUP(B3180,[1]Sheet1!A$1:C$84,3,FALSE)</f>
        <v>Tin Mill products</v>
      </c>
      <c r="D3180" t="s">
        <v>92</v>
      </c>
      <c r="E3180" t="s">
        <v>91</v>
      </c>
      <c r="F3180" t="s">
        <v>68</v>
      </c>
      <c r="G3180" t="s">
        <v>85</v>
      </c>
      <c r="H3180" t="s">
        <v>203</v>
      </c>
      <c r="I3180">
        <v>48477</v>
      </c>
      <c r="J3180">
        <v>48144</v>
      </c>
      <c r="K3180">
        <f t="shared" si="98"/>
        <v>48.143999999999998</v>
      </c>
      <c r="L3180">
        <f t="shared" si="99"/>
        <v>1006.9167497507478</v>
      </c>
    </row>
    <row r="3181" spans="1:12" x14ac:dyDescent="0.35">
      <c r="A3181" t="s">
        <v>190</v>
      </c>
      <c r="B3181">
        <v>72124020</v>
      </c>
      <c r="C3181" t="str">
        <f>VLOOKUP(B3181,[1]Sheet1!A$1:C$84,3,FALSE)</f>
        <v>Tin Mill products</v>
      </c>
      <c r="D3181" t="s">
        <v>92</v>
      </c>
      <c r="E3181" t="s">
        <v>91</v>
      </c>
      <c r="F3181" t="s">
        <v>68</v>
      </c>
      <c r="G3181" t="s">
        <v>67</v>
      </c>
      <c r="H3181" t="s">
        <v>203</v>
      </c>
      <c r="I3181">
        <v>175783</v>
      </c>
      <c r="J3181">
        <v>13682</v>
      </c>
      <c r="K3181">
        <f t="shared" si="98"/>
        <v>13.682</v>
      </c>
      <c r="L3181">
        <f t="shared" si="99"/>
        <v>12847.756175997662</v>
      </c>
    </row>
    <row r="3182" spans="1:12" x14ac:dyDescent="0.35">
      <c r="A3182" t="s">
        <v>190</v>
      </c>
      <c r="B3182">
        <v>72124020</v>
      </c>
      <c r="C3182" t="str">
        <f>VLOOKUP(B3182,[1]Sheet1!A$1:C$84,3,FALSE)</f>
        <v>Tin Mill products</v>
      </c>
      <c r="D3182" t="s">
        <v>89</v>
      </c>
      <c r="E3182" t="s">
        <v>88</v>
      </c>
      <c r="F3182" t="s">
        <v>68</v>
      </c>
      <c r="G3182" t="s">
        <v>67</v>
      </c>
      <c r="H3182" t="s">
        <v>203</v>
      </c>
      <c r="I3182">
        <v>22583</v>
      </c>
      <c r="J3182">
        <v>22665</v>
      </c>
      <c r="K3182">
        <f t="shared" si="98"/>
        <v>22.664999999999999</v>
      </c>
      <c r="L3182">
        <f t="shared" si="99"/>
        <v>996.38208691815578</v>
      </c>
    </row>
    <row r="3183" spans="1:12" x14ac:dyDescent="0.35">
      <c r="A3183" t="s">
        <v>190</v>
      </c>
      <c r="B3183">
        <v>72124020</v>
      </c>
      <c r="C3183" t="str">
        <f>VLOOKUP(B3183,[1]Sheet1!A$1:C$84,3,FALSE)</f>
        <v>Tin Mill products</v>
      </c>
      <c r="D3183" t="s">
        <v>99</v>
      </c>
      <c r="E3183" t="s">
        <v>105</v>
      </c>
      <c r="F3183" t="s">
        <v>68</v>
      </c>
      <c r="G3183" t="s">
        <v>67</v>
      </c>
      <c r="H3183" t="s">
        <v>203</v>
      </c>
      <c r="I3183">
        <v>878810</v>
      </c>
      <c r="J3183">
        <v>1528238</v>
      </c>
      <c r="K3183">
        <f t="shared" si="98"/>
        <v>1528.2380000000001</v>
      </c>
      <c r="L3183">
        <f t="shared" si="99"/>
        <v>575.04786558114643</v>
      </c>
    </row>
    <row r="3184" spans="1:12" x14ac:dyDescent="0.35">
      <c r="A3184" t="s">
        <v>189</v>
      </c>
      <c r="B3184">
        <v>72131000</v>
      </c>
      <c r="C3184" t="str">
        <f>VLOOKUP(B3184,[1]Sheet1!A$1:C$84,3,FALSE)</f>
        <v>Non Alloy and Other Alloy Wire Rod</v>
      </c>
      <c r="D3184" t="s">
        <v>67</v>
      </c>
      <c r="E3184" t="s">
        <v>94</v>
      </c>
      <c r="F3184" t="s">
        <v>68</v>
      </c>
      <c r="G3184" t="s">
        <v>92</v>
      </c>
      <c r="H3184" t="s">
        <v>203</v>
      </c>
      <c r="I3184">
        <v>17294</v>
      </c>
      <c r="J3184">
        <v>17</v>
      </c>
      <c r="K3184">
        <f t="shared" si="98"/>
        <v>1.7000000000000001E-2</v>
      </c>
      <c r="L3184">
        <f t="shared" si="99"/>
        <v>1017294.1176470588</v>
      </c>
    </row>
    <row r="3185" spans="1:12" x14ac:dyDescent="0.35">
      <c r="A3185" t="s">
        <v>189</v>
      </c>
      <c r="B3185">
        <v>72131000</v>
      </c>
      <c r="C3185" t="str">
        <f>VLOOKUP(B3185,[1]Sheet1!A$1:C$84,3,FALSE)</f>
        <v>Non Alloy and Other Alloy Wire Rod</v>
      </c>
      <c r="D3185" t="s">
        <v>72</v>
      </c>
      <c r="E3185" t="s">
        <v>93</v>
      </c>
      <c r="F3185" t="s">
        <v>68</v>
      </c>
      <c r="G3185" t="s">
        <v>67</v>
      </c>
      <c r="H3185" t="s">
        <v>203</v>
      </c>
      <c r="I3185">
        <v>817522</v>
      </c>
      <c r="J3185">
        <v>1460738</v>
      </c>
      <c r="K3185">
        <f t="shared" si="98"/>
        <v>1460.7380000000001</v>
      </c>
      <c r="L3185">
        <f t="shared" si="99"/>
        <v>559.66367685375474</v>
      </c>
    </row>
    <row r="3186" spans="1:12" x14ac:dyDescent="0.35">
      <c r="A3186" t="s">
        <v>189</v>
      </c>
      <c r="B3186">
        <v>72131000</v>
      </c>
      <c r="C3186" t="str">
        <f>VLOOKUP(B3186,[1]Sheet1!A$1:C$84,3,FALSE)</f>
        <v>Non Alloy and Other Alloy Wire Rod</v>
      </c>
      <c r="D3186" t="s">
        <v>92</v>
      </c>
      <c r="E3186" t="s">
        <v>91</v>
      </c>
      <c r="F3186" t="s">
        <v>68</v>
      </c>
      <c r="G3186" t="s">
        <v>85</v>
      </c>
      <c r="H3186" t="s">
        <v>203</v>
      </c>
      <c r="I3186">
        <v>13902</v>
      </c>
      <c r="J3186">
        <v>38112</v>
      </c>
      <c r="K3186">
        <f t="shared" si="98"/>
        <v>38.112000000000002</v>
      </c>
      <c r="L3186">
        <f t="shared" si="99"/>
        <v>364.76700251889167</v>
      </c>
    </row>
    <row r="3187" spans="1:12" x14ac:dyDescent="0.35">
      <c r="A3187" t="s">
        <v>189</v>
      </c>
      <c r="B3187">
        <v>72131000</v>
      </c>
      <c r="C3187" t="str">
        <f>VLOOKUP(B3187,[1]Sheet1!A$1:C$84,3,FALSE)</f>
        <v>Non Alloy and Other Alloy Wire Rod</v>
      </c>
      <c r="D3187" t="s">
        <v>92</v>
      </c>
      <c r="E3187" t="s">
        <v>91</v>
      </c>
      <c r="F3187" t="s">
        <v>68</v>
      </c>
      <c r="G3187" t="s">
        <v>67</v>
      </c>
      <c r="H3187" t="s">
        <v>203</v>
      </c>
      <c r="I3187">
        <v>92575</v>
      </c>
      <c r="J3187">
        <v>95523</v>
      </c>
      <c r="K3187">
        <f t="shared" si="98"/>
        <v>95.522999999999996</v>
      </c>
      <c r="L3187">
        <f t="shared" si="99"/>
        <v>969.1383227076202</v>
      </c>
    </row>
    <row r="3188" spans="1:12" x14ac:dyDescent="0.35">
      <c r="A3188" t="s">
        <v>189</v>
      </c>
      <c r="B3188">
        <v>72131000</v>
      </c>
      <c r="C3188" t="str">
        <f>VLOOKUP(B3188,[1]Sheet1!A$1:C$84,3,FALSE)</f>
        <v>Non Alloy and Other Alloy Wire Rod</v>
      </c>
      <c r="D3188" t="s">
        <v>89</v>
      </c>
      <c r="E3188" t="s">
        <v>88</v>
      </c>
      <c r="F3188" t="s">
        <v>68</v>
      </c>
      <c r="G3188" t="s">
        <v>85</v>
      </c>
      <c r="H3188" t="s">
        <v>203</v>
      </c>
      <c r="I3188">
        <v>18076</v>
      </c>
      <c r="J3188">
        <v>49562</v>
      </c>
      <c r="K3188">
        <f t="shared" si="98"/>
        <v>49.561999999999998</v>
      </c>
      <c r="L3188">
        <f t="shared" si="99"/>
        <v>364.71490254630567</v>
      </c>
    </row>
    <row r="3189" spans="1:12" x14ac:dyDescent="0.35">
      <c r="A3189" t="s">
        <v>189</v>
      </c>
      <c r="B3189">
        <v>72131000</v>
      </c>
      <c r="C3189" t="str">
        <f>VLOOKUP(B3189,[1]Sheet1!A$1:C$84,3,FALSE)</f>
        <v>Non Alloy and Other Alloy Wire Rod</v>
      </c>
      <c r="D3189" t="s">
        <v>89</v>
      </c>
      <c r="E3189" t="s">
        <v>88</v>
      </c>
      <c r="F3189" t="s">
        <v>68</v>
      </c>
      <c r="G3189" t="s">
        <v>67</v>
      </c>
      <c r="H3189" t="s">
        <v>203</v>
      </c>
      <c r="I3189">
        <v>82597</v>
      </c>
      <c r="J3189">
        <v>1796</v>
      </c>
      <c r="K3189">
        <f t="shared" si="98"/>
        <v>1.796</v>
      </c>
      <c r="L3189">
        <f t="shared" si="99"/>
        <v>45989.420935412025</v>
      </c>
    </row>
    <row r="3190" spans="1:12" x14ac:dyDescent="0.35">
      <c r="A3190" t="s">
        <v>189</v>
      </c>
      <c r="B3190">
        <v>72131000</v>
      </c>
      <c r="C3190" t="str">
        <f>VLOOKUP(B3190,[1]Sheet1!A$1:C$84,3,FALSE)</f>
        <v>Non Alloy and Other Alloy Wire Rod</v>
      </c>
      <c r="D3190" t="s">
        <v>84</v>
      </c>
      <c r="E3190" t="s">
        <v>83</v>
      </c>
      <c r="F3190" t="s">
        <v>68</v>
      </c>
      <c r="G3190" t="s">
        <v>67</v>
      </c>
      <c r="H3190" t="s">
        <v>203</v>
      </c>
      <c r="I3190">
        <v>685</v>
      </c>
      <c r="J3190">
        <v>111</v>
      </c>
      <c r="K3190">
        <f t="shared" si="98"/>
        <v>0.111</v>
      </c>
      <c r="L3190">
        <f t="shared" si="99"/>
        <v>6171.1711711711714</v>
      </c>
    </row>
    <row r="3191" spans="1:12" x14ac:dyDescent="0.35">
      <c r="A3191" t="s">
        <v>189</v>
      </c>
      <c r="B3191">
        <v>72131000</v>
      </c>
      <c r="C3191" t="str">
        <f>VLOOKUP(B3191,[1]Sheet1!A$1:C$84,3,FALSE)</f>
        <v>Non Alloy and Other Alloy Wire Rod</v>
      </c>
      <c r="D3191" t="s">
        <v>82</v>
      </c>
      <c r="E3191" t="s">
        <v>81</v>
      </c>
      <c r="F3191" t="s">
        <v>68</v>
      </c>
      <c r="G3191" t="s">
        <v>67</v>
      </c>
      <c r="H3191" t="s">
        <v>203</v>
      </c>
      <c r="I3191">
        <v>8554373</v>
      </c>
      <c r="J3191">
        <v>24266796</v>
      </c>
      <c r="K3191">
        <f t="shared" si="98"/>
        <v>24266.795999999998</v>
      </c>
      <c r="L3191">
        <f t="shared" si="99"/>
        <v>352.51349209842124</v>
      </c>
    </row>
    <row r="3192" spans="1:12" x14ac:dyDescent="0.35">
      <c r="A3192" t="s">
        <v>189</v>
      </c>
      <c r="B3192">
        <v>72131000</v>
      </c>
      <c r="C3192" t="str">
        <f>VLOOKUP(B3192,[1]Sheet1!A$1:C$84,3,FALSE)</f>
        <v>Non Alloy and Other Alloy Wire Rod</v>
      </c>
      <c r="D3192" t="s">
        <v>80</v>
      </c>
      <c r="E3192" t="s">
        <v>79</v>
      </c>
      <c r="F3192" t="s">
        <v>68</v>
      </c>
      <c r="G3192" t="s">
        <v>85</v>
      </c>
      <c r="H3192" t="s">
        <v>203</v>
      </c>
      <c r="I3192">
        <v>2803546</v>
      </c>
      <c r="J3192">
        <v>7686851</v>
      </c>
      <c r="K3192">
        <f t="shared" si="98"/>
        <v>7686.8509999999997</v>
      </c>
      <c r="L3192">
        <f t="shared" si="99"/>
        <v>364.71970121445054</v>
      </c>
    </row>
    <row r="3193" spans="1:12" x14ac:dyDescent="0.35">
      <c r="A3193" t="s">
        <v>189</v>
      </c>
      <c r="B3193">
        <v>72131000</v>
      </c>
      <c r="C3193" t="str">
        <f>VLOOKUP(B3193,[1]Sheet1!A$1:C$84,3,FALSE)</f>
        <v>Non Alloy and Other Alloy Wire Rod</v>
      </c>
      <c r="D3193" t="s">
        <v>80</v>
      </c>
      <c r="E3193" t="s">
        <v>79</v>
      </c>
      <c r="F3193" t="s">
        <v>68</v>
      </c>
      <c r="G3193" t="s">
        <v>67</v>
      </c>
      <c r="H3193" t="s">
        <v>203</v>
      </c>
      <c r="I3193">
        <v>2734805</v>
      </c>
      <c r="J3193">
        <v>8630980</v>
      </c>
      <c r="K3193">
        <f t="shared" si="98"/>
        <v>8630.98</v>
      </c>
      <c r="L3193">
        <f t="shared" si="99"/>
        <v>316.85915156795636</v>
      </c>
    </row>
    <row r="3194" spans="1:12" x14ac:dyDescent="0.35">
      <c r="A3194" t="s">
        <v>189</v>
      </c>
      <c r="B3194">
        <v>72131000</v>
      </c>
      <c r="C3194" t="str">
        <f>VLOOKUP(B3194,[1]Sheet1!A$1:C$84,3,FALSE)</f>
        <v>Non Alloy and Other Alloy Wire Rod</v>
      </c>
      <c r="D3194" t="s">
        <v>97</v>
      </c>
      <c r="E3194" t="s">
        <v>96</v>
      </c>
      <c r="F3194" t="s">
        <v>68</v>
      </c>
      <c r="G3194" t="s">
        <v>67</v>
      </c>
      <c r="H3194" t="s">
        <v>203</v>
      </c>
      <c r="I3194">
        <v>3555</v>
      </c>
      <c r="J3194">
        <v>2024</v>
      </c>
      <c r="K3194">
        <f t="shared" si="98"/>
        <v>2.024</v>
      </c>
      <c r="L3194">
        <f t="shared" si="99"/>
        <v>1756.4229249011858</v>
      </c>
    </row>
    <row r="3195" spans="1:12" x14ac:dyDescent="0.35">
      <c r="A3195" t="s">
        <v>188</v>
      </c>
      <c r="B3195">
        <v>72132000</v>
      </c>
      <c r="C3195" t="str">
        <f>VLOOKUP(B3195,[1]Sheet1!A$1:C$84,3,FALSE)</f>
        <v>Non Alloy and Other Alloy Wire Rod</v>
      </c>
      <c r="D3195" t="s">
        <v>67</v>
      </c>
      <c r="E3195" t="s">
        <v>94</v>
      </c>
      <c r="F3195" t="s">
        <v>68</v>
      </c>
      <c r="G3195" t="s">
        <v>85</v>
      </c>
      <c r="H3195" t="s">
        <v>203</v>
      </c>
      <c r="I3195">
        <v>499602</v>
      </c>
      <c r="J3195">
        <v>1170396</v>
      </c>
      <c r="K3195">
        <f t="shared" si="98"/>
        <v>1170.396</v>
      </c>
      <c r="L3195">
        <f t="shared" si="99"/>
        <v>426.86577876206002</v>
      </c>
    </row>
    <row r="3196" spans="1:12" x14ac:dyDescent="0.35">
      <c r="A3196" t="s">
        <v>188</v>
      </c>
      <c r="B3196">
        <v>72132000</v>
      </c>
      <c r="C3196" t="str">
        <f>VLOOKUP(B3196,[1]Sheet1!A$1:C$84,3,FALSE)</f>
        <v>Non Alloy and Other Alloy Wire Rod</v>
      </c>
      <c r="D3196" t="s">
        <v>67</v>
      </c>
      <c r="E3196" t="s">
        <v>94</v>
      </c>
      <c r="F3196" t="s">
        <v>68</v>
      </c>
      <c r="G3196" t="s">
        <v>67</v>
      </c>
      <c r="H3196" t="s">
        <v>203</v>
      </c>
      <c r="I3196">
        <v>3607665</v>
      </c>
      <c r="J3196">
        <v>7994457</v>
      </c>
      <c r="K3196">
        <f t="shared" si="98"/>
        <v>7994.4570000000003</v>
      </c>
      <c r="L3196">
        <f t="shared" si="99"/>
        <v>451.27079925503381</v>
      </c>
    </row>
    <row r="3197" spans="1:12" x14ac:dyDescent="0.35">
      <c r="A3197" t="s">
        <v>188</v>
      </c>
      <c r="B3197">
        <v>72132000</v>
      </c>
      <c r="C3197" t="str">
        <f>VLOOKUP(B3197,[1]Sheet1!A$1:C$84,3,FALSE)</f>
        <v>Non Alloy and Other Alloy Wire Rod</v>
      </c>
      <c r="D3197" t="s">
        <v>92</v>
      </c>
      <c r="E3197" t="s">
        <v>91</v>
      </c>
      <c r="F3197" t="s">
        <v>68</v>
      </c>
      <c r="G3197" t="s">
        <v>85</v>
      </c>
      <c r="H3197" t="s">
        <v>203</v>
      </c>
      <c r="I3197">
        <v>567647</v>
      </c>
      <c r="J3197">
        <v>1329801</v>
      </c>
      <c r="K3197">
        <f t="shared" si="98"/>
        <v>1329.8009999999999</v>
      </c>
      <c r="L3197">
        <f t="shared" si="99"/>
        <v>426.86612508187318</v>
      </c>
    </row>
    <row r="3198" spans="1:12" x14ac:dyDescent="0.35">
      <c r="A3198" t="s">
        <v>188</v>
      </c>
      <c r="B3198">
        <v>72132000</v>
      </c>
      <c r="C3198" t="str">
        <f>VLOOKUP(B3198,[1]Sheet1!A$1:C$84,3,FALSE)</f>
        <v>Non Alloy and Other Alloy Wire Rod</v>
      </c>
      <c r="D3198" t="s">
        <v>92</v>
      </c>
      <c r="E3198" t="s">
        <v>91</v>
      </c>
      <c r="F3198" t="s">
        <v>68</v>
      </c>
      <c r="G3198" t="s">
        <v>67</v>
      </c>
      <c r="H3198" t="s">
        <v>203</v>
      </c>
      <c r="I3198">
        <v>3628506</v>
      </c>
      <c r="J3198">
        <v>7827559</v>
      </c>
      <c r="K3198">
        <f t="shared" si="98"/>
        <v>7827.5590000000002</v>
      </c>
      <c r="L3198">
        <f t="shared" si="99"/>
        <v>463.55524116777656</v>
      </c>
    </row>
    <row r="3199" spans="1:12" x14ac:dyDescent="0.35">
      <c r="A3199" t="s">
        <v>188</v>
      </c>
      <c r="B3199">
        <v>72132000</v>
      </c>
      <c r="C3199" t="str">
        <f>VLOOKUP(B3199,[1]Sheet1!A$1:C$84,3,FALSE)</f>
        <v>Non Alloy and Other Alloy Wire Rod</v>
      </c>
      <c r="D3199" t="s">
        <v>89</v>
      </c>
      <c r="E3199" t="s">
        <v>88</v>
      </c>
      <c r="F3199" t="s">
        <v>68</v>
      </c>
      <c r="G3199" t="s">
        <v>85</v>
      </c>
      <c r="H3199" t="s">
        <v>203</v>
      </c>
      <c r="I3199">
        <v>56129</v>
      </c>
      <c r="J3199">
        <v>131492</v>
      </c>
      <c r="K3199">
        <f t="shared" si="98"/>
        <v>131.49199999999999</v>
      </c>
      <c r="L3199">
        <f t="shared" si="99"/>
        <v>426.86247072065225</v>
      </c>
    </row>
    <row r="3200" spans="1:12" x14ac:dyDescent="0.35">
      <c r="A3200" t="s">
        <v>188</v>
      </c>
      <c r="B3200">
        <v>72132000</v>
      </c>
      <c r="C3200" t="str">
        <f>VLOOKUP(B3200,[1]Sheet1!A$1:C$84,3,FALSE)</f>
        <v>Non Alloy and Other Alloy Wire Rod</v>
      </c>
      <c r="D3200" t="s">
        <v>89</v>
      </c>
      <c r="E3200" t="s">
        <v>88</v>
      </c>
      <c r="F3200" t="s">
        <v>68</v>
      </c>
      <c r="G3200" t="s">
        <v>67</v>
      </c>
      <c r="H3200" t="s">
        <v>203</v>
      </c>
      <c r="I3200">
        <v>112996</v>
      </c>
      <c r="J3200">
        <v>147770</v>
      </c>
      <c r="K3200">
        <f t="shared" si="98"/>
        <v>147.77000000000001</v>
      </c>
      <c r="L3200">
        <f t="shared" si="99"/>
        <v>764.67483250998168</v>
      </c>
    </row>
    <row r="3201" spans="1:12" x14ac:dyDescent="0.35">
      <c r="A3201" t="s">
        <v>188</v>
      </c>
      <c r="B3201">
        <v>72132000</v>
      </c>
      <c r="C3201" t="str">
        <f>VLOOKUP(B3201,[1]Sheet1!A$1:C$84,3,FALSE)</f>
        <v>Non Alloy and Other Alloy Wire Rod</v>
      </c>
      <c r="D3201" t="s">
        <v>80</v>
      </c>
      <c r="E3201" t="s">
        <v>79</v>
      </c>
      <c r="F3201" t="s">
        <v>68</v>
      </c>
      <c r="G3201" t="s">
        <v>85</v>
      </c>
      <c r="H3201" t="s">
        <v>203</v>
      </c>
      <c r="I3201">
        <v>1347424</v>
      </c>
      <c r="J3201">
        <v>3156551</v>
      </c>
      <c r="K3201">
        <f t="shared" si="98"/>
        <v>3156.5509999999999</v>
      </c>
      <c r="L3201">
        <f t="shared" si="99"/>
        <v>426.86590522377116</v>
      </c>
    </row>
    <row r="3202" spans="1:12" x14ac:dyDescent="0.35">
      <c r="A3202" t="s">
        <v>188</v>
      </c>
      <c r="B3202">
        <v>72132000</v>
      </c>
      <c r="C3202" t="str">
        <f>VLOOKUP(B3202,[1]Sheet1!A$1:C$84,3,FALSE)</f>
        <v>Non Alloy and Other Alloy Wire Rod</v>
      </c>
      <c r="D3202" t="s">
        <v>80</v>
      </c>
      <c r="E3202" t="s">
        <v>79</v>
      </c>
      <c r="F3202" t="s">
        <v>68</v>
      </c>
      <c r="G3202" t="s">
        <v>67</v>
      </c>
      <c r="H3202" t="s">
        <v>203</v>
      </c>
      <c r="I3202">
        <v>2182422</v>
      </c>
      <c r="J3202">
        <v>5083950</v>
      </c>
      <c r="K3202">
        <f t="shared" ref="K3202:K3265" si="100">J3202/1000</f>
        <v>5083.95</v>
      </c>
      <c r="L3202">
        <f t="shared" ref="L3202:L3265" si="101">I3202/K3202</f>
        <v>429.27684182574575</v>
      </c>
    </row>
    <row r="3203" spans="1:12" x14ac:dyDescent="0.35">
      <c r="A3203" t="s">
        <v>188</v>
      </c>
      <c r="B3203">
        <v>72132000</v>
      </c>
      <c r="C3203" t="str">
        <f>VLOOKUP(B3203,[1]Sheet1!A$1:C$84,3,FALSE)</f>
        <v>Non Alloy and Other Alloy Wire Rod</v>
      </c>
      <c r="D3203" t="s">
        <v>110</v>
      </c>
      <c r="E3203" t="s">
        <v>109</v>
      </c>
      <c r="F3203" t="s">
        <v>68</v>
      </c>
      <c r="G3203" t="s">
        <v>85</v>
      </c>
      <c r="H3203" t="s">
        <v>203</v>
      </c>
      <c r="I3203">
        <v>50672</v>
      </c>
      <c r="J3203">
        <v>118707</v>
      </c>
      <c r="K3203">
        <f t="shared" si="100"/>
        <v>118.70699999999999</v>
      </c>
      <c r="L3203">
        <f t="shared" si="101"/>
        <v>426.86614942673981</v>
      </c>
    </row>
    <row r="3204" spans="1:12" x14ac:dyDescent="0.35">
      <c r="A3204" t="s">
        <v>188</v>
      </c>
      <c r="B3204">
        <v>72132000</v>
      </c>
      <c r="C3204" t="str">
        <f>VLOOKUP(B3204,[1]Sheet1!A$1:C$84,3,FALSE)</f>
        <v>Non Alloy and Other Alloy Wire Rod</v>
      </c>
      <c r="D3204" t="s">
        <v>110</v>
      </c>
      <c r="E3204" t="s">
        <v>109</v>
      </c>
      <c r="F3204" t="s">
        <v>68</v>
      </c>
      <c r="G3204" t="s">
        <v>67</v>
      </c>
      <c r="H3204" t="s">
        <v>203</v>
      </c>
      <c r="I3204">
        <v>369662</v>
      </c>
      <c r="J3204">
        <v>892406</v>
      </c>
      <c r="K3204">
        <f t="shared" si="100"/>
        <v>892.40599999999995</v>
      </c>
      <c r="L3204">
        <f t="shared" si="101"/>
        <v>414.23074250957524</v>
      </c>
    </row>
    <row r="3205" spans="1:12" x14ac:dyDescent="0.35">
      <c r="A3205" t="s">
        <v>188</v>
      </c>
      <c r="B3205">
        <v>72132000</v>
      </c>
      <c r="C3205" t="str">
        <f>VLOOKUP(B3205,[1]Sheet1!A$1:C$84,3,FALSE)</f>
        <v>Non Alloy and Other Alloy Wire Rod</v>
      </c>
      <c r="D3205" t="s">
        <v>70</v>
      </c>
      <c r="E3205" t="s">
        <v>69</v>
      </c>
      <c r="F3205" t="s">
        <v>68</v>
      </c>
      <c r="G3205" t="s">
        <v>67</v>
      </c>
      <c r="H3205" t="s">
        <v>203</v>
      </c>
      <c r="I3205">
        <v>111</v>
      </c>
      <c r="J3205">
        <v>2</v>
      </c>
      <c r="K3205">
        <f t="shared" si="100"/>
        <v>2E-3</v>
      </c>
      <c r="L3205">
        <f t="shared" si="101"/>
        <v>55500</v>
      </c>
    </row>
    <row r="3206" spans="1:12" x14ac:dyDescent="0.35">
      <c r="A3206" t="s">
        <v>188</v>
      </c>
      <c r="B3206">
        <v>72132000</v>
      </c>
      <c r="C3206" t="str">
        <f>VLOOKUP(B3206,[1]Sheet1!A$1:C$84,3,FALSE)</f>
        <v>Non Alloy and Other Alloy Wire Rod</v>
      </c>
      <c r="D3206" t="s">
        <v>107</v>
      </c>
      <c r="E3206" t="s">
        <v>106</v>
      </c>
      <c r="F3206" t="s">
        <v>68</v>
      </c>
      <c r="G3206" t="s">
        <v>67</v>
      </c>
      <c r="H3206" t="s">
        <v>203</v>
      </c>
      <c r="I3206">
        <v>26</v>
      </c>
      <c r="J3206">
        <v>2</v>
      </c>
      <c r="K3206">
        <f t="shared" si="100"/>
        <v>2E-3</v>
      </c>
      <c r="L3206">
        <f t="shared" si="101"/>
        <v>13000</v>
      </c>
    </row>
    <row r="3207" spans="1:12" x14ac:dyDescent="0.35">
      <c r="A3207" t="s">
        <v>187</v>
      </c>
      <c r="B3207">
        <v>72139110</v>
      </c>
      <c r="C3207" t="str">
        <f>VLOOKUP(B3207,[1]Sheet1!A$1:C$84,3,FALSE)</f>
        <v>Non Alloy and Other Alloy Wire Rod</v>
      </c>
      <c r="D3207" t="s">
        <v>67</v>
      </c>
      <c r="E3207" t="s">
        <v>94</v>
      </c>
      <c r="F3207" t="s">
        <v>68</v>
      </c>
      <c r="G3207" t="s">
        <v>85</v>
      </c>
      <c r="H3207" t="s">
        <v>203</v>
      </c>
      <c r="I3207">
        <v>336786</v>
      </c>
      <c r="J3207">
        <v>1048024</v>
      </c>
      <c r="K3207">
        <f t="shared" si="100"/>
        <v>1048.0239999999999</v>
      </c>
      <c r="L3207">
        <f t="shared" si="101"/>
        <v>321.35332778638661</v>
      </c>
    </row>
    <row r="3208" spans="1:12" x14ac:dyDescent="0.35">
      <c r="A3208" t="s">
        <v>187</v>
      </c>
      <c r="B3208">
        <v>72139110</v>
      </c>
      <c r="C3208" t="str">
        <f>VLOOKUP(B3208,[1]Sheet1!A$1:C$84,3,FALSE)</f>
        <v>Non Alloy and Other Alloy Wire Rod</v>
      </c>
      <c r="D3208" t="s">
        <v>67</v>
      </c>
      <c r="E3208" t="s">
        <v>94</v>
      </c>
      <c r="F3208" t="s">
        <v>68</v>
      </c>
      <c r="G3208" t="s">
        <v>67</v>
      </c>
      <c r="H3208" t="s">
        <v>203</v>
      </c>
      <c r="I3208">
        <v>2648821</v>
      </c>
      <c r="J3208">
        <v>7956120</v>
      </c>
      <c r="K3208">
        <f t="shared" si="100"/>
        <v>7956.12</v>
      </c>
      <c r="L3208">
        <f t="shared" si="101"/>
        <v>332.92873913415082</v>
      </c>
    </row>
    <row r="3209" spans="1:12" x14ac:dyDescent="0.35">
      <c r="A3209" t="s">
        <v>187</v>
      </c>
      <c r="B3209">
        <v>72139110</v>
      </c>
      <c r="C3209" t="str">
        <f>VLOOKUP(B3209,[1]Sheet1!A$1:C$84,3,FALSE)</f>
        <v>Non Alloy and Other Alloy Wire Rod</v>
      </c>
      <c r="D3209" t="s">
        <v>92</v>
      </c>
      <c r="E3209" t="s">
        <v>91</v>
      </c>
      <c r="F3209" t="s">
        <v>68</v>
      </c>
      <c r="G3209" t="s">
        <v>85</v>
      </c>
      <c r="H3209" t="s">
        <v>203</v>
      </c>
      <c r="I3209">
        <v>3056659</v>
      </c>
      <c r="J3209">
        <v>9511841</v>
      </c>
      <c r="K3209">
        <f t="shared" si="100"/>
        <v>9511.8410000000003</v>
      </c>
      <c r="L3209">
        <f t="shared" si="101"/>
        <v>321.35303775578251</v>
      </c>
    </row>
    <row r="3210" spans="1:12" x14ac:dyDescent="0.35">
      <c r="A3210" t="s">
        <v>187</v>
      </c>
      <c r="B3210">
        <v>72139110</v>
      </c>
      <c r="C3210" t="str">
        <f>VLOOKUP(B3210,[1]Sheet1!A$1:C$84,3,FALSE)</f>
        <v>Non Alloy and Other Alloy Wire Rod</v>
      </c>
      <c r="D3210" t="s">
        <v>92</v>
      </c>
      <c r="E3210" t="s">
        <v>91</v>
      </c>
      <c r="F3210" t="s">
        <v>68</v>
      </c>
      <c r="G3210" t="s">
        <v>67</v>
      </c>
      <c r="H3210" t="s">
        <v>203</v>
      </c>
      <c r="I3210">
        <v>15390931</v>
      </c>
      <c r="J3210">
        <v>52681103</v>
      </c>
      <c r="K3210">
        <f t="shared" si="100"/>
        <v>52681.103000000003</v>
      </c>
      <c r="L3210">
        <f t="shared" si="101"/>
        <v>292.15278579114033</v>
      </c>
    </row>
    <row r="3211" spans="1:12" x14ac:dyDescent="0.35">
      <c r="A3211" t="s">
        <v>187</v>
      </c>
      <c r="B3211">
        <v>72139110</v>
      </c>
      <c r="C3211" t="str">
        <f>VLOOKUP(B3211,[1]Sheet1!A$1:C$84,3,FALSE)</f>
        <v>Non Alloy and Other Alloy Wire Rod</v>
      </c>
      <c r="D3211" t="s">
        <v>87</v>
      </c>
      <c r="E3211" t="s">
        <v>86</v>
      </c>
      <c r="F3211" t="s">
        <v>68</v>
      </c>
      <c r="G3211" t="s">
        <v>85</v>
      </c>
      <c r="H3211" t="s">
        <v>203</v>
      </c>
      <c r="I3211">
        <v>194324</v>
      </c>
      <c r="J3211">
        <v>604708</v>
      </c>
      <c r="K3211">
        <f t="shared" si="100"/>
        <v>604.70799999999997</v>
      </c>
      <c r="L3211">
        <f t="shared" si="101"/>
        <v>321.35179293146444</v>
      </c>
    </row>
    <row r="3212" spans="1:12" x14ac:dyDescent="0.35">
      <c r="A3212" t="s">
        <v>187</v>
      </c>
      <c r="B3212">
        <v>72139110</v>
      </c>
      <c r="C3212" t="str">
        <f>VLOOKUP(B3212,[1]Sheet1!A$1:C$84,3,FALSE)</f>
        <v>Non Alloy and Other Alloy Wire Rod</v>
      </c>
      <c r="D3212" t="s">
        <v>87</v>
      </c>
      <c r="E3212" t="s">
        <v>86</v>
      </c>
      <c r="F3212" t="s">
        <v>68</v>
      </c>
      <c r="G3212" t="s">
        <v>67</v>
      </c>
      <c r="H3212" t="s">
        <v>203</v>
      </c>
      <c r="I3212">
        <v>502351</v>
      </c>
      <c r="J3212">
        <v>703980</v>
      </c>
      <c r="K3212">
        <f t="shared" si="100"/>
        <v>703.98</v>
      </c>
      <c r="L3212">
        <f t="shared" si="101"/>
        <v>713.58703372254888</v>
      </c>
    </row>
    <row r="3213" spans="1:12" x14ac:dyDescent="0.35">
      <c r="A3213" t="s">
        <v>187</v>
      </c>
      <c r="B3213">
        <v>72139110</v>
      </c>
      <c r="C3213" t="str">
        <f>VLOOKUP(B3213,[1]Sheet1!A$1:C$84,3,FALSE)</f>
        <v>Non Alloy and Other Alloy Wire Rod</v>
      </c>
      <c r="D3213" t="s">
        <v>82</v>
      </c>
      <c r="E3213" t="s">
        <v>81</v>
      </c>
      <c r="F3213" t="s">
        <v>68</v>
      </c>
      <c r="G3213" t="s">
        <v>67</v>
      </c>
      <c r="H3213" t="s">
        <v>203</v>
      </c>
      <c r="I3213">
        <v>4039164</v>
      </c>
      <c r="J3213">
        <v>13139576</v>
      </c>
      <c r="K3213">
        <f t="shared" si="100"/>
        <v>13139.575999999999</v>
      </c>
      <c r="L3213">
        <f t="shared" si="101"/>
        <v>307.40443983885024</v>
      </c>
    </row>
    <row r="3214" spans="1:12" x14ac:dyDescent="0.35">
      <c r="A3214" t="s">
        <v>187</v>
      </c>
      <c r="B3214">
        <v>72139110</v>
      </c>
      <c r="C3214" t="str">
        <f>VLOOKUP(B3214,[1]Sheet1!A$1:C$84,3,FALSE)</f>
        <v>Non Alloy and Other Alloy Wire Rod</v>
      </c>
      <c r="D3214" t="s">
        <v>80</v>
      </c>
      <c r="E3214" t="s">
        <v>79</v>
      </c>
      <c r="F3214" t="s">
        <v>68</v>
      </c>
      <c r="G3214" t="s">
        <v>85</v>
      </c>
      <c r="H3214" t="s">
        <v>203</v>
      </c>
      <c r="I3214">
        <v>6412</v>
      </c>
      <c r="J3214">
        <v>19953</v>
      </c>
      <c r="K3214">
        <f t="shared" si="100"/>
        <v>19.952999999999999</v>
      </c>
      <c r="L3214">
        <f t="shared" si="101"/>
        <v>321.35518468400744</v>
      </c>
    </row>
    <row r="3215" spans="1:12" x14ac:dyDescent="0.35">
      <c r="A3215" t="s">
        <v>187</v>
      </c>
      <c r="B3215">
        <v>72139110</v>
      </c>
      <c r="C3215" t="str">
        <f>VLOOKUP(B3215,[1]Sheet1!A$1:C$84,3,FALSE)</f>
        <v>Non Alloy and Other Alloy Wire Rod</v>
      </c>
      <c r="D3215" t="s">
        <v>80</v>
      </c>
      <c r="E3215" t="s">
        <v>79</v>
      </c>
      <c r="F3215" t="s">
        <v>68</v>
      </c>
      <c r="G3215" t="s">
        <v>67</v>
      </c>
      <c r="H3215" t="s">
        <v>203</v>
      </c>
      <c r="I3215">
        <v>371862</v>
      </c>
      <c r="J3215">
        <v>1426120</v>
      </c>
      <c r="K3215">
        <f t="shared" si="100"/>
        <v>1426.12</v>
      </c>
      <c r="L3215">
        <f t="shared" si="101"/>
        <v>260.7508484559504</v>
      </c>
    </row>
    <row r="3216" spans="1:12" x14ac:dyDescent="0.35">
      <c r="A3216" t="s">
        <v>187</v>
      </c>
      <c r="B3216">
        <v>72139110</v>
      </c>
      <c r="C3216" t="str">
        <f>VLOOKUP(B3216,[1]Sheet1!A$1:C$84,3,FALSE)</f>
        <v>Non Alloy and Other Alloy Wire Rod</v>
      </c>
      <c r="D3216" t="s">
        <v>135</v>
      </c>
      <c r="E3216" t="s">
        <v>134</v>
      </c>
      <c r="F3216" t="s">
        <v>68</v>
      </c>
      <c r="G3216" t="s">
        <v>67</v>
      </c>
      <c r="H3216" t="s">
        <v>203</v>
      </c>
      <c r="I3216">
        <v>1503237</v>
      </c>
      <c r="J3216">
        <v>4626199</v>
      </c>
      <c r="K3216">
        <f t="shared" si="100"/>
        <v>4626.1989999999996</v>
      </c>
      <c r="L3216">
        <f t="shared" si="101"/>
        <v>324.93997772253209</v>
      </c>
    </row>
    <row r="3217" spans="1:12" x14ac:dyDescent="0.35">
      <c r="A3217" t="s">
        <v>186</v>
      </c>
      <c r="B3217">
        <v>72139141</v>
      </c>
      <c r="C3217" t="str">
        <f>VLOOKUP(B3217,[1]Sheet1!A$1:C$84,3,FALSE)</f>
        <v>Non Alloy and Other Alloy Wire Rod</v>
      </c>
      <c r="D3217" t="s">
        <v>92</v>
      </c>
      <c r="E3217" t="s">
        <v>91</v>
      </c>
      <c r="F3217" t="s">
        <v>68</v>
      </c>
      <c r="G3217" t="s">
        <v>85</v>
      </c>
      <c r="H3217" t="s">
        <v>203</v>
      </c>
      <c r="I3217">
        <v>20184</v>
      </c>
      <c r="J3217">
        <v>52658</v>
      </c>
      <c r="K3217">
        <f t="shared" si="100"/>
        <v>52.658000000000001</v>
      </c>
      <c r="L3217">
        <f t="shared" si="101"/>
        <v>383.30358160203576</v>
      </c>
    </row>
    <row r="3218" spans="1:12" x14ac:dyDescent="0.35">
      <c r="A3218" t="s">
        <v>186</v>
      </c>
      <c r="B3218">
        <v>72139141</v>
      </c>
      <c r="C3218" t="str">
        <f>VLOOKUP(B3218,[1]Sheet1!A$1:C$84,3,FALSE)</f>
        <v>Non Alloy and Other Alloy Wire Rod</v>
      </c>
      <c r="D3218" t="s">
        <v>92</v>
      </c>
      <c r="E3218" t="s">
        <v>91</v>
      </c>
      <c r="F3218" t="s">
        <v>68</v>
      </c>
      <c r="G3218" t="s">
        <v>67</v>
      </c>
      <c r="H3218" t="s">
        <v>203</v>
      </c>
      <c r="I3218">
        <v>136152</v>
      </c>
      <c r="J3218">
        <v>489018</v>
      </c>
      <c r="K3218">
        <f t="shared" si="100"/>
        <v>489.01799999999997</v>
      </c>
      <c r="L3218">
        <f t="shared" si="101"/>
        <v>278.41919929327759</v>
      </c>
    </row>
    <row r="3219" spans="1:12" x14ac:dyDescent="0.35">
      <c r="A3219" t="s">
        <v>186</v>
      </c>
      <c r="B3219">
        <v>72139141</v>
      </c>
      <c r="C3219" t="str">
        <f>VLOOKUP(B3219,[1]Sheet1!A$1:C$84,3,FALSE)</f>
        <v>Non Alloy and Other Alloy Wire Rod</v>
      </c>
      <c r="D3219" t="s">
        <v>80</v>
      </c>
      <c r="E3219" t="s">
        <v>79</v>
      </c>
      <c r="F3219" t="s">
        <v>68</v>
      </c>
      <c r="G3219" t="s">
        <v>85</v>
      </c>
      <c r="H3219" t="s">
        <v>203</v>
      </c>
      <c r="I3219">
        <v>462501</v>
      </c>
      <c r="J3219">
        <v>1206638</v>
      </c>
      <c r="K3219">
        <f t="shared" si="100"/>
        <v>1206.6379999999999</v>
      </c>
      <c r="L3219">
        <f t="shared" si="101"/>
        <v>383.29722750319485</v>
      </c>
    </row>
    <row r="3220" spans="1:12" x14ac:dyDescent="0.35">
      <c r="A3220" t="s">
        <v>186</v>
      </c>
      <c r="B3220">
        <v>72139141</v>
      </c>
      <c r="C3220" t="str">
        <f>VLOOKUP(B3220,[1]Sheet1!A$1:C$84,3,FALSE)</f>
        <v>Non Alloy and Other Alloy Wire Rod</v>
      </c>
      <c r="D3220" t="s">
        <v>80</v>
      </c>
      <c r="E3220" t="s">
        <v>79</v>
      </c>
      <c r="F3220" t="s">
        <v>68</v>
      </c>
      <c r="G3220" t="s">
        <v>67</v>
      </c>
      <c r="H3220" t="s">
        <v>203</v>
      </c>
      <c r="I3220">
        <v>361903</v>
      </c>
      <c r="J3220">
        <v>1036994</v>
      </c>
      <c r="K3220">
        <f t="shared" si="100"/>
        <v>1036.9939999999999</v>
      </c>
      <c r="L3220">
        <f t="shared" si="101"/>
        <v>348.99237604074858</v>
      </c>
    </row>
    <row r="3221" spans="1:12" x14ac:dyDescent="0.35">
      <c r="A3221" t="s">
        <v>186</v>
      </c>
      <c r="B3221">
        <v>72139141</v>
      </c>
      <c r="C3221" t="str">
        <f>VLOOKUP(B3221,[1]Sheet1!A$1:C$84,3,FALSE)</f>
        <v>Non Alloy and Other Alloy Wire Rod</v>
      </c>
      <c r="D3221" t="s">
        <v>78</v>
      </c>
      <c r="E3221" t="s">
        <v>77</v>
      </c>
      <c r="F3221" t="s">
        <v>68</v>
      </c>
      <c r="G3221" t="s">
        <v>67</v>
      </c>
      <c r="H3221" t="s">
        <v>203</v>
      </c>
      <c r="I3221">
        <v>253086</v>
      </c>
      <c r="J3221">
        <v>786682</v>
      </c>
      <c r="K3221">
        <f t="shared" si="100"/>
        <v>786.68200000000002</v>
      </c>
      <c r="L3221">
        <f t="shared" si="101"/>
        <v>321.71322084400049</v>
      </c>
    </row>
    <row r="3222" spans="1:12" x14ac:dyDescent="0.35">
      <c r="A3222" t="s">
        <v>186</v>
      </c>
      <c r="B3222">
        <v>72139141</v>
      </c>
      <c r="C3222" t="str">
        <f>VLOOKUP(B3222,[1]Sheet1!A$1:C$84,3,FALSE)</f>
        <v>Non Alloy and Other Alloy Wire Rod</v>
      </c>
      <c r="D3222" t="s">
        <v>110</v>
      </c>
      <c r="E3222" t="s">
        <v>109</v>
      </c>
      <c r="F3222" t="s">
        <v>68</v>
      </c>
      <c r="G3222" t="s">
        <v>85</v>
      </c>
      <c r="H3222" t="s">
        <v>203</v>
      </c>
      <c r="I3222">
        <v>20680</v>
      </c>
      <c r="J3222">
        <v>53952</v>
      </c>
      <c r="K3222">
        <f t="shared" si="100"/>
        <v>53.951999999999998</v>
      </c>
      <c r="L3222">
        <f t="shared" si="101"/>
        <v>383.30367734282328</v>
      </c>
    </row>
    <row r="3223" spans="1:12" x14ac:dyDescent="0.35">
      <c r="A3223" t="s">
        <v>186</v>
      </c>
      <c r="B3223">
        <v>72139141</v>
      </c>
      <c r="C3223" t="str">
        <f>VLOOKUP(B3223,[1]Sheet1!A$1:C$84,3,FALSE)</f>
        <v>Non Alloy and Other Alloy Wire Rod</v>
      </c>
      <c r="D3223" t="s">
        <v>110</v>
      </c>
      <c r="E3223" t="s">
        <v>109</v>
      </c>
      <c r="F3223" t="s">
        <v>68</v>
      </c>
      <c r="G3223" t="s">
        <v>67</v>
      </c>
      <c r="H3223" t="s">
        <v>203</v>
      </c>
      <c r="I3223">
        <v>287087</v>
      </c>
      <c r="J3223">
        <v>874758</v>
      </c>
      <c r="K3223">
        <f t="shared" si="100"/>
        <v>874.75800000000004</v>
      </c>
      <c r="L3223">
        <f t="shared" si="101"/>
        <v>328.19019660294617</v>
      </c>
    </row>
    <row r="3224" spans="1:12" x14ac:dyDescent="0.35">
      <c r="A3224" t="s">
        <v>185</v>
      </c>
      <c r="B3224">
        <v>72139149</v>
      </c>
      <c r="C3224" t="str">
        <f>VLOOKUP(B3224,[1]Sheet1!A$1:C$84,3,FALSE)</f>
        <v>Non Alloy and Other Alloy Wire Rod</v>
      </c>
      <c r="D3224" t="s">
        <v>67</v>
      </c>
      <c r="E3224" t="s">
        <v>94</v>
      </c>
      <c r="F3224" t="s">
        <v>68</v>
      </c>
      <c r="G3224" t="s">
        <v>85</v>
      </c>
      <c r="H3224" t="s">
        <v>203</v>
      </c>
      <c r="I3224">
        <v>3355</v>
      </c>
      <c r="J3224">
        <v>8143</v>
      </c>
      <c r="K3224">
        <f t="shared" si="100"/>
        <v>8.1430000000000007</v>
      </c>
      <c r="L3224">
        <f t="shared" si="101"/>
        <v>412.01031560849805</v>
      </c>
    </row>
    <row r="3225" spans="1:12" x14ac:dyDescent="0.35">
      <c r="A3225" t="s">
        <v>185</v>
      </c>
      <c r="B3225">
        <v>72139149</v>
      </c>
      <c r="C3225" t="str">
        <f>VLOOKUP(B3225,[1]Sheet1!A$1:C$84,3,FALSE)</f>
        <v>Non Alloy and Other Alloy Wire Rod</v>
      </c>
      <c r="D3225" t="s">
        <v>67</v>
      </c>
      <c r="E3225" t="s">
        <v>94</v>
      </c>
      <c r="F3225" t="s">
        <v>68</v>
      </c>
      <c r="G3225" t="s">
        <v>67</v>
      </c>
      <c r="H3225" t="s">
        <v>203</v>
      </c>
      <c r="I3225">
        <v>522904</v>
      </c>
      <c r="J3225">
        <v>1548452</v>
      </c>
      <c r="K3225">
        <f t="shared" si="100"/>
        <v>1548.452</v>
      </c>
      <c r="L3225">
        <f t="shared" si="101"/>
        <v>337.69467829806803</v>
      </c>
    </row>
    <row r="3226" spans="1:12" x14ac:dyDescent="0.35">
      <c r="A3226" t="s">
        <v>185</v>
      </c>
      <c r="B3226">
        <v>72139149</v>
      </c>
      <c r="C3226" t="str">
        <f>VLOOKUP(B3226,[1]Sheet1!A$1:C$84,3,FALSE)</f>
        <v>Non Alloy and Other Alloy Wire Rod</v>
      </c>
      <c r="D3226" t="s">
        <v>92</v>
      </c>
      <c r="E3226" t="s">
        <v>91</v>
      </c>
      <c r="F3226" t="s">
        <v>68</v>
      </c>
      <c r="G3226" t="s">
        <v>85</v>
      </c>
      <c r="H3226" t="s">
        <v>203</v>
      </c>
      <c r="I3226">
        <v>290674</v>
      </c>
      <c r="J3226">
        <v>705374</v>
      </c>
      <c r="K3226">
        <f t="shared" si="100"/>
        <v>705.37400000000002</v>
      </c>
      <c r="L3226">
        <f t="shared" si="101"/>
        <v>412.0849365017707</v>
      </c>
    </row>
    <row r="3227" spans="1:12" x14ac:dyDescent="0.35">
      <c r="A3227" t="s">
        <v>185</v>
      </c>
      <c r="B3227">
        <v>72139149</v>
      </c>
      <c r="C3227" t="str">
        <f>VLOOKUP(B3227,[1]Sheet1!A$1:C$84,3,FALSE)</f>
        <v>Non Alloy and Other Alloy Wire Rod</v>
      </c>
      <c r="D3227" t="s">
        <v>92</v>
      </c>
      <c r="E3227" t="s">
        <v>91</v>
      </c>
      <c r="F3227" t="s">
        <v>68</v>
      </c>
      <c r="G3227" t="s">
        <v>67</v>
      </c>
      <c r="H3227" t="s">
        <v>203</v>
      </c>
      <c r="I3227">
        <v>1727440</v>
      </c>
      <c r="J3227">
        <v>5778678</v>
      </c>
      <c r="K3227">
        <f t="shared" si="100"/>
        <v>5778.6779999999999</v>
      </c>
      <c r="L3227">
        <f t="shared" si="101"/>
        <v>298.93342387307268</v>
      </c>
    </row>
    <row r="3228" spans="1:12" x14ac:dyDescent="0.35">
      <c r="A3228" t="s">
        <v>185</v>
      </c>
      <c r="B3228">
        <v>72139149</v>
      </c>
      <c r="C3228" t="str">
        <f>VLOOKUP(B3228,[1]Sheet1!A$1:C$84,3,FALSE)</f>
        <v>Non Alloy and Other Alloy Wire Rod</v>
      </c>
      <c r="D3228" t="s">
        <v>89</v>
      </c>
      <c r="E3228" t="s">
        <v>88</v>
      </c>
      <c r="F3228" t="s">
        <v>68</v>
      </c>
      <c r="G3228" t="s">
        <v>85</v>
      </c>
      <c r="H3228" t="s">
        <v>203</v>
      </c>
      <c r="I3228">
        <v>82509</v>
      </c>
      <c r="J3228">
        <v>200224</v>
      </c>
      <c r="K3228">
        <f t="shared" si="100"/>
        <v>200.22399999999999</v>
      </c>
      <c r="L3228">
        <f t="shared" si="101"/>
        <v>412.08346651750043</v>
      </c>
    </row>
    <row r="3229" spans="1:12" x14ac:dyDescent="0.35">
      <c r="A3229" t="s">
        <v>185</v>
      </c>
      <c r="B3229">
        <v>72139149</v>
      </c>
      <c r="C3229" t="str">
        <f>VLOOKUP(B3229,[1]Sheet1!A$1:C$84,3,FALSE)</f>
        <v>Non Alloy and Other Alloy Wire Rod</v>
      </c>
      <c r="D3229" t="s">
        <v>89</v>
      </c>
      <c r="E3229" t="s">
        <v>88</v>
      </c>
      <c r="F3229" t="s">
        <v>68</v>
      </c>
      <c r="G3229" t="s">
        <v>67</v>
      </c>
      <c r="H3229" t="s">
        <v>203</v>
      </c>
      <c r="I3229">
        <v>99104</v>
      </c>
      <c r="J3229">
        <v>179839</v>
      </c>
      <c r="K3229">
        <f t="shared" si="100"/>
        <v>179.839</v>
      </c>
      <c r="L3229">
        <f t="shared" si="101"/>
        <v>551.0706798858979</v>
      </c>
    </row>
    <row r="3230" spans="1:12" x14ac:dyDescent="0.35">
      <c r="A3230" t="s">
        <v>185</v>
      </c>
      <c r="B3230">
        <v>72139149</v>
      </c>
      <c r="C3230" t="str">
        <f>VLOOKUP(B3230,[1]Sheet1!A$1:C$84,3,FALSE)</f>
        <v>Non Alloy and Other Alloy Wire Rod</v>
      </c>
      <c r="D3230" t="s">
        <v>80</v>
      </c>
      <c r="E3230" t="s">
        <v>79</v>
      </c>
      <c r="F3230" t="s">
        <v>68</v>
      </c>
      <c r="G3230" t="s">
        <v>85</v>
      </c>
      <c r="H3230" t="s">
        <v>203</v>
      </c>
      <c r="I3230">
        <v>61056</v>
      </c>
      <c r="J3230">
        <v>148165</v>
      </c>
      <c r="K3230">
        <f t="shared" si="100"/>
        <v>148.16499999999999</v>
      </c>
      <c r="L3230">
        <f t="shared" si="101"/>
        <v>412.08112577194345</v>
      </c>
    </row>
    <row r="3231" spans="1:12" x14ac:dyDescent="0.35">
      <c r="A3231" t="s">
        <v>185</v>
      </c>
      <c r="B3231">
        <v>72139149</v>
      </c>
      <c r="C3231" t="str">
        <f>VLOOKUP(B3231,[1]Sheet1!A$1:C$84,3,FALSE)</f>
        <v>Non Alloy and Other Alloy Wire Rod</v>
      </c>
      <c r="D3231" t="s">
        <v>80</v>
      </c>
      <c r="E3231" t="s">
        <v>79</v>
      </c>
      <c r="F3231" t="s">
        <v>68</v>
      </c>
      <c r="G3231" t="s">
        <v>67</v>
      </c>
      <c r="H3231" t="s">
        <v>203</v>
      </c>
      <c r="I3231">
        <v>136871</v>
      </c>
      <c r="J3231">
        <v>316201</v>
      </c>
      <c r="K3231">
        <f t="shared" si="100"/>
        <v>316.20100000000002</v>
      </c>
      <c r="L3231">
        <f t="shared" si="101"/>
        <v>432.86074364091195</v>
      </c>
    </row>
    <row r="3232" spans="1:12" x14ac:dyDescent="0.35">
      <c r="A3232" t="s">
        <v>185</v>
      </c>
      <c r="B3232">
        <v>72139149</v>
      </c>
      <c r="C3232" t="str">
        <f>VLOOKUP(B3232,[1]Sheet1!A$1:C$84,3,FALSE)</f>
        <v>Non Alloy and Other Alloy Wire Rod</v>
      </c>
      <c r="D3232" t="s">
        <v>78</v>
      </c>
      <c r="E3232" t="s">
        <v>77</v>
      </c>
      <c r="F3232" t="s">
        <v>68</v>
      </c>
      <c r="G3232" t="s">
        <v>67</v>
      </c>
      <c r="H3232" t="s">
        <v>203</v>
      </c>
      <c r="I3232">
        <v>259563</v>
      </c>
      <c r="J3232">
        <v>814510</v>
      </c>
      <c r="K3232">
        <f t="shared" si="100"/>
        <v>814.51</v>
      </c>
      <c r="L3232">
        <f t="shared" si="101"/>
        <v>318.67380388208863</v>
      </c>
    </row>
    <row r="3233" spans="1:12" x14ac:dyDescent="0.35">
      <c r="A3233" t="s">
        <v>185</v>
      </c>
      <c r="B3233">
        <v>72139149</v>
      </c>
      <c r="C3233" t="str">
        <f>VLOOKUP(B3233,[1]Sheet1!A$1:C$84,3,FALSE)</f>
        <v>Non Alloy and Other Alloy Wire Rod</v>
      </c>
      <c r="D3233" t="s">
        <v>76</v>
      </c>
      <c r="E3233" t="s">
        <v>75</v>
      </c>
      <c r="F3233" t="s">
        <v>68</v>
      </c>
      <c r="G3233" t="s">
        <v>67</v>
      </c>
      <c r="H3233" t="s">
        <v>203</v>
      </c>
      <c r="I3233">
        <v>13672</v>
      </c>
      <c r="J3233">
        <v>15675</v>
      </c>
      <c r="K3233">
        <f t="shared" si="100"/>
        <v>15.675000000000001</v>
      </c>
      <c r="L3233">
        <f t="shared" si="101"/>
        <v>872.21690590111643</v>
      </c>
    </row>
    <row r="3234" spans="1:12" x14ac:dyDescent="0.35">
      <c r="A3234" t="s">
        <v>185</v>
      </c>
      <c r="B3234">
        <v>72139149</v>
      </c>
      <c r="C3234" t="str">
        <f>VLOOKUP(B3234,[1]Sheet1!A$1:C$84,3,FALSE)</f>
        <v>Non Alloy and Other Alloy Wire Rod</v>
      </c>
      <c r="D3234" t="s">
        <v>74</v>
      </c>
      <c r="E3234" t="s">
        <v>73</v>
      </c>
      <c r="F3234" t="s">
        <v>68</v>
      </c>
      <c r="G3234" t="s">
        <v>67</v>
      </c>
      <c r="H3234" t="s">
        <v>203</v>
      </c>
      <c r="I3234">
        <v>441</v>
      </c>
      <c r="J3234">
        <v>7</v>
      </c>
      <c r="K3234">
        <f t="shared" si="100"/>
        <v>7.0000000000000001E-3</v>
      </c>
      <c r="L3234">
        <f t="shared" si="101"/>
        <v>63000</v>
      </c>
    </row>
    <row r="3235" spans="1:12" x14ac:dyDescent="0.35">
      <c r="A3235" t="s">
        <v>185</v>
      </c>
      <c r="B3235">
        <v>72139149</v>
      </c>
      <c r="C3235" t="str">
        <f>VLOOKUP(B3235,[1]Sheet1!A$1:C$84,3,FALSE)</f>
        <v>Non Alloy and Other Alloy Wire Rod</v>
      </c>
      <c r="D3235" t="s">
        <v>110</v>
      </c>
      <c r="E3235" t="s">
        <v>109</v>
      </c>
      <c r="F3235" t="s">
        <v>68</v>
      </c>
      <c r="G3235" t="s">
        <v>85</v>
      </c>
      <c r="H3235" t="s">
        <v>203</v>
      </c>
      <c r="I3235">
        <v>4836</v>
      </c>
      <c r="J3235">
        <v>11736</v>
      </c>
      <c r="K3235">
        <f t="shared" si="100"/>
        <v>11.736000000000001</v>
      </c>
      <c r="L3235">
        <f t="shared" si="101"/>
        <v>412.06543967280163</v>
      </c>
    </row>
    <row r="3236" spans="1:12" x14ac:dyDescent="0.35">
      <c r="A3236" t="s">
        <v>185</v>
      </c>
      <c r="B3236">
        <v>72139149</v>
      </c>
      <c r="C3236" t="str">
        <f>VLOOKUP(B3236,[1]Sheet1!A$1:C$84,3,FALSE)</f>
        <v>Non Alloy and Other Alloy Wire Rod</v>
      </c>
      <c r="D3236" t="s">
        <v>110</v>
      </c>
      <c r="E3236" t="s">
        <v>109</v>
      </c>
      <c r="F3236" t="s">
        <v>68</v>
      </c>
      <c r="G3236" t="s">
        <v>67</v>
      </c>
      <c r="H3236" t="s">
        <v>203</v>
      </c>
      <c r="I3236">
        <v>22712</v>
      </c>
      <c r="J3236">
        <v>59541</v>
      </c>
      <c r="K3236">
        <f t="shared" si="100"/>
        <v>59.540999999999997</v>
      </c>
      <c r="L3236">
        <f t="shared" si="101"/>
        <v>381.45143682504494</v>
      </c>
    </row>
    <row r="3237" spans="1:12" x14ac:dyDescent="0.35">
      <c r="A3237" t="s">
        <v>185</v>
      </c>
      <c r="B3237">
        <v>72139149</v>
      </c>
      <c r="C3237" t="str">
        <f>VLOOKUP(B3237,[1]Sheet1!A$1:C$84,3,FALSE)</f>
        <v>Non Alloy and Other Alloy Wire Rod</v>
      </c>
      <c r="D3237" t="s">
        <v>145</v>
      </c>
      <c r="E3237" t="s">
        <v>144</v>
      </c>
      <c r="F3237" t="s">
        <v>68</v>
      </c>
      <c r="G3237" t="s">
        <v>67</v>
      </c>
      <c r="H3237" t="s">
        <v>203</v>
      </c>
      <c r="I3237">
        <v>51</v>
      </c>
      <c r="J3237">
        <v>3</v>
      </c>
      <c r="K3237">
        <f t="shared" si="100"/>
        <v>3.0000000000000001E-3</v>
      </c>
      <c r="L3237">
        <f t="shared" si="101"/>
        <v>17000</v>
      </c>
    </row>
    <row r="3238" spans="1:12" x14ac:dyDescent="0.35">
      <c r="A3238" t="s">
        <v>184</v>
      </c>
      <c r="B3238">
        <v>72139170</v>
      </c>
      <c r="C3238" t="str">
        <f>VLOOKUP(B3238,[1]Sheet1!A$1:C$84,3,FALSE)</f>
        <v>Non Alloy and Other Alloy Wire Rod</v>
      </c>
      <c r="D3238" t="s">
        <v>67</v>
      </c>
      <c r="E3238" t="s">
        <v>94</v>
      </c>
      <c r="F3238" t="s">
        <v>68</v>
      </c>
      <c r="G3238" t="s">
        <v>85</v>
      </c>
      <c r="H3238" t="s">
        <v>203</v>
      </c>
      <c r="I3238">
        <v>39</v>
      </c>
      <c r="J3238">
        <v>100</v>
      </c>
      <c r="K3238">
        <f t="shared" si="100"/>
        <v>0.1</v>
      </c>
      <c r="L3238">
        <f t="shared" si="101"/>
        <v>390</v>
      </c>
    </row>
    <row r="3239" spans="1:12" x14ac:dyDescent="0.35">
      <c r="A3239" t="s">
        <v>184</v>
      </c>
      <c r="B3239">
        <v>72139170</v>
      </c>
      <c r="C3239" t="str">
        <f>VLOOKUP(B3239,[1]Sheet1!A$1:C$84,3,FALSE)</f>
        <v>Non Alloy and Other Alloy Wire Rod</v>
      </c>
      <c r="D3239" t="s">
        <v>67</v>
      </c>
      <c r="E3239" t="s">
        <v>94</v>
      </c>
      <c r="F3239" t="s">
        <v>68</v>
      </c>
      <c r="G3239" t="s">
        <v>67</v>
      </c>
      <c r="H3239" t="s">
        <v>203</v>
      </c>
      <c r="I3239">
        <v>494</v>
      </c>
      <c r="J3239">
        <v>395</v>
      </c>
      <c r="K3239">
        <f t="shared" si="100"/>
        <v>0.39500000000000002</v>
      </c>
      <c r="L3239">
        <f t="shared" si="101"/>
        <v>1250.632911392405</v>
      </c>
    </row>
    <row r="3240" spans="1:12" x14ac:dyDescent="0.35">
      <c r="A3240" t="s">
        <v>184</v>
      </c>
      <c r="B3240">
        <v>72139170</v>
      </c>
      <c r="C3240" t="str">
        <f>VLOOKUP(B3240,[1]Sheet1!A$1:C$84,3,FALSE)</f>
        <v>Non Alloy and Other Alloy Wire Rod</v>
      </c>
      <c r="D3240" t="s">
        <v>92</v>
      </c>
      <c r="E3240" t="s">
        <v>91</v>
      </c>
      <c r="F3240" t="s">
        <v>68</v>
      </c>
      <c r="G3240" t="s">
        <v>85</v>
      </c>
      <c r="H3240" t="s">
        <v>203</v>
      </c>
      <c r="I3240">
        <v>383537</v>
      </c>
      <c r="J3240">
        <v>981312</v>
      </c>
      <c r="K3240">
        <f t="shared" si="100"/>
        <v>981.31200000000001</v>
      </c>
      <c r="L3240">
        <f t="shared" si="101"/>
        <v>390.84103730515881</v>
      </c>
    </row>
    <row r="3241" spans="1:12" x14ac:dyDescent="0.35">
      <c r="A3241" t="s">
        <v>184</v>
      </c>
      <c r="B3241">
        <v>72139170</v>
      </c>
      <c r="C3241" t="str">
        <f>VLOOKUP(B3241,[1]Sheet1!A$1:C$84,3,FALSE)</f>
        <v>Non Alloy and Other Alloy Wire Rod</v>
      </c>
      <c r="D3241" t="s">
        <v>92</v>
      </c>
      <c r="E3241" t="s">
        <v>91</v>
      </c>
      <c r="F3241" t="s">
        <v>68</v>
      </c>
      <c r="G3241" t="s">
        <v>67</v>
      </c>
      <c r="H3241" t="s">
        <v>203</v>
      </c>
      <c r="I3241">
        <v>2018981</v>
      </c>
      <c r="J3241">
        <v>5498005</v>
      </c>
      <c r="K3241">
        <f t="shared" si="100"/>
        <v>5498.0050000000001</v>
      </c>
      <c r="L3241">
        <f t="shared" si="101"/>
        <v>367.22065549231041</v>
      </c>
    </row>
    <row r="3242" spans="1:12" x14ac:dyDescent="0.35">
      <c r="A3242" t="s">
        <v>184</v>
      </c>
      <c r="B3242">
        <v>72139170</v>
      </c>
      <c r="C3242" t="str">
        <f>VLOOKUP(B3242,[1]Sheet1!A$1:C$84,3,FALSE)</f>
        <v>Non Alloy and Other Alloy Wire Rod</v>
      </c>
      <c r="D3242" t="s">
        <v>89</v>
      </c>
      <c r="E3242" t="s">
        <v>88</v>
      </c>
      <c r="F3242" t="s">
        <v>68</v>
      </c>
      <c r="G3242" t="s">
        <v>85</v>
      </c>
      <c r="H3242" t="s">
        <v>203</v>
      </c>
      <c r="I3242">
        <v>5391</v>
      </c>
      <c r="J3242">
        <v>13794</v>
      </c>
      <c r="K3242">
        <f t="shared" si="100"/>
        <v>13.794</v>
      </c>
      <c r="L3242">
        <f t="shared" si="101"/>
        <v>390.82209656372333</v>
      </c>
    </row>
    <row r="3243" spans="1:12" x14ac:dyDescent="0.35">
      <c r="A3243" t="s">
        <v>184</v>
      </c>
      <c r="B3243">
        <v>72139170</v>
      </c>
      <c r="C3243" t="str">
        <f>VLOOKUP(B3243,[1]Sheet1!A$1:C$84,3,FALSE)</f>
        <v>Non Alloy and Other Alloy Wire Rod</v>
      </c>
      <c r="D3243" t="s">
        <v>89</v>
      </c>
      <c r="E3243" t="s">
        <v>88</v>
      </c>
      <c r="F3243" t="s">
        <v>68</v>
      </c>
      <c r="G3243" t="s">
        <v>67</v>
      </c>
      <c r="H3243" t="s">
        <v>203</v>
      </c>
      <c r="I3243">
        <v>14324</v>
      </c>
      <c r="J3243">
        <v>21740</v>
      </c>
      <c r="K3243">
        <f t="shared" si="100"/>
        <v>21.74</v>
      </c>
      <c r="L3243">
        <f t="shared" si="101"/>
        <v>658.87764489420431</v>
      </c>
    </row>
    <row r="3244" spans="1:12" x14ac:dyDescent="0.35">
      <c r="A3244" t="s">
        <v>184</v>
      </c>
      <c r="B3244">
        <v>72139170</v>
      </c>
      <c r="C3244" t="str">
        <f>VLOOKUP(B3244,[1]Sheet1!A$1:C$84,3,FALSE)</f>
        <v>Non Alloy and Other Alloy Wire Rod</v>
      </c>
      <c r="D3244" t="s">
        <v>80</v>
      </c>
      <c r="E3244" t="s">
        <v>79</v>
      </c>
      <c r="F3244" t="s">
        <v>68</v>
      </c>
      <c r="G3244" t="s">
        <v>85</v>
      </c>
      <c r="H3244" t="s">
        <v>203</v>
      </c>
      <c r="I3244">
        <v>651075</v>
      </c>
      <c r="J3244">
        <v>1665832</v>
      </c>
      <c r="K3244">
        <f t="shared" si="100"/>
        <v>1665.8320000000001</v>
      </c>
      <c r="L3244">
        <f t="shared" si="101"/>
        <v>390.84073303910594</v>
      </c>
    </row>
    <row r="3245" spans="1:12" x14ac:dyDescent="0.35">
      <c r="A3245" t="s">
        <v>184</v>
      </c>
      <c r="B3245">
        <v>72139170</v>
      </c>
      <c r="C3245" t="str">
        <f>VLOOKUP(B3245,[1]Sheet1!A$1:C$84,3,FALSE)</f>
        <v>Non Alloy and Other Alloy Wire Rod</v>
      </c>
      <c r="D3245" t="s">
        <v>80</v>
      </c>
      <c r="E3245" t="s">
        <v>79</v>
      </c>
      <c r="F3245" t="s">
        <v>68</v>
      </c>
      <c r="G3245" t="s">
        <v>67</v>
      </c>
      <c r="H3245" t="s">
        <v>203</v>
      </c>
      <c r="I3245">
        <v>748226</v>
      </c>
      <c r="J3245">
        <v>2103036</v>
      </c>
      <c r="K3245">
        <f t="shared" si="100"/>
        <v>2103.0360000000001</v>
      </c>
      <c r="L3245">
        <f t="shared" si="101"/>
        <v>355.78373361178791</v>
      </c>
    </row>
    <row r="3246" spans="1:12" x14ac:dyDescent="0.35">
      <c r="A3246" t="s">
        <v>184</v>
      </c>
      <c r="B3246">
        <v>72139170</v>
      </c>
      <c r="C3246" t="str">
        <f>VLOOKUP(B3246,[1]Sheet1!A$1:C$84,3,FALSE)</f>
        <v>Non Alloy and Other Alloy Wire Rod</v>
      </c>
      <c r="D3246" t="s">
        <v>78</v>
      </c>
      <c r="E3246" t="s">
        <v>77</v>
      </c>
      <c r="F3246" t="s">
        <v>68</v>
      </c>
      <c r="G3246" t="s">
        <v>67</v>
      </c>
      <c r="H3246" t="s">
        <v>203</v>
      </c>
      <c r="I3246">
        <v>48981</v>
      </c>
      <c r="J3246">
        <v>133717</v>
      </c>
      <c r="K3246">
        <f t="shared" si="100"/>
        <v>133.71700000000001</v>
      </c>
      <c r="L3246">
        <f t="shared" si="101"/>
        <v>366.30346178870298</v>
      </c>
    </row>
    <row r="3247" spans="1:12" x14ac:dyDescent="0.35">
      <c r="A3247" t="s">
        <v>184</v>
      </c>
      <c r="B3247">
        <v>72139170</v>
      </c>
      <c r="C3247" t="str">
        <f>VLOOKUP(B3247,[1]Sheet1!A$1:C$84,3,FALSE)</f>
        <v>Non Alloy and Other Alloy Wire Rod</v>
      </c>
      <c r="D3247" t="s">
        <v>74</v>
      </c>
      <c r="E3247" t="s">
        <v>73</v>
      </c>
      <c r="F3247" t="s">
        <v>68</v>
      </c>
      <c r="G3247" t="s">
        <v>67</v>
      </c>
      <c r="H3247" t="s">
        <v>203</v>
      </c>
      <c r="I3247">
        <v>592</v>
      </c>
      <c r="J3247">
        <v>1899</v>
      </c>
      <c r="K3247">
        <f t="shared" si="100"/>
        <v>1.899</v>
      </c>
      <c r="L3247">
        <f t="shared" si="101"/>
        <v>311.7430226434966</v>
      </c>
    </row>
    <row r="3248" spans="1:12" x14ac:dyDescent="0.35">
      <c r="A3248" t="s">
        <v>184</v>
      </c>
      <c r="B3248">
        <v>72139170</v>
      </c>
      <c r="C3248" t="str">
        <f>VLOOKUP(B3248,[1]Sheet1!A$1:C$84,3,FALSE)</f>
        <v>Non Alloy and Other Alloy Wire Rod</v>
      </c>
      <c r="D3248" t="s">
        <v>110</v>
      </c>
      <c r="E3248" t="s">
        <v>109</v>
      </c>
      <c r="F3248" t="s">
        <v>68</v>
      </c>
      <c r="G3248" t="s">
        <v>85</v>
      </c>
      <c r="H3248" t="s">
        <v>203</v>
      </c>
      <c r="I3248">
        <v>375805</v>
      </c>
      <c r="J3248">
        <v>961525</v>
      </c>
      <c r="K3248">
        <f t="shared" si="100"/>
        <v>961.52499999999998</v>
      </c>
      <c r="L3248">
        <f t="shared" si="101"/>
        <v>390.84267179740516</v>
      </c>
    </row>
    <row r="3249" spans="1:12" x14ac:dyDescent="0.35">
      <c r="A3249" t="s">
        <v>184</v>
      </c>
      <c r="B3249">
        <v>72139170</v>
      </c>
      <c r="C3249" t="str">
        <f>VLOOKUP(B3249,[1]Sheet1!A$1:C$84,3,FALSE)</f>
        <v>Non Alloy and Other Alloy Wire Rod</v>
      </c>
      <c r="D3249" t="s">
        <v>110</v>
      </c>
      <c r="E3249" t="s">
        <v>109</v>
      </c>
      <c r="F3249" t="s">
        <v>68</v>
      </c>
      <c r="G3249" t="s">
        <v>67</v>
      </c>
      <c r="H3249" t="s">
        <v>203</v>
      </c>
      <c r="I3249">
        <v>1970318</v>
      </c>
      <c r="J3249">
        <v>6071950</v>
      </c>
      <c r="K3249">
        <f t="shared" si="100"/>
        <v>6071.95</v>
      </c>
      <c r="L3249">
        <f t="shared" si="101"/>
        <v>324.49509630349394</v>
      </c>
    </row>
    <row r="3250" spans="1:12" x14ac:dyDescent="0.35">
      <c r="A3250" t="s">
        <v>183</v>
      </c>
      <c r="B3250">
        <v>72139190</v>
      </c>
      <c r="C3250" t="str">
        <f>VLOOKUP(B3250,[1]Sheet1!A$1:C$84,3,FALSE)</f>
        <v>Non Alloy and Other Alloy Wire Rod</v>
      </c>
      <c r="D3250" t="s">
        <v>72</v>
      </c>
      <c r="E3250" t="s">
        <v>93</v>
      </c>
      <c r="F3250" t="s">
        <v>68</v>
      </c>
      <c r="G3250" t="s">
        <v>67</v>
      </c>
      <c r="H3250" t="s">
        <v>203</v>
      </c>
      <c r="I3250">
        <v>15251</v>
      </c>
      <c r="J3250">
        <v>31943</v>
      </c>
      <c r="K3250">
        <f t="shared" si="100"/>
        <v>31.943000000000001</v>
      </c>
      <c r="L3250">
        <f t="shared" si="101"/>
        <v>477.44419747675545</v>
      </c>
    </row>
    <row r="3251" spans="1:12" x14ac:dyDescent="0.35">
      <c r="A3251" t="s">
        <v>183</v>
      </c>
      <c r="B3251">
        <v>72139190</v>
      </c>
      <c r="C3251" t="str">
        <f>VLOOKUP(B3251,[1]Sheet1!A$1:C$84,3,FALSE)</f>
        <v>Non Alloy and Other Alloy Wire Rod</v>
      </c>
      <c r="D3251" t="s">
        <v>92</v>
      </c>
      <c r="E3251" t="s">
        <v>91</v>
      </c>
      <c r="F3251" t="s">
        <v>68</v>
      </c>
      <c r="G3251" t="s">
        <v>85</v>
      </c>
      <c r="H3251" t="s">
        <v>203</v>
      </c>
      <c r="I3251">
        <v>75870</v>
      </c>
      <c r="J3251">
        <v>187995</v>
      </c>
      <c r="K3251">
        <f t="shared" si="100"/>
        <v>187.995</v>
      </c>
      <c r="L3251">
        <f t="shared" si="101"/>
        <v>403.57456315327534</v>
      </c>
    </row>
    <row r="3252" spans="1:12" x14ac:dyDescent="0.35">
      <c r="A3252" t="s">
        <v>183</v>
      </c>
      <c r="B3252">
        <v>72139190</v>
      </c>
      <c r="C3252" t="str">
        <f>VLOOKUP(B3252,[1]Sheet1!A$1:C$84,3,FALSE)</f>
        <v>Non Alloy and Other Alloy Wire Rod</v>
      </c>
      <c r="D3252" t="s">
        <v>92</v>
      </c>
      <c r="E3252" t="s">
        <v>91</v>
      </c>
      <c r="F3252" t="s">
        <v>68</v>
      </c>
      <c r="G3252" t="s">
        <v>67</v>
      </c>
      <c r="H3252" t="s">
        <v>203</v>
      </c>
      <c r="I3252">
        <v>421233</v>
      </c>
      <c r="J3252">
        <v>1329140</v>
      </c>
      <c r="K3252">
        <f t="shared" si="100"/>
        <v>1329.14</v>
      </c>
      <c r="L3252">
        <f t="shared" si="101"/>
        <v>316.9214680169132</v>
      </c>
    </row>
    <row r="3253" spans="1:12" x14ac:dyDescent="0.35">
      <c r="A3253" t="s">
        <v>183</v>
      </c>
      <c r="B3253">
        <v>72139190</v>
      </c>
      <c r="C3253" t="str">
        <f>VLOOKUP(B3253,[1]Sheet1!A$1:C$84,3,FALSE)</f>
        <v>Non Alloy and Other Alloy Wire Rod</v>
      </c>
      <c r="D3253" t="s">
        <v>80</v>
      </c>
      <c r="E3253" t="s">
        <v>79</v>
      </c>
      <c r="F3253" t="s">
        <v>68</v>
      </c>
      <c r="G3253" t="s">
        <v>85</v>
      </c>
      <c r="H3253" t="s">
        <v>203</v>
      </c>
      <c r="I3253">
        <v>395473</v>
      </c>
      <c r="J3253">
        <v>979917</v>
      </c>
      <c r="K3253">
        <f t="shared" si="100"/>
        <v>979.91700000000003</v>
      </c>
      <c r="L3253">
        <f t="shared" si="101"/>
        <v>403.57805814165891</v>
      </c>
    </row>
    <row r="3254" spans="1:12" x14ac:dyDescent="0.35">
      <c r="A3254" t="s">
        <v>183</v>
      </c>
      <c r="B3254">
        <v>72139190</v>
      </c>
      <c r="C3254" t="str">
        <f>VLOOKUP(B3254,[1]Sheet1!A$1:C$84,3,FALSE)</f>
        <v>Non Alloy and Other Alloy Wire Rod</v>
      </c>
      <c r="D3254" t="s">
        <v>80</v>
      </c>
      <c r="E3254" t="s">
        <v>79</v>
      </c>
      <c r="F3254" t="s">
        <v>68</v>
      </c>
      <c r="G3254" t="s">
        <v>67</v>
      </c>
      <c r="H3254" t="s">
        <v>203</v>
      </c>
      <c r="I3254">
        <v>263683</v>
      </c>
      <c r="J3254">
        <v>864844</v>
      </c>
      <c r="K3254">
        <f t="shared" si="100"/>
        <v>864.84400000000005</v>
      </c>
      <c r="L3254">
        <f t="shared" si="101"/>
        <v>304.89082424113479</v>
      </c>
    </row>
    <row r="3255" spans="1:12" x14ac:dyDescent="0.35">
      <c r="A3255" t="s">
        <v>183</v>
      </c>
      <c r="B3255">
        <v>72139190</v>
      </c>
      <c r="C3255" t="str">
        <f>VLOOKUP(B3255,[1]Sheet1!A$1:C$84,3,FALSE)</f>
        <v>Non Alloy and Other Alloy Wire Rod</v>
      </c>
      <c r="D3255" t="s">
        <v>74</v>
      </c>
      <c r="E3255" t="s">
        <v>73</v>
      </c>
      <c r="F3255" t="s">
        <v>68</v>
      </c>
      <c r="G3255" t="s">
        <v>67</v>
      </c>
      <c r="H3255" t="s">
        <v>203</v>
      </c>
      <c r="I3255">
        <v>2711</v>
      </c>
      <c r="J3255">
        <v>14309</v>
      </c>
      <c r="K3255">
        <f t="shared" si="100"/>
        <v>14.308999999999999</v>
      </c>
      <c r="L3255">
        <f t="shared" si="101"/>
        <v>189.46117827940458</v>
      </c>
    </row>
    <row r="3256" spans="1:12" x14ac:dyDescent="0.35">
      <c r="A3256" t="s">
        <v>183</v>
      </c>
      <c r="B3256">
        <v>72139190</v>
      </c>
      <c r="C3256" t="str">
        <f>VLOOKUP(B3256,[1]Sheet1!A$1:C$84,3,FALSE)</f>
        <v>Non Alloy and Other Alloy Wire Rod</v>
      </c>
      <c r="D3256" t="s">
        <v>110</v>
      </c>
      <c r="E3256" t="s">
        <v>109</v>
      </c>
      <c r="F3256" t="s">
        <v>68</v>
      </c>
      <c r="G3256" t="s">
        <v>85</v>
      </c>
      <c r="H3256" t="s">
        <v>203</v>
      </c>
      <c r="I3256">
        <v>812070</v>
      </c>
      <c r="J3256">
        <v>2012175</v>
      </c>
      <c r="K3256">
        <f t="shared" si="100"/>
        <v>2012.175</v>
      </c>
      <c r="L3256">
        <f t="shared" si="101"/>
        <v>403.57821760035785</v>
      </c>
    </row>
    <row r="3257" spans="1:12" x14ac:dyDescent="0.35">
      <c r="A3257" t="s">
        <v>183</v>
      </c>
      <c r="B3257">
        <v>72139190</v>
      </c>
      <c r="C3257" t="str">
        <f>VLOOKUP(B3257,[1]Sheet1!A$1:C$84,3,FALSE)</f>
        <v>Non Alloy and Other Alloy Wire Rod</v>
      </c>
      <c r="D3257" t="s">
        <v>110</v>
      </c>
      <c r="E3257" t="s">
        <v>109</v>
      </c>
      <c r="F3257" t="s">
        <v>68</v>
      </c>
      <c r="G3257" t="s">
        <v>67</v>
      </c>
      <c r="H3257" t="s">
        <v>203</v>
      </c>
      <c r="I3257">
        <v>4801033</v>
      </c>
      <c r="J3257">
        <v>14303425</v>
      </c>
      <c r="K3257">
        <f t="shared" si="100"/>
        <v>14303.424999999999</v>
      </c>
      <c r="L3257">
        <f t="shared" si="101"/>
        <v>335.65618025053442</v>
      </c>
    </row>
    <row r="3258" spans="1:12" x14ac:dyDescent="0.35">
      <c r="A3258" t="s">
        <v>182</v>
      </c>
      <c r="B3258">
        <v>72139910</v>
      </c>
      <c r="C3258" t="str">
        <f>VLOOKUP(B3258,[1]Sheet1!A$1:C$84,3,FALSE)</f>
        <v>Non Alloy and Other Alloy Wire Rod</v>
      </c>
      <c r="D3258" t="s">
        <v>67</v>
      </c>
      <c r="E3258" t="s">
        <v>94</v>
      </c>
      <c r="F3258" t="s">
        <v>68</v>
      </c>
      <c r="G3258" t="s">
        <v>85</v>
      </c>
      <c r="H3258" t="s">
        <v>203</v>
      </c>
      <c r="I3258">
        <v>20803</v>
      </c>
      <c r="J3258">
        <v>42399</v>
      </c>
      <c r="K3258">
        <f t="shared" si="100"/>
        <v>42.399000000000001</v>
      </c>
      <c r="L3258">
        <f t="shared" si="101"/>
        <v>490.64836434821575</v>
      </c>
    </row>
    <row r="3259" spans="1:12" x14ac:dyDescent="0.35">
      <c r="A3259" t="s">
        <v>182</v>
      </c>
      <c r="B3259">
        <v>72139910</v>
      </c>
      <c r="C3259" t="str">
        <f>VLOOKUP(B3259,[1]Sheet1!A$1:C$84,3,FALSE)</f>
        <v>Non Alloy and Other Alloy Wire Rod</v>
      </c>
      <c r="D3259" t="s">
        <v>67</v>
      </c>
      <c r="E3259" t="s">
        <v>94</v>
      </c>
      <c r="F3259" t="s">
        <v>68</v>
      </c>
      <c r="G3259" t="s">
        <v>67</v>
      </c>
      <c r="H3259" t="s">
        <v>203</v>
      </c>
      <c r="I3259">
        <v>98726</v>
      </c>
      <c r="J3259">
        <v>233884</v>
      </c>
      <c r="K3259">
        <f t="shared" si="100"/>
        <v>233.88399999999999</v>
      </c>
      <c r="L3259">
        <f t="shared" si="101"/>
        <v>422.11523661302186</v>
      </c>
    </row>
    <row r="3260" spans="1:12" x14ac:dyDescent="0.35">
      <c r="A3260" t="s">
        <v>182</v>
      </c>
      <c r="B3260">
        <v>72139910</v>
      </c>
      <c r="C3260" t="str">
        <f>VLOOKUP(B3260,[1]Sheet1!A$1:C$84,3,FALSE)</f>
        <v>Non Alloy and Other Alloy Wire Rod</v>
      </c>
      <c r="D3260" t="s">
        <v>72</v>
      </c>
      <c r="E3260" t="s">
        <v>93</v>
      </c>
      <c r="F3260" t="s">
        <v>68</v>
      </c>
      <c r="G3260" t="s">
        <v>67</v>
      </c>
      <c r="H3260" t="s">
        <v>203</v>
      </c>
      <c r="I3260">
        <v>205</v>
      </c>
      <c r="J3260">
        <v>2</v>
      </c>
      <c r="K3260">
        <f t="shared" si="100"/>
        <v>2E-3</v>
      </c>
      <c r="L3260">
        <f t="shared" si="101"/>
        <v>102500</v>
      </c>
    </row>
    <row r="3261" spans="1:12" x14ac:dyDescent="0.35">
      <c r="A3261" t="s">
        <v>182</v>
      </c>
      <c r="B3261">
        <v>72139910</v>
      </c>
      <c r="C3261" t="str">
        <f>VLOOKUP(B3261,[1]Sheet1!A$1:C$84,3,FALSE)</f>
        <v>Non Alloy and Other Alloy Wire Rod</v>
      </c>
      <c r="D3261" t="s">
        <v>92</v>
      </c>
      <c r="E3261" t="s">
        <v>91</v>
      </c>
      <c r="F3261" t="s">
        <v>68</v>
      </c>
      <c r="G3261" t="s">
        <v>85</v>
      </c>
      <c r="H3261" t="s">
        <v>203</v>
      </c>
      <c r="I3261">
        <v>101581</v>
      </c>
      <c r="J3261">
        <v>207019</v>
      </c>
      <c r="K3261">
        <f t="shared" si="100"/>
        <v>207.01900000000001</v>
      </c>
      <c r="L3261">
        <f t="shared" si="101"/>
        <v>490.68442993155219</v>
      </c>
    </row>
    <row r="3262" spans="1:12" x14ac:dyDescent="0.35">
      <c r="A3262" t="s">
        <v>182</v>
      </c>
      <c r="B3262">
        <v>72139910</v>
      </c>
      <c r="C3262" t="str">
        <f>VLOOKUP(B3262,[1]Sheet1!A$1:C$84,3,FALSE)</f>
        <v>Non Alloy and Other Alloy Wire Rod</v>
      </c>
      <c r="D3262" t="s">
        <v>92</v>
      </c>
      <c r="E3262" t="s">
        <v>91</v>
      </c>
      <c r="F3262" t="s">
        <v>68</v>
      </c>
      <c r="G3262" t="s">
        <v>67</v>
      </c>
      <c r="H3262" t="s">
        <v>203</v>
      </c>
      <c r="I3262">
        <v>609847</v>
      </c>
      <c r="J3262">
        <v>1558662</v>
      </c>
      <c r="K3262">
        <f t="shared" si="100"/>
        <v>1558.662</v>
      </c>
      <c r="L3262">
        <f t="shared" si="101"/>
        <v>391.26314749445356</v>
      </c>
    </row>
    <row r="3263" spans="1:12" x14ac:dyDescent="0.35">
      <c r="A3263" t="s">
        <v>182</v>
      </c>
      <c r="B3263">
        <v>72139910</v>
      </c>
      <c r="C3263" t="str">
        <f>VLOOKUP(B3263,[1]Sheet1!A$1:C$84,3,FALSE)</f>
        <v>Non Alloy and Other Alloy Wire Rod</v>
      </c>
      <c r="D3263" t="s">
        <v>89</v>
      </c>
      <c r="E3263" t="s">
        <v>88</v>
      </c>
      <c r="F3263" t="s">
        <v>68</v>
      </c>
      <c r="G3263" t="s">
        <v>85</v>
      </c>
      <c r="H3263" t="s">
        <v>203</v>
      </c>
      <c r="I3263">
        <v>1085916</v>
      </c>
      <c r="J3263">
        <v>2213118</v>
      </c>
      <c r="K3263">
        <f t="shared" si="100"/>
        <v>2213.1179999999999</v>
      </c>
      <c r="L3263">
        <f t="shared" si="101"/>
        <v>490.67243590264957</v>
      </c>
    </row>
    <row r="3264" spans="1:12" x14ac:dyDescent="0.35">
      <c r="A3264" t="s">
        <v>182</v>
      </c>
      <c r="B3264">
        <v>72139910</v>
      </c>
      <c r="C3264" t="str">
        <f>VLOOKUP(B3264,[1]Sheet1!A$1:C$84,3,FALSE)</f>
        <v>Non Alloy and Other Alloy Wire Rod</v>
      </c>
      <c r="D3264" t="s">
        <v>89</v>
      </c>
      <c r="E3264" t="s">
        <v>88</v>
      </c>
      <c r="F3264" t="s">
        <v>68</v>
      </c>
      <c r="G3264" t="s">
        <v>67</v>
      </c>
      <c r="H3264" t="s">
        <v>203</v>
      </c>
      <c r="I3264">
        <v>2553457</v>
      </c>
      <c r="J3264">
        <v>5665350</v>
      </c>
      <c r="K3264">
        <f t="shared" si="100"/>
        <v>5665.35</v>
      </c>
      <c r="L3264">
        <f t="shared" si="101"/>
        <v>450.71478372916056</v>
      </c>
    </row>
    <row r="3265" spans="1:12" x14ac:dyDescent="0.35">
      <c r="A3265" t="s">
        <v>182</v>
      </c>
      <c r="B3265">
        <v>72139910</v>
      </c>
      <c r="C3265" t="str">
        <f>VLOOKUP(B3265,[1]Sheet1!A$1:C$84,3,FALSE)</f>
        <v>Non Alloy and Other Alloy Wire Rod</v>
      </c>
      <c r="D3265" t="s">
        <v>80</v>
      </c>
      <c r="E3265" t="s">
        <v>79</v>
      </c>
      <c r="F3265" t="s">
        <v>68</v>
      </c>
      <c r="G3265" t="s">
        <v>85</v>
      </c>
      <c r="H3265" t="s">
        <v>203</v>
      </c>
      <c r="I3265">
        <v>260022</v>
      </c>
      <c r="J3265">
        <v>529931</v>
      </c>
      <c r="K3265">
        <f t="shared" si="100"/>
        <v>529.93100000000004</v>
      </c>
      <c r="L3265">
        <f t="shared" si="101"/>
        <v>490.67142703484035</v>
      </c>
    </row>
    <row r="3266" spans="1:12" x14ac:dyDescent="0.35">
      <c r="A3266" t="s">
        <v>182</v>
      </c>
      <c r="B3266">
        <v>72139910</v>
      </c>
      <c r="C3266" t="str">
        <f>VLOOKUP(B3266,[1]Sheet1!A$1:C$84,3,FALSE)</f>
        <v>Non Alloy and Other Alloy Wire Rod</v>
      </c>
      <c r="D3266" t="s">
        <v>80</v>
      </c>
      <c r="E3266" t="s">
        <v>79</v>
      </c>
      <c r="F3266" t="s">
        <v>68</v>
      </c>
      <c r="G3266" t="s">
        <v>67</v>
      </c>
      <c r="H3266" t="s">
        <v>203</v>
      </c>
      <c r="I3266">
        <v>449614</v>
      </c>
      <c r="J3266">
        <v>1225291</v>
      </c>
      <c r="K3266">
        <f t="shared" ref="K3266:K3329" si="102">J3266/1000</f>
        <v>1225.2909999999999</v>
      </c>
      <c r="L3266">
        <f t="shared" ref="L3266:L3329" si="103">I3266/K3266</f>
        <v>366.94466865422174</v>
      </c>
    </row>
    <row r="3267" spans="1:12" x14ac:dyDescent="0.35">
      <c r="A3267" t="s">
        <v>182</v>
      </c>
      <c r="B3267">
        <v>72139910</v>
      </c>
      <c r="C3267" t="str">
        <f>VLOOKUP(B3267,[1]Sheet1!A$1:C$84,3,FALSE)</f>
        <v>Non Alloy and Other Alloy Wire Rod</v>
      </c>
      <c r="D3267" t="s">
        <v>78</v>
      </c>
      <c r="E3267" t="s">
        <v>77</v>
      </c>
      <c r="F3267" t="s">
        <v>68</v>
      </c>
      <c r="G3267" t="s">
        <v>67</v>
      </c>
      <c r="H3267" t="s">
        <v>203</v>
      </c>
      <c r="I3267">
        <v>1510340</v>
      </c>
      <c r="J3267">
        <v>4511100</v>
      </c>
      <c r="K3267">
        <f t="shared" si="102"/>
        <v>4511.1000000000004</v>
      </c>
      <c r="L3267">
        <f t="shared" si="103"/>
        <v>334.80525814102987</v>
      </c>
    </row>
    <row r="3268" spans="1:12" x14ac:dyDescent="0.35">
      <c r="A3268" t="s">
        <v>182</v>
      </c>
      <c r="B3268">
        <v>72139910</v>
      </c>
      <c r="C3268" t="str">
        <f>VLOOKUP(B3268,[1]Sheet1!A$1:C$84,3,FALSE)</f>
        <v>Non Alloy and Other Alloy Wire Rod</v>
      </c>
      <c r="D3268" t="s">
        <v>74</v>
      </c>
      <c r="E3268" t="s">
        <v>73</v>
      </c>
      <c r="F3268" t="s">
        <v>68</v>
      </c>
      <c r="G3268" t="s">
        <v>67</v>
      </c>
      <c r="H3268" t="s">
        <v>203</v>
      </c>
      <c r="I3268">
        <v>11873</v>
      </c>
      <c r="J3268">
        <v>319</v>
      </c>
      <c r="K3268">
        <f t="shared" si="102"/>
        <v>0.31900000000000001</v>
      </c>
      <c r="L3268">
        <f t="shared" si="103"/>
        <v>37219.435736677115</v>
      </c>
    </row>
    <row r="3269" spans="1:12" x14ac:dyDescent="0.35">
      <c r="A3269" t="s">
        <v>182</v>
      </c>
      <c r="B3269">
        <v>72139910</v>
      </c>
      <c r="C3269" t="str">
        <f>VLOOKUP(B3269,[1]Sheet1!A$1:C$84,3,FALSE)</f>
        <v>Non Alloy and Other Alloy Wire Rod</v>
      </c>
      <c r="D3269" t="s">
        <v>110</v>
      </c>
      <c r="E3269" t="s">
        <v>109</v>
      </c>
      <c r="F3269" t="s">
        <v>68</v>
      </c>
      <c r="G3269" t="s">
        <v>85</v>
      </c>
      <c r="H3269" t="s">
        <v>203</v>
      </c>
      <c r="I3269">
        <v>84193</v>
      </c>
      <c r="J3269">
        <v>171589</v>
      </c>
      <c r="K3269">
        <f t="shared" si="102"/>
        <v>171.589</v>
      </c>
      <c r="L3269">
        <f t="shared" si="103"/>
        <v>490.66665112565494</v>
      </c>
    </row>
    <row r="3270" spans="1:12" x14ac:dyDescent="0.35">
      <c r="A3270" t="s">
        <v>182</v>
      </c>
      <c r="B3270">
        <v>72139910</v>
      </c>
      <c r="C3270" t="str">
        <f>VLOOKUP(B3270,[1]Sheet1!A$1:C$84,3,FALSE)</f>
        <v>Non Alloy and Other Alloy Wire Rod</v>
      </c>
      <c r="D3270" t="s">
        <v>110</v>
      </c>
      <c r="E3270" t="s">
        <v>109</v>
      </c>
      <c r="F3270" t="s">
        <v>68</v>
      </c>
      <c r="G3270" t="s">
        <v>67</v>
      </c>
      <c r="H3270" t="s">
        <v>203</v>
      </c>
      <c r="I3270">
        <v>531180</v>
      </c>
      <c r="J3270">
        <v>1380729</v>
      </c>
      <c r="K3270">
        <f t="shared" si="102"/>
        <v>1380.729</v>
      </c>
      <c r="L3270">
        <f t="shared" si="103"/>
        <v>384.70981633615287</v>
      </c>
    </row>
    <row r="3271" spans="1:12" x14ac:dyDescent="0.35">
      <c r="A3271" t="s">
        <v>182</v>
      </c>
      <c r="B3271">
        <v>72139910</v>
      </c>
      <c r="C3271" t="str">
        <f>VLOOKUP(B3271,[1]Sheet1!A$1:C$84,3,FALSE)</f>
        <v>Non Alloy and Other Alloy Wire Rod</v>
      </c>
      <c r="D3271" t="s">
        <v>145</v>
      </c>
      <c r="E3271" t="s">
        <v>144</v>
      </c>
      <c r="F3271" t="s">
        <v>68</v>
      </c>
      <c r="G3271" t="s">
        <v>67</v>
      </c>
      <c r="H3271" t="s">
        <v>203</v>
      </c>
      <c r="I3271">
        <v>369</v>
      </c>
      <c r="J3271">
        <v>6</v>
      </c>
      <c r="K3271">
        <f t="shared" si="102"/>
        <v>6.0000000000000001E-3</v>
      </c>
      <c r="L3271">
        <f t="shared" si="103"/>
        <v>61500</v>
      </c>
    </row>
    <row r="3272" spans="1:12" x14ac:dyDescent="0.35">
      <c r="A3272" t="s">
        <v>181</v>
      </c>
      <c r="B3272">
        <v>72139990</v>
      </c>
      <c r="C3272" t="str">
        <f>VLOOKUP(B3272,[1]Sheet1!A$1:C$84,3,FALSE)</f>
        <v>Non Alloy and Other Alloy Wire Rod</v>
      </c>
      <c r="D3272" t="s">
        <v>67</v>
      </c>
      <c r="E3272" t="s">
        <v>94</v>
      </c>
      <c r="F3272" t="s">
        <v>68</v>
      </c>
      <c r="G3272" t="s">
        <v>85</v>
      </c>
      <c r="H3272" t="s">
        <v>203</v>
      </c>
      <c r="I3272">
        <v>4728</v>
      </c>
      <c r="J3272">
        <v>9311</v>
      </c>
      <c r="K3272">
        <f t="shared" si="102"/>
        <v>9.3109999999999999</v>
      </c>
      <c r="L3272">
        <f t="shared" si="103"/>
        <v>507.78648909891524</v>
      </c>
    </row>
    <row r="3273" spans="1:12" x14ac:dyDescent="0.35">
      <c r="A3273" t="s">
        <v>181</v>
      </c>
      <c r="B3273">
        <v>72139990</v>
      </c>
      <c r="C3273" t="str">
        <f>VLOOKUP(B3273,[1]Sheet1!A$1:C$84,3,FALSE)</f>
        <v>Non Alloy and Other Alloy Wire Rod</v>
      </c>
      <c r="D3273" t="s">
        <v>67</v>
      </c>
      <c r="E3273" t="s">
        <v>94</v>
      </c>
      <c r="F3273" t="s">
        <v>68</v>
      </c>
      <c r="G3273" t="s">
        <v>67</v>
      </c>
      <c r="H3273" t="s">
        <v>203</v>
      </c>
      <c r="I3273">
        <v>76948</v>
      </c>
      <c r="J3273">
        <v>191943</v>
      </c>
      <c r="K3273">
        <f t="shared" si="102"/>
        <v>191.94300000000001</v>
      </c>
      <c r="L3273">
        <f t="shared" si="103"/>
        <v>400.88984750681192</v>
      </c>
    </row>
    <row r="3274" spans="1:12" x14ac:dyDescent="0.35">
      <c r="A3274" t="s">
        <v>181</v>
      </c>
      <c r="B3274">
        <v>72139990</v>
      </c>
      <c r="C3274" t="str">
        <f>VLOOKUP(B3274,[1]Sheet1!A$1:C$84,3,FALSE)</f>
        <v>Non Alloy and Other Alloy Wire Rod</v>
      </c>
      <c r="D3274" t="s">
        <v>72</v>
      </c>
      <c r="E3274" t="s">
        <v>93</v>
      </c>
      <c r="F3274" t="s">
        <v>68</v>
      </c>
      <c r="G3274" t="s">
        <v>67</v>
      </c>
      <c r="H3274" t="s">
        <v>203</v>
      </c>
      <c r="I3274">
        <v>2751</v>
      </c>
      <c r="J3274">
        <v>6736</v>
      </c>
      <c r="K3274">
        <f t="shared" si="102"/>
        <v>6.7359999999999998</v>
      </c>
      <c r="L3274">
        <f t="shared" si="103"/>
        <v>408.40261282660333</v>
      </c>
    </row>
    <row r="3275" spans="1:12" x14ac:dyDescent="0.35">
      <c r="A3275" t="s">
        <v>181</v>
      </c>
      <c r="B3275">
        <v>72139990</v>
      </c>
      <c r="C3275" t="str">
        <f>VLOOKUP(B3275,[1]Sheet1!A$1:C$84,3,FALSE)</f>
        <v>Non Alloy and Other Alloy Wire Rod</v>
      </c>
      <c r="D3275" t="s">
        <v>92</v>
      </c>
      <c r="E3275" t="s">
        <v>91</v>
      </c>
      <c r="F3275" t="s">
        <v>68</v>
      </c>
      <c r="G3275" t="s">
        <v>85</v>
      </c>
      <c r="H3275" t="s">
        <v>203</v>
      </c>
      <c r="I3275">
        <v>136497</v>
      </c>
      <c r="J3275">
        <v>268755</v>
      </c>
      <c r="K3275">
        <f t="shared" si="102"/>
        <v>268.755</v>
      </c>
      <c r="L3275">
        <f t="shared" si="103"/>
        <v>507.88636490483901</v>
      </c>
    </row>
    <row r="3276" spans="1:12" x14ac:dyDescent="0.35">
      <c r="A3276" t="s">
        <v>181</v>
      </c>
      <c r="B3276">
        <v>72139990</v>
      </c>
      <c r="C3276" t="str">
        <f>VLOOKUP(B3276,[1]Sheet1!A$1:C$84,3,FALSE)</f>
        <v>Non Alloy and Other Alloy Wire Rod</v>
      </c>
      <c r="D3276" t="s">
        <v>92</v>
      </c>
      <c r="E3276" t="s">
        <v>91</v>
      </c>
      <c r="F3276" t="s">
        <v>68</v>
      </c>
      <c r="G3276" t="s">
        <v>67</v>
      </c>
      <c r="H3276" t="s">
        <v>203</v>
      </c>
      <c r="I3276">
        <v>1033292</v>
      </c>
      <c r="J3276">
        <v>2094630</v>
      </c>
      <c r="K3276">
        <f t="shared" si="102"/>
        <v>2094.63</v>
      </c>
      <c r="L3276">
        <f t="shared" si="103"/>
        <v>493.30526154977247</v>
      </c>
    </row>
    <row r="3277" spans="1:12" x14ac:dyDescent="0.35">
      <c r="A3277" t="s">
        <v>181</v>
      </c>
      <c r="B3277">
        <v>72139990</v>
      </c>
      <c r="C3277" t="str">
        <f>VLOOKUP(B3277,[1]Sheet1!A$1:C$84,3,FALSE)</f>
        <v>Non Alloy and Other Alloy Wire Rod</v>
      </c>
      <c r="D3277" t="s">
        <v>89</v>
      </c>
      <c r="E3277" t="s">
        <v>88</v>
      </c>
      <c r="F3277" t="s">
        <v>68</v>
      </c>
      <c r="G3277" t="s">
        <v>85</v>
      </c>
      <c r="H3277" t="s">
        <v>203</v>
      </c>
      <c r="I3277">
        <v>38920</v>
      </c>
      <c r="J3277">
        <v>76634</v>
      </c>
      <c r="K3277">
        <f t="shared" si="102"/>
        <v>76.634</v>
      </c>
      <c r="L3277">
        <f t="shared" si="103"/>
        <v>507.86857008638464</v>
      </c>
    </row>
    <row r="3278" spans="1:12" x14ac:dyDescent="0.35">
      <c r="A3278" t="s">
        <v>181</v>
      </c>
      <c r="B3278">
        <v>72139990</v>
      </c>
      <c r="C3278" t="str">
        <f>VLOOKUP(B3278,[1]Sheet1!A$1:C$84,3,FALSE)</f>
        <v>Non Alloy and Other Alloy Wire Rod</v>
      </c>
      <c r="D3278" t="s">
        <v>89</v>
      </c>
      <c r="E3278" t="s">
        <v>88</v>
      </c>
      <c r="F3278" t="s">
        <v>68</v>
      </c>
      <c r="G3278" t="s">
        <v>67</v>
      </c>
      <c r="H3278" t="s">
        <v>203</v>
      </c>
      <c r="I3278">
        <v>119828</v>
      </c>
      <c r="J3278">
        <v>248820</v>
      </c>
      <c r="K3278">
        <f t="shared" si="102"/>
        <v>248.82</v>
      </c>
      <c r="L3278">
        <f t="shared" si="103"/>
        <v>481.58508158508158</v>
      </c>
    </row>
    <row r="3279" spans="1:12" x14ac:dyDescent="0.35">
      <c r="A3279" t="s">
        <v>181</v>
      </c>
      <c r="B3279">
        <v>72139990</v>
      </c>
      <c r="C3279" t="str">
        <f>VLOOKUP(B3279,[1]Sheet1!A$1:C$84,3,FALSE)</f>
        <v>Non Alloy and Other Alloy Wire Rod</v>
      </c>
      <c r="D3279" t="s">
        <v>87</v>
      </c>
      <c r="E3279" t="s">
        <v>86</v>
      </c>
      <c r="F3279" t="s">
        <v>68</v>
      </c>
      <c r="G3279" t="s">
        <v>67</v>
      </c>
      <c r="H3279" t="s">
        <v>203</v>
      </c>
      <c r="I3279">
        <v>14</v>
      </c>
      <c r="J3279">
        <v>7</v>
      </c>
      <c r="K3279">
        <f t="shared" si="102"/>
        <v>7.0000000000000001E-3</v>
      </c>
      <c r="L3279">
        <f t="shared" si="103"/>
        <v>2000</v>
      </c>
    </row>
    <row r="3280" spans="1:12" x14ac:dyDescent="0.35">
      <c r="A3280" t="s">
        <v>181</v>
      </c>
      <c r="B3280">
        <v>72139990</v>
      </c>
      <c r="C3280" t="str">
        <f>VLOOKUP(B3280,[1]Sheet1!A$1:C$84,3,FALSE)</f>
        <v>Non Alloy and Other Alloy Wire Rod</v>
      </c>
      <c r="D3280" t="s">
        <v>80</v>
      </c>
      <c r="E3280" t="s">
        <v>79</v>
      </c>
      <c r="F3280" t="s">
        <v>68</v>
      </c>
      <c r="G3280" t="s">
        <v>85</v>
      </c>
      <c r="H3280" t="s">
        <v>203</v>
      </c>
      <c r="I3280">
        <v>118454</v>
      </c>
      <c r="J3280">
        <v>233233</v>
      </c>
      <c r="K3280">
        <f t="shared" si="102"/>
        <v>233.233</v>
      </c>
      <c r="L3280">
        <f t="shared" si="103"/>
        <v>507.87838770671385</v>
      </c>
    </row>
    <row r="3281" spans="1:12" x14ac:dyDescent="0.35">
      <c r="A3281" t="s">
        <v>181</v>
      </c>
      <c r="B3281">
        <v>72139990</v>
      </c>
      <c r="C3281" t="str">
        <f>VLOOKUP(B3281,[1]Sheet1!A$1:C$84,3,FALSE)</f>
        <v>Non Alloy and Other Alloy Wire Rod</v>
      </c>
      <c r="D3281" t="s">
        <v>80</v>
      </c>
      <c r="E3281" t="s">
        <v>79</v>
      </c>
      <c r="F3281" t="s">
        <v>68</v>
      </c>
      <c r="G3281" t="s">
        <v>67</v>
      </c>
      <c r="H3281" t="s">
        <v>203</v>
      </c>
      <c r="I3281">
        <v>142329</v>
      </c>
      <c r="J3281">
        <v>383333</v>
      </c>
      <c r="K3281">
        <f t="shared" si="102"/>
        <v>383.33300000000003</v>
      </c>
      <c r="L3281">
        <f t="shared" si="103"/>
        <v>371.29336634205765</v>
      </c>
    </row>
    <row r="3282" spans="1:12" x14ac:dyDescent="0.35">
      <c r="A3282" t="s">
        <v>181</v>
      </c>
      <c r="B3282">
        <v>72139990</v>
      </c>
      <c r="C3282" t="str">
        <f>VLOOKUP(B3282,[1]Sheet1!A$1:C$84,3,FALSE)</f>
        <v>Non Alloy and Other Alloy Wire Rod</v>
      </c>
      <c r="D3282" t="s">
        <v>110</v>
      </c>
      <c r="E3282" t="s">
        <v>109</v>
      </c>
      <c r="F3282" t="s">
        <v>68</v>
      </c>
      <c r="G3282" t="s">
        <v>85</v>
      </c>
      <c r="H3282" t="s">
        <v>203</v>
      </c>
      <c r="I3282">
        <v>10857</v>
      </c>
      <c r="J3282">
        <v>21375</v>
      </c>
      <c r="K3282">
        <f t="shared" si="102"/>
        <v>21.375</v>
      </c>
      <c r="L3282">
        <f t="shared" si="103"/>
        <v>507.92982456140351</v>
      </c>
    </row>
    <row r="3283" spans="1:12" x14ac:dyDescent="0.35">
      <c r="A3283" t="s">
        <v>181</v>
      </c>
      <c r="B3283">
        <v>72139990</v>
      </c>
      <c r="C3283" t="str">
        <f>VLOOKUP(B3283,[1]Sheet1!A$1:C$84,3,FALSE)</f>
        <v>Non Alloy and Other Alloy Wire Rod</v>
      </c>
      <c r="D3283" t="s">
        <v>110</v>
      </c>
      <c r="E3283" t="s">
        <v>109</v>
      </c>
      <c r="F3283" t="s">
        <v>68</v>
      </c>
      <c r="G3283" t="s">
        <v>67</v>
      </c>
      <c r="H3283" t="s">
        <v>203</v>
      </c>
      <c r="I3283">
        <v>66243</v>
      </c>
      <c r="J3283">
        <v>161333</v>
      </c>
      <c r="K3283">
        <f t="shared" si="102"/>
        <v>161.333</v>
      </c>
      <c r="L3283">
        <f t="shared" si="103"/>
        <v>410.59795578090035</v>
      </c>
    </row>
    <row r="3284" spans="1:12" x14ac:dyDescent="0.35">
      <c r="A3284" t="s">
        <v>180</v>
      </c>
      <c r="B3284">
        <v>72143000</v>
      </c>
      <c r="C3284" t="str">
        <f>VLOOKUP(B3284,[1]Sheet1!A$1:C$84,3,FALSE)</f>
        <v>Non Alloy and Other Alloy Merchant Bars and Light Sections</v>
      </c>
      <c r="D3284" t="s">
        <v>67</v>
      </c>
      <c r="E3284" t="s">
        <v>94</v>
      </c>
      <c r="F3284" t="s">
        <v>68</v>
      </c>
      <c r="G3284" t="s">
        <v>85</v>
      </c>
      <c r="H3284" t="s">
        <v>203</v>
      </c>
      <c r="I3284">
        <v>492057</v>
      </c>
      <c r="J3284">
        <v>1092290</v>
      </c>
      <c r="K3284">
        <f t="shared" si="102"/>
        <v>1092.29</v>
      </c>
      <c r="L3284">
        <f t="shared" si="103"/>
        <v>450.48201484953631</v>
      </c>
    </row>
    <row r="3285" spans="1:12" x14ac:dyDescent="0.35">
      <c r="A3285" t="s">
        <v>180</v>
      </c>
      <c r="B3285">
        <v>72143000</v>
      </c>
      <c r="C3285" t="str">
        <f>VLOOKUP(B3285,[1]Sheet1!A$1:C$84,3,FALSE)</f>
        <v>Non Alloy and Other Alloy Merchant Bars and Light Sections</v>
      </c>
      <c r="D3285" t="s">
        <v>67</v>
      </c>
      <c r="E3285" t="s">
        <v>94</v>
      </c>
      <c r="F3285" t="s">
        <v>68</v>
      </c>
      <c r="G3285" t="s">
        <v>67</v>
      </c>
      <c r="H3285" t="s">
        <v>203</v>
      </c>
      <c r="I3285">
        <v>1329135</v>
      </c>
      <c r="J3285">
        <v>3160614</v>
      </c>
      <c r="K3285">
        <f t="shared" si="102"/>
        <v>3160.614</v>
      </c>
      <c r="L3285">
        <f t="shared" si="103"/>
        <v>420.53063107358253</v>
      </c>
    </row>
    <row r="3286" spans="1:12" x14ac:dyDescent="0.35">
      <c r="A3286" t="s">
        <v>180</v>
      </c>
      <c r="B3286">
        <v>72143000</v>
      </c>
      <c r="C3286" t="str">
        <f>VLOOKUP(B3286,[1]Sheet1!A$1:C$84,3,FALSE)</f>
        <v>Non Alloy and Other Alloy Merchant Bars and Light Sections</v>
      </c>
      <c r="D3286" t="s">
        <v>92</v>
      </c>
      <c r="E3286" t="s">
        <v>91</v>
      </c>
      <c r="F3286" t="s">
        <v>68</v>
      </c>
      <c r="G3286" t="s">
        <v>85</v>
      </c>
      <c r="H3286" t="s">
        <v>203</v>
      </c>
      <c r="I3286">
        <v>150561</v>
      </c>
      <c r="J3286">
        <v>334222</v>
      </c>
      <c r="K3286">
        <f t="shared" si="102"/>
        <v>334.22199999999998</v>
      </c>
      <c r="L3286">
        <f t="shared" si="103"/>
        <v>450.48201494814828</v>
      </c>
    </row>
    <row r="3287" spans="1:12" x14ac:dyDescent="0.35">
      <c r="A3287" t="s">
        <v>180</v>
      </c>
      <c r="B3287">
        <v>72143000</v>
      </c>
      <c r="C3287" t="str">
        <f>VLOOKUP(B3287,[1]Sheet1!A$1:C$84,3,FALSE)</f>
        <v>Non Alloy and Other Alloy Merchant Bars and Light Sections</v>
      </c>
      <c r="D3287" t="s">
        <v>92</v>
      </c>
      <c r="E3287" t="s">
        <v>91</v>
      </c>
      <c r="F3287" t="s">
        <v>68</v>
      </c>
      <c r="G3287" t="s">
        <v>67</v>
      </c>
      <c r="H3287" t="s">
        <v>203</v>
      </c>
      <c r="I3287">
        <v>1837332</v>
      </c>
      <c r="J3287">
        <v>4152514</v>
      </c>
      <c r="K3287">
        <f t="shared" si="102"/>
        <v>4152.5140000000001</v>
      </c>
      <c r="L3287">
        <f t="shared" si="103"/>
        <v>442.46256605034927</v>
      </c>
    </row>
    <row r="3288" spans="1:12" x14ac:dyDescent="0.35">
      <c r="A3288" t="s">
        <v>180</v>
      </c>
      <c r="B3288">
        <v>72143000</v>
      </c>
      <c r="C3288" t="str">
        <f>VLOOKUP(B3288,[1]Sheet1!A$1:C$84,3,FALSE)</f>
        <v>Non Alloy and Other Alloy Merchant Bars and Light Sections</v>
      </c>
      <c r="D3288" t="s">
        <v>89</v>
      </c>
      <c r="E3288" t="s">
        <v>88</v>
      </c>
      <c r="F3288" t="s">
        <v>68</v>
      </c>
      <c r="G3288" t="s">
        <v>85</v>
      </c>
      <c r="H3288" t="s">
        <v>203</v>
      </c>
      <c r="I3288">
        <v>29092</v>
      </c>
      <c r="J3288">
        <v>64581</v>
      </c>
      <c r="K3288">
        <f t="shared" si="102"/>
        <v>64.581000000000003</v>
      </c>
      <c r="L3288">
        <f t="shared" si="103"/>
        <v>450.47304934887967</v>
      </c>
    </row>
    <row r="3289" spans="1:12" x14ac:dyDescent="0.35">
      <c r="A3289" t="s">
        <v>180</v>
      </c>
      <c r="B3289">
        <v>72143000</v>
      </c>
      <c r="C3289" t="str">
        <f>VLOOKUP(B3289,[1]Sheet1!A$1:C$84,3,FALSE)</f>
        <v>Non Alloy and Other Alloy Merchant Bars and Light Sections</v>
      </c>
      <c r="D3289" t="s">
        <v>89</v>
      </c>
      <c r="E3289" t="s">
        <v>88</v>
      </c>
      <c r="F3289" t="s">
        <v>68</v>
      </c>
      <c r="G3289" t="s">
        <v>67</v>
      </c>
      <c r="H3289" t="s">
        <v>203</v>
      </c>
      <c r="I3289">
        <v>121179</v>
      </c>
      <c r="J3289">
        <v>206519</v>
      </c>
      <c r="K3289">
        <f t="shared" si="102"/>
        <v>206.51900000000001</v>
      </c>
      <c r="L3289">
        <f t="shared" si="103"/>
        <v>586.76925609750197</v>
      </c>
    </row>
    <row r="3290" spans="1:12" x14ac:dyDescent="0.35">
      <c r="A3290" t="s">
        <v>180</v>
      </c>
      <c r="B3290">
        <v>72143000</v>
      </c>
      <c r="C3290" t="str">
        <f>VLOOKUP(B3290,[1]Sheet1!A$1:C$84,3,FALSE)</f>
        <v>Non Alloy and Other Alloy Merchant Bars and Light Sections</v>
      </c>
      <c r="D3290" t="s">
        <v>87</v>
      </c>
      <c r="E3290" t="s">
        <v>86</v>
      </c>
      <c r="F3290" t="s">
        <v>68</v>
      </c>
      <c r="G3290" t="s">
        <v>85</v>
      </c>
      <c r="H3290" t="s">
        <v>203</v>
      </c>
      <c r="I3290">
        <v>1442398</v>
      </c>
      <c r="J3290">
        <v>3201898</v>
      </c>
      <c r="K3290">
        <f t="shared" si="102"/>
        <v>3201.8980000000001</v>
      </c>
      <c r="L3290">
        <f t="shared" si="103"/>
        <v>450.48218275535322</v>
      </c>
    </row>
    <row r="3291" spans="1:12" x14ac:dyDescent="0.35">
      <c r="A3291" t="s">
        <v>180</v>
      </c>
      <c r="B3291">
        <v>72143000</v>
      </c>
      <c r="C3291" t="str">
        <f>VLOOKUP(B3291,[1]Sheet1!A$1:C$84,3,FALSE)</f>
        <v>Non Alloy and Other Alloy Merchant Bars and Light Sections</v>
      </c>
      <c r="D3291" t="s">
        <v>87</v>
      </c>
      <c r="E3291" t="s">
        <v>86</v>
      </c>
      <c r="F3291" t="s">
        <v>68</v>
      </c>
      <c r="G3291" t="s">
        <v>67</v>
      </c>
      <c r="H3291" t="s">
        <v>203</v>
      </c>
      <c r="I3291">
        <v>4021134</v>
      </c>
      <c r="J3291">
        <v>9629282</v>
      </c>
      <c r="K3291">
        <f t="shared" si="102"/>
        <v>9629.2819999999992</v>
      </c>
      <c r="L3291">
        <f t="shared" si="103"/>
        <v>417.59437515694322</v>
      </c>
    </row>
    <row r="3292" spans="1:12" x14ac:dyDescent="0.35">
      <c r="A3292" t="s">
        <v>180</v>
      </c>
      <c r="B3292">
        <v>72143000</v>
      </c>
      <c r="C3292" t="str">
        <f>VLOOKUP(B3292,[1]Sheet1!A$1:C$84,3,FALSE)</f>
        <v>Non Alloy and Other Alloy Merchant Bars and Light Sections</v>
      </c>
      <c r="D3292" t="s">
        <v>87</v>
      </c>
      <c r="E3292" t="s">
        <v>86</v>
      </c>
      <c r="F3292" t="s">
        <v>68</v>
      </c>
      <c r="G3292" t="s">
        <v>84</v>
      </c>
      <c r="H3292" t="s">
        <v>203</v>
      </c>
      <c r="I3292">
        <v>4759</v>
      </c>
      <c r="J3292">
        <v>9203</v>
      </c>
      <c r="K3292">
        <f t="shared" si="102"/>
        <v>9.2029999999999994</v>
      </c>
      <c r="L3292">
        <f t="shared" si="103"/>
        <v>517.11398457024882</v>
      </c>
    </row>
    <row r="3293" spans="1:12" x14ac:dyDescent="0.35">
      <c r="A3293" t="s">
        <v>180</v>
      </c>
      <c r="B3293">
        <v>72143000</v>
      </c>
      <c r="C3293" t="str">
        <f>VLOOKUP(B3293,[1]Sheet1!A$1:C$84,3,FALSE)</f>
        <v>Non Alloy and Other Alloy Merchant Bars and Light Sections</v>
      </c>
      <c r="D3293" t="s">
        <v>80</v>
      </c>
      <c r="E3293" t="s">
        <v>79</v>
      </c>
      <c r="F3293" t="s">
        <v>68</v>
      </c>
      <c r="G3293" t="s">
        <v>85</v>
      </c>
      <c r="H3293" t="s">
        <v>203</v>
      </c>
      <c r="I3293">
        <v>115432</v>
      </c>
      <c r="J3293">
        <v>256242</v>
      </c>
      <c r="K3293">
        <f t="shared" si="102"/>
        <v>256.24200000000002</v>
      </c>
      <c r="L3293">
        <f t="shared" si="103"/>
        <v>450.4804052419197</v>
      </c>
    </row>
    <row r="3294" spans="1:12" x14ac:dyDescent="0.35">
      <c r="A3294" t="s">
        <v>180</v>
      </c>
      <c r="B3294">
        <v>72143000</v>
      </c>
      <c r="C3294" t="str">
        <f>VLOOKUP(B3294,[1]Sheet1!A$1:C$84,3,FALSE)</f>
        <v>Non Alloy and Other Alloy Merchant Bars and Light Sections</v>
      </c>
      <c r="D3294" t="s">
        <v>80</v>
      </c>
      <c r="E3294" t="s">
        <v>79</v>
      </c>
      <c r="F3294" t="s">
        <v>68</v>
      </c>
      <c r="G3294" t="s">
        <v>67</v>
      </c>
      <c r="H3294" t="s">
        <v>203</v>
      </c>
      <c r="I3294">
        <v>613436</v>
      </c>
      <c r="J3294">
        <v>1405828</v>
      </c>
      <c r="K3294">
        <f t="shared" si="102"/>
        <v>1405.828</v>
      </c>
      <c r="L3294">
        <f t="shared" si="103"/>
        <v>436.35209997240059</v>
      </c>
    </row>
    <row r="3295" spans="1:12" x14ac:dyDescent="0.35">
      <c r="A3295" t="s">
        <v>180</v>
      </c>
      <c r="B3295">
        <v>72143000</v>
      </c>
      <c r="C3295" t="str">
        <f>VLOOKUP(B3295,[1]Sheet1!A$1:C$84,3,FALSE)</f>
        <v>Non Alloy and Other Alloy Merchant Bars and Light Sections</v>
      </c>
      <c r="D3295" t="s">
        <v>110</v>
      </c>
      <c r="E3295" t="s">
        <v>109</v>
      </c>
      <c r="F3295" t="s">
        <v>68</v>
      </c>
      <c r="G3295" t="s">
        <v>85</v>
      </c>
      <c r="H3295" t="s">
        <v>203</v>
      </c>
      <c r="I3295">
        <v>160979</v>
      </c>
      <c r="J3295">
        <v>357345</v>
      </c>
      <c r="K3295">
        <f t="shared" si="102"/>
        <v>357.34500000000003</v>
      </c>
      <c r="L3295">
        <f t="shared" si="103"/>
        <v>450.48622479676499</v>
      </c>
    </row>
    <row r="3296" spans="1:12" x14ac:dyDescent="0.35">
      <c r="A3296" t="s">
        <v>180</v>
      </c>
      <c r="B3296">
        <v>72143000</v>
      </c>
      <c r="C3296" t="str">
        <f>VLOOKUP(B3296,[1]Sheet1!A$1:C$84,3,FALSE)</f>
        <v>Non Alloy and Other Alloy Merchant Bars and Light Sections</v>
      </c>
      <c r="D3296" t="s">
        <v>110</v>
      </c>
      <c r="E3296" t="s">
        <v>109</v>
      </c>
      <c r="F3296" t="s">
        <v>68</v>
      </c>
      <c r="G3296" t="s">
        <v>67</v>
      </c>
      <c r="H3296" t="s">
        <v>203</v>
      </c>
      <c r="I3296">
        <v>951264</v>
      </c>
      <c r="J3296">
        <v>2288186</v>
      </c>
      <c r="K3296">
        <f t="shared" si="102"/>
        <v>2288.1860000000001</v>
      </c>
      <c r="L3296">
        <f t="shared" si="103"/>
        <v>415.72844165640379</v>
      </c>
    </row>
    <row r="3297" spans="1:12" x14ac:dyDescent="0.35">
      <c r="A3297" t="s">
        <v>179</v>
      </c>
      <c r="B3297">
        <v>72149110</v>
      </c>
      <c r="C3297" t="str">
        <f>VLOOKUP(B3297,[1]Sheet1!A$1:C$84,3,FALSE)</f>
        <v>Non Alloy and Other Alloy Merchant Bars and Light Sections</v>
      </c>
      <c r="D3297" t="s">
        <v>67</v>
      </c>
      <c r="E3297" t="s">
        <v>94</v>
      </c>
      <c r="F3297" t="s">
        <v>68</v>
      </c>
      <c r="G3297" t="s">
        <v>85</v>
      </c>
      <c r="H3297" t="s">
        <v>203</v>
      </c>
      <c r="I3297">
        <v>1615251</v>
      </c>
      <c r="J3297">
        <v>3986561</v>
      </c>
      <c r="K3297">
        <f t="shared" si="102"/>
        <v>3986.5610000000001</v>
      </c>
      <c r="L3297">
        <f t="shared" si="103"/>
        <v>405.17403345891358</v>
      </c>
    </row>
    <row r="3298" spans="1:12" x14ac:dyDescent="0.35">
      <c r="A3298" t="s">
        <v>179</v>
      </c>
      <c r="B3298">
        <v>72149110</v>
      </c>
      <c r="C3298" t="str">
        <f>VLOOKUP(B3298,[1]Sheet1!A$1:C$84,3,FALSE)</f>
        <v>Non Alloy and Other Alloy Merchant Bars and Light Sections</v>
      </c>
      <c r="D3298" t="s">
        <v>67</v>
      </c>
      <c r="E3298" t="s">
        <v>94</v>
      </c>
      <c r="F3298" t="s">
        <v>68</v>
      </c>
      <c r="G3298" t="s">
        <v>67</v>
      </c>
      <c r="H3298" t="s">
        <v>203</v>
      </c>
      <c r="I3298">
        <v>4747163</v>
      </c>
      <c r="J3298">
        <v>12351256</v>
      </c>
      <c r="K3298">
        <f t="shared" si="102"/>
        <v>12351.255999999999</v>
      </c>
      <c r="L3298">
        <f t="shared" si="103"/>
        <v>384.34657981342144</v>
      </c>
    </row>
    <row r="3299" spans="1:12" x14ac:dyDescent="0.35">
      <c r="A3299" t="s">
        <v>179</v>
      </c>
      <c r="B3299">
        <v>72149110</v>
      </c>
      <c r="C3299" t="str">
        <f>VLOOKUP(B3299,[1]Sheet1!A$1:C$84,3,FALSE)</f>
        <v>Non Alloy and Other Alloy Merchant Bars and Light Sections</v>
      </c>
      <c r="D3299" t="s">
        <v>72</v>
      </c>
      <c r="E3299" t="s">
        <v>93</v>
      </c>
      <c r="F3299" t="s">
        <v>68</v>
      </c>
      <c r="G3299" t="s">
        <v>85</v>
      </c>
      <c r="H3299" t="s">
        <v>203</v>
      </c>
      <c r="I3299">
        <v>17201</v>
      </c>
      <c r="J3299">
        <v>42452</v>
      </c>
      <c r="K3299">
        <f t="shared" si="102"/>
        <v>42.451999999999998</v>
      </c>
      <c r="L3299">
        <f t="shared" si="103"/>
        <v>405.18703476867995</v>
      </c>
    </row>
    <row r="3300" spans="1:12" x14ac:dyDescent="0.35">
      <c r="A3300" t="s">
        <v>179</v>
      </c>
      <c r="B3300">
        <v>72149110</v>
      </c>
      <c r="C3300" t="str">
        <f>VLOOKUP(B3300,[1]Sheet1!A$1:C$84,3,FALSE)</f>
        <v>Non Alloy and Other Alloy Merchant Bars and Light Sections</v>
      </c>
      <c r="D3300" t="s">
        <v>72</v>
      </c>
      <c r="E3300" t="s">
        <v>93</v>
      </c>
      <c r="F3300" t="s">
        <v>68</v>
      </c>
      <c r="G3300" t="s">
        <v>67</v>
      </c>
      <c r="H3300" t="s">
        <v>203</v>
      </c>
      <c r="I3300">
        <v>38011</v>
      </c>
      <c r="J3300">
        <v>85026</v>
      </c>
      <c r="K3300">
        <f t="shared" si="102"/>
        <v>85.025999999999996</v>
      </c>
      <c r="L3300">
        <f t="shared" si="103"/>
        <v>447.0514901324301</v>
      </c>
    </row>
    <row r="3301" spans="1:12" x14ac:dyDescent="0.35">
      <c r="A3301" t="s">
        <v>179</v>
      </c>
      <c r="B3301">
        <v>72149110</v>
      </c>
      <c r="C3301" t="str">
        <f>VLOOKUP(B3301,[1]Sheet1!A$1:C$84,3,FALSE)</f>
        <v>Non Alloy and Other Alloy Merchant Bars and Light Sections</v>
      </c>
      <c r="D3301" t="s">
        <v>92</v>
      </c>
      <c r="E3301" t="s">
        <v>91</v>
      </c>
      <c r="F3301" t="s">
        <v>68</v>
      </c>
      <c r="G3301" t="s">
        <v>85</v>
      </c>
      <c r="H3301" t="s">
        <v>203</v>
      </c>
      <c r="I3301">
        <v>5842</v>
      </c>
      <c r="J3301">
        <v>14420</v>
      </c>
      <c r="K3301">
        <f t="shared" si="102"/>
        <v>14.42</v>
      </c>
      <c r="L3301">
        <f t="shared" si="103"/>
        <v>405.13176144244107</v>
      </c>
    </row>
    <row r="3302" spans="1:12" x14ac:dyDescent="0.35">
      <c r="A3302" t="s">
        <v>179</v>
      </c>
      <c r="B3302">
        <v>72149110</v>
      </c>
      <c r="C3302" t="str">
        <f>VLOOKUP(B3302,[1]Sheet1!A$1:C$84,3,FALSE)</f>
        <v>Non Alloy and Other Alloy Merchant Bars and Light Sections</v>
      </c>
      <c r="D3302" t="s">
        <v>92</v>
      </c>
      <c r="E3302" t="s">
        <v>91</v>
      </c>
      <c r="F3302" t="s">
        <v>68</v>
      </c>
      <c r="G3302" t="s">
        <v>67</v>
      </c>
      <c r="H3302" t="s">
        <v>203</v>
      </c>
      <c r="I3302">
        <v>94432</v>
      </c>
      <c r="J3302">
        <v>167502</v>
      </c>
      <c r="K3302">
        <f t="shared" si="102"/>
        <v>167.50200000000001</v>
      </c>
      <c r="L3302">
        <f t="shared" si="103"/>
        <v>563.76640278922036</v>
      </c>
    </row>
    <row r="3303" spans="1:12" x14ac:dyDescent="0.35">
      <c r="A3303" t="s">
        <v>179</v>
      </c>
      <c r="B3303">
        <v>72149110</v>
      </c>
      <c r="C3303" t="str">
        <f>VLOOKUP(B3303,[1]Sheet1!A$1:C$84,3,FALSE)</f>
        <v>Non Alloy and Other Alloy Merchant Bars and Light Sections</v>
      </c>
      <c r="D3303" t="s">
        <v>89</v>
      </c>
      <c r="E3303" t="s">
        <v>88</v>
      </c>
      <c r="F3303" t="s">
        <v>68</v>
      </c>
      <c r="G3303" t="s">
        <v>85</v>
      </c>
      <c r="H3303" t="s">
        <v>203</v>
      </c>
      <c r="I3303">
        <v>202055</v>
      </c>
      <c r="J3303">
        <v>498685</v>
      </c>
      <c r="K3303">
        <f t="shared" si="102"/>
        <v>498.685</v>
      </c>
      <c r="L3303">
        <f t="shared" si="103"/>
        <v>405.17561185918964</v>
      </c>
    </row>
    <row r="3304" spans="1:12" x14ac:dyDescent="0.35">
      <c r="A3304" t="s">
        <v>179</v>
      </c>
      <c r="B3304">
        <v>72149110</v>
      </c>
      <c r="C3304" t="str">
        <f>VLOOKUP(B3304,[1]Sheet1!A$1:C$84,3,FALSE)</f>
        <v>Non Alloy and Other Alloy Merchant Bars and Light Sections</v>
      </c>
      <c r="D3304" t="s">
        <v>89</v>
      </c>
      <c r="E3304" t="s">
        <v>88</v>
      </c>
      <c r="F3304" t="s">
        <v>68</v>
      </c>
      <c r="G3304" t="s">
        <v>67</v>
      </c>
      <c r="H3304" t="s">
        <v>203</v>
      </c>
      <c r="I3304">
        <v>621630</v>
      </c>
      <c r="J3304">
        <v>1589919</v>
      </c>
      <c r="K3304">
        <f t="shared" si="102"/>
        <v>1589.9190000000001</v>
      </c>
      <c r="L3304">
        <f t="shared" si="103"/>
        <v>390.98218211116415</v>
      </c>
    </row>
    <row r="3305" spans="1:12" x14ac:dyDescent="0.35">
      <c r="A3305" t="s">
        <v>179</v>
      </c>
      <c r="B3305">
        <v>72149110</v>
      </c>
      <c r="C3305" t="str">
        <f>VLOOKUP(B3305,[1]Sheet1!A$1:C$84,3,FALSE)</f>
        <v>Non Alloy and Other Alloy Merchant Bars and Light Sections</v>
      </c>
      <c r="D3305" t="s">
        <v>87</v>
      </c>
      <c r="E3305" t="s">
        <v>86</v>
      </c>
      <c r="F3305" t="s">
        <v>68</v>
      </c>
      <c r="G3305" t="s">
        <v>85</v>
      </c>
      <c r="H3305" t="s">
        <v>203</v>
      </c>
      <c r="I3305">
        <v>859</v>
      </c>
      <c r="J3305">
        <v>2119</v>
      </c>
      <c r="K3305">
        <f t="shared" si="102"/>
        <v>2.1190000000000002</v>
      </c>
      <c r="L3305">
        <f t="shared" si="103"/>
        <v>405.37989617744216</v>
      </c>
    </row>
    <row r="3306" spans="1:12" x14ac:dyDescent="0.35">
      <c r="A3306" t="s">
        <v>179</v>
      </c>
      <c r="B3306">
        <v>72149110</v>
      </c>
      <c r="C3306" t="str">
        <f>VLOOKUP(B3306,[1]Sheet1!A$1:C$84,3,FALSE)</f>
        <v>Non Alloy and Other Alloy Merchant Bars and Light Sections</v>
      </c>
      <c r="D3306" t="s">
        <v>87</v>
      </c>
      <c r="E3306" t="s">
        <v>86</v>
      </c>
      <c r="F3306" t="s">
        <v>68</v>
      </c>
      <c r="G3306" t="s">
        <v>67</v>
      </c>
      <c r="H3306" t="s">
        <v>203</v>
      </c>
      <c r="I3306">
        <v>2250</v>
      </c>
      <c r="J3306">
        <v>5396</v>
      </c>
      <c r="K3306">
        <f t="shared" si="102"/>
        <v>5.3959999999999999</v>
      </c>
      <c r="L3306">
        <f t="shared" si="103"/>
        <v>416.97553743513714</v>
      </c>
    </row>
    <row r="3307" spans="1:12" x14ac:dyDescent="0.35">
      <c r="A3307" t="s">
        <v>179</v>
      </c>
      <c r="B3307">
        <v>72149110</v>
      </c>
      <c r="C3307" t="str">
        <f>VLOOKUP(B3307,[1]Sheet1!A$1:C$84,3,FALSE)</f>
        <v>Non Alloy and Other Alloy Merchant Bars and Light Sections</v>
      </c>
      <c r="D3307" t="s">
        <v>84</v>
      </c>
      <c r="E3307" t="s">
        <v>83</v>
      </c>
      <c r="F3307" t="s">
        <v>68</v>
      </c>
      <c r="G3307" t="s">
        <v>85</v>
      </c>
      <c r="H3307" t="s">
        <v>203</v>
      </c>
      <c r="I3307">
        <v>193</v>
      </c>
      <c r="J3307">
        <v>475</v>
      </c>
      <c r="K3307">
        <f t="shared" si="102"/>
        <v>0.47499999999999998</v>
      </c>
      <c r="L3307">
        <f t="shared" si="103"/>
        <v>406.31578947368422</v>
      </c>
    </row>
    <row r="3308" spans="1:12" x14ac:dyDescent="0.35">
      <c r="A3308" t="s">
        <v>179</v>
      </c>
      <c r="B3308">
        <v>72149110</v>
      </c>
      <c r="C3308" t="str">
        <f>VLOOKUP(B3308,[1]Sheet1!A$1:C$84,3,FALSE)</f>
        <v>Non Alloy and Other Alloy Merchant Bars and Light Sections</v>
      </c>
      <c r="D3308" t="s">
        <v>84</v>
      </c>
      <c r="E3308" t="s">
        <v>83</v>
      </c>
      <c r="F3308" t="s">
        <v>68</v>
      </c>
      <c r="G3308" t="s">
        <v>67</v>
      </c>
      <c r="H3308" t="s">
        <v>203</v>
      </c>
      <c r="I3308">
        <v>163</v>
      </c>
      <c r="J3308">
        <v>134</v>
      </c>
      <c r="K3308">
        <f t="shared" si="102"/>
        <v>0.13400000000000001</v>
      </c>
      <c r="L3308">
        <f t="shared" si="103"/>
        <v>1216.4179104477612</v>
      </c>
    </row>
    <row r="3309" spans="1:12" x14ac:dyDescent="0.35">
      <c r="A3309" t="s">
        <v>179</v>
      </c>
      <c r="B3309">
        <v>72149110</v>
      </c>
      <c r="C3309" t="str">
        <f>VLOOKUP(B3309,[1]Sheet1!A$1:C$84,3,FALSE)</f>
        <v>Non Alloy and Other Alloy Merchant Bars and Light Sections</v>
      </c>
      <c r="D3309" t="s">
        <v>80</v>
      </c>
      <c r="E3309" t="s">
        <v>79</v>
      </c>
      <c r="F3309" t="s">
        <v>68</v>
      </c>
      <c r="G3309" t="s">
        <v>85</v>
      </c>
      <c r="H3309" t="s">
        <v>203</v>
      </c>
      <c r="I3309">
        <v>726858</v>
      </c>
      <c r="J3309">
        <v>1793942</v>
      </c>
      <c r="K3309">
        <f t="shared" si="102"/>
        <v>1793.942</v>
      </c>
      <c r="L3309">
        <f t="shared" si="103"/>
        <v>405.17363437613926</v>
      </c>
    </row>
    <row r="3310" spans="1:12" x14ac:dyDescent="0.35">
      <c r="A3310" t="s">
        <v>179</v>
      </c>
      <c r="B3310">
        <v>72149110</v>
      </c>
      <c r="C3310" t="str">
        <f>VLOOKUP(B3310,[1]Sheet1!A$1:C$84,3,FALSE)</f>
        <v>Non Alloy and Other Alloy Merchant Bars and Light Sections</v>
      </c>
      <c r="D3310" t="s">
        <v>80</v>
      </c>
      <c r="E3310" t="s">
        <v>79</v>
      </c>
      <c r="F3310" t="s">
        <v>68</v>
      </c>
      <c r="G3310" t="s">
        <v>67</v>
      </c>
      <c r="H3310" t="s">
        <v>203</v>
      </c>
      <c r="I3310">
        <v>6128890</v>
      </c>
      <c r="J3310">
        <v>18138975</v>
      </c>
      <c r="K3310">
        <f t="shared" si="102"/>
        <v>18138.974999999999</v>
      </c>
      <c r="L3310">
        <f t="shared" si="103"/>
        <v>337.88513408282444</v>
      </c>
    </row>
    <row r="3311" spans="1:12" x14ac:dyDescent="0.35">
      <c r="A3311" t="s">
        <v>179</v>
      </c>
      <c r="B3311">
        <v>72149110</v>
      </c>
      <c r="C3311" t="str">
        <f>VLOOKUP(B3311,[1]Sheet1!A$1:C$84,3,FALSE)</f>
        <v>Non Alloy and Other Alloy Merchant Bars and Light Sections</v>
      </c>
      <c r="D3311" t="s">
        <v>78</v>
      </c>
      <c r="E3311" t="s">
        <v>77</v>
      </c>
      <c r="F3311" t="s">
        <v>68</v>
      </c>
      <c r="G3311" t="s">
        <v>85</v>
      </c>
      <c r="H3311" t="s">
        <v>203</v>
      </c>
      <c r="I3311">
        <v>555</v>
      </c>
      <c r="J3311">
        <v>1371</v>
      </c>
      <c r="K3311">
        <f t="shared" si="102"/>
        <v>1.371</v>
      </c>
      <c r="L3311">
        <f t="shared" si="103"/>
        <v>404.81400437636762</v>
      </c>
    </row>
    <row r="3312" spans="1:12" x14ac:dyDescent="0.35">
      <c r="A3312" t="s">
        <v>179</v>
      </c>
      <c r="B3312">
        <v>72149110</v>
      </c>
      <c r="C3312" t="str">
        <f>VLOOKUP(B3312,[1]Sheet1!A$1:C$84,3,FALSE)</f>
        <v>Non Alloy and Other Alloy Merchant Bars and Light Sections</v>
      </c>
      <c r="D3312" t="s">
        <v>78</v>
      </c>
      <c r="E3312" t="s">
        <v>77</v>
      </c>
      <c r="F3312" t="s">
        <v>68</v>
      </c>
      <c r="G3312" t="s">
        <v>67</v>
      </c>
      <c r="H3312" t="s">
        <v>203</v>
      </c>
      <c r="I3312">
        <v>605</v>
      </c>
      <c r="J3312">
        <v>112</v>
      </c>
      <c r="K3312">
        <f t="shared" si="102"/>
        <v>0.112</v>
      </c>
      <c r="L3312">
        <f t="shared" si="103"/>
        <v>5401.7857142857138</v>
      </c>
    </row>
    <row r="3313" spans="1:12" x14ac:dyDescent="0.35">
      <c r="A3313" t="s">
        <v>179</v>
      </c>
      <c r="B3313">
        <v>72149110</v>
      </c>
      <c r="C3313" t="str">
        <f>VLOOKUP(B3313,[1]Sheet1!A$1:C$84,3,FALSE)</f>
        <v>Non Alloy and Other Alloy Merchant Bars and Light Sections</v>
      </c>
      <c r="D3313" t="s">
        <v>76</v>
      </c>
      <c r="E3313" t="s">
        <v>75</v>
      </c>
      <c r="F3313" t="s">
        <v>68</v>
      </c>
      <c r="G3313" t="s">
        <v>85</v>
      </c>
      <c r="H3313" t="s">
        <v>203</v>
      </c>
      <c r="I3313">
        <v>759365</v>
      </c>
      <c r="J3313">
        <v>1874171</v>
      </c>
      <c r="K3313">
        <f t="shared" si="102"/>
        <v>1874.171</v>
      </c>
      <c r="L3313">
        <f t="shared" si="103"/>
        <v>405.17380751276164</v>
      </c>
    </row>
    <row r="3314" spans="1:12" x14ac:dyDescent="0.35">
      <c r="A3314" t="s">
        <v>179</v>
      </c>
      <c r="B3314">
        <v>72149110</v>
      </c>
      <c r="C3314" t="str">
        <f>VLOOKUP(B3314,[1]Sheet1!A$1:C$84,3,FALSE)</f>
        <v>Non Alloy and Other Alloy Merchant Bars and Light Sections</v>
      </c>
      <c r="D3314" t="s">
        <v>76</v>
      </c>
      <c r="E3314" t="s">
        <v>75</v>
      </c>
      <c r="F3314" t="s">
        <v>68</v>
      </c>
      <c r="G3314" t="s">
        <v>67</v>
      </c>
      <c r="H3314" t="s">
        <v>203</v>
      </c>
      <c r="I3314">
        <v>925560</v>
      </c>
      <c r="J3314">
        <v>2387395</v>
      </c>
      <c r="K3314">
        <f t="shared" si="102"/>
        <v>2387.395</v>
      </c>
      <c r="L3314">
        <f t="shared" si="103"/>
        <v>387.68616001960294</v>
      </c>
    </row>
    <row r="3315" spans="1:12" x14ac:dyDescent="0.35">
      <c r="A3315" t="s">
        <v>179</v>
      </c>
      <c r="B3315">
        <v>72149110</v>
      </c>
      <c r="C3315" t="str">
        <f>VLOOKUP(B3315,[1]Sheet1!A$1:C$84,3,FALSE)</f>
        <v>Non Alloy and Other Alloy Merchant Bars and Light Sections</v>
      </c>
      <c r="D3315" t="s">
        <v>110</v>
      </c>
      <c r="E3315" t="s">
        <v>109</v>
      </c>
      <c r="F3315" t="s">
        <v>68</v>
      </c>
      <c r="G3315" t="s">
        <v>85</v>
      </c>
      <c r="H3315" t="s">
        <v>203</v>
      </c>
      <c r="I3315">
        <v>596</v>
      </c>
      <c r="J3315">
        <v>1471</v>
      </c>
      <c r="K3315">
        <f t="shared" si="102"/>
        <v>1.4710000000000001</v>
      </c>
      <c r="L3315">
        <f t="shared" si="103"/>
        <v>405.16655336505778</v>
      </c>
    </row>
    <row r="3316" spans="1:12" x14ac:dyDescent="0.35">
      <c r="A3316" t="s">
        <v>179</v>
      </c>
      <c r="B3316">
        <v>72149110</v>
      </c>
      <c r="C3316" t="str">
        <f>VLOOKUP(B3316,[1]Sheet1!A$1:C$84,3,FALSE)</f>
        <v>Non Alloy and Other Alloy Merchant Bars and Light Sections</v>
      </c>
      <c r="D3316" t="s">
        <v>110</v>
      </c>
      <c r="E3316" t="s">
        <v>109</v>
      </c>
      <c r="F3316" t="s">
        <v>68</v>
      </c>
      <c r="G3316" t="s">
        <v>67</v>
      </c>
      <c r="H3316" t="s">
        <v>203</v>
      </c>
      <c r="I3316">
        <v>3572</v>
      </c>
      <c r="J3316">
        <v>7444</v>
      </c>
      <c r="K3316">
        <f t="shared" si="102"/>
        <v>7.444</v>
      </c>
      <c r="L3316">
        <f t="shared" si="103"/>
        <v>479.84954325631384</v>
      </c>
    </row>
    <row r="3317" spans="1:12" x14ac:dyDescent="0.35">
      <c r="A3317" t="s">
        <v>178</v>
      </c>
      <c r="B3317">
        <v>72149190</v>
      </c>
      <c r="C3317" t="str">
        <f>VLOOKUP(B3317,[1]Sheet1!A$1:C$84,3,FALSE)</f>
        <v>Non Alloy and Other Alloy Merchant Bars and Light Sections</v>
      </c>
      <c r="D3317" t="s">
        <v>67</v>
      </c>
      <c r="E3317" t="s">
        <v>94</v>
      </c>
      <c r="F3317" t="s">
        <v>68</v>
      </c>
      <c r="G3317" t="s">
        <v>85</v>
      </c>
      <c r="H3317" t="s">
        <v>203</v>
      </c>
      <c r="I3317">
        <v>3</v>
      </c>
      <c r="J3317">
        <v>6</v>
      </c>
      <c r="K3317">
        <f t="shared" si="102"/>
        <v>6.0000000000000001E-3</v>
      </c>
      <c r="L3317">
        <f t="shared" si="103"/>
        <v>500</v>
      </c>
    </row>
    <row r="3318" spans="1:12" x14ac:dyDescent="0.35">
      <c r="A3318" t="s">
        <v>178</v>
      </c>
      <c r="B3318">
        <v>72149190</v>
      </c>
      <c r="C3318" t="str">
        <f>VLOOKUP(B3318,[1]Sheet1!A$1:C$84,3,FALSE)</f>
        <v>Non Alloy and Other Alloy Merchant Bars and Light Sections</v>
      </c>
      <c r="D3318" t="s">
        <v>67</v>
      </c>
      <c r="E3318" t="s">
        <v>94</v>
      </c>
      <c r="F3318" t="s">
        <v>68</v>
      </c>
      <c r="G3318" t="s">
        <v>67</v>
      </c>
      <c r="H3318" t="s">
        <v>203</v>
      </c>
      <c r="I3318">
        <v>8</v>
      </c>
      <c r="J3318">
        <v>7</v>
      </c>
      <c r="K3318">
        <f t="shared" si="102"/>
        <v>7.0000000000000001E-3</v>
      </c>
      <c r="L3318">
        <f t="shared" si="103"/>
        <v>1142.8571428571429</v>
      </c>
    </row>
    <row r="3319" spans="1:12" x14ac:dyDescent="0.35">
      <c r="A3319" t="s">
        <v>178</v>
      </c>
      <c r="B3319">
        <v>72149190</v>
      </c>
      <c r="C3319" t="str">
        <f>VLOOKUP(B3319,[1]Sheet1!A$1:C$84,3,FALSE)</f>
        <v>Non Alloy and Other Alloy Merchant Bars and Light Sections</v>
      </c>
      <c r="D3319" t="s">
        <v>72</v>
      </c>
      <c r="E3319" t="s">
        <v>93</v>
      </c>
      <c r="F3319" t="s">
        <v>68</v>
      </c>
      <c r="G3319" t="s">
        <v>85</v>
      </c>
      <c r="H3319" t="s">
        <v>203</v>
      </c>
      <c r="I3319">
        <v>1254</v>
      </c>
      <c r="J3319">
        <v>2544</v>
      </c>
      <c r="K3319">
        <f t="shared" si="102"/>
        <v>2.544</v>
      </c>
      <c r="L3319">
        <f t="shared" si="103"/>
        <v>492.92452830188677</v>
      </c>
    </row>
    <row r="3320" spans="1:12" x14ac:dyDescent="0.35">
      <c r="A3320" t="s">
        <v>178</v>
      </c>
      <c r="B3320">
        <v>72149190</v>
      </c>
      <c r="C3320" t="str">
        <f>VLOOKUP(B3320,[1]Sheet1!A$1:C$84,3,FALSE)</f>
        <v>Non Alloy and Other Alloy Merchant Bars and Light Sections</v>
      </c>
      <c r="D3320" t="s">
        <v>72</v>
      </c>
      <c r="E3320" t="s">
        <v>93</v>
      </c>
      <c r="F3320" t="s">
        <v>68</v>
      </c>
      <c r="G3320" t="s">
        <v>67</v>
      </c>
      <c r="H3320" t="s">
        <v>203</v>
      </c>
      <c r="I3320">
        <v>5905</v>
      </c>
      <c r="J3320">
        <v>994</v>
      </c>
      <c r="K3320">
        <f t="shared" si="102"/>
        <v>0.99399999999999999</v>
      </c>
      <c r="L3320">
        <f t="shared" si="103"/>
        <v>5940.6438631790743</v>
      </c>
    </row>
    <row r="3321" spans="1:12" x14ac:dyDescent="0.35">
      <c r="A3321" t="s">
        <v>178</v>
      </c>
      <c r="B3321">
        <v>72149190</v>
      </c>
      <c r="C3321" t="str">
        <f>VLOOKUP(B3321,[1]Sheet1!A$1:C$84,3,FALSE)</f>
        <v>Non Alloy and Other Alloy Merchant Bars and Light Sections</v>
      </c>
      <c r="D3321" t="s">
        <v>92</v>
      </c>
      <c r="E3321" t="s">
        <v>91</v>
      </c>
      <c r="F3321" t="s">
        <v>68</v>
      </c>
      <c r="G3321" t="s">
        <v>85</v>
      </c>
      <c r="H3321" t="s">
        <v>203</v>
      </c>
      <c r="I3321">
        <v>21237</v>
      </c>
      <c r="J3321">
        <v>43108</v>
      </c>
      <c r="K3321">
        <f t="shared" si="102"/>
        <v>43.107999999999997</v>
      </c>
      <c r="L3321">
        <f t="shared" si="103"/>
        <v>492.64637654263714</v>
      </c>
    </row>
    <row r="3322" spans="1:12" x14ac:dyDescent="0.35">
      <c r="A3322" t="s">
        <v>178</v>
      </c>
      <c r="B3322">
        <v>72149190</v>
      </c>
      <c r="C3322" t="str">
        <f>VLOOKUP(B3322,[1]Sheet1!A$1:C$84,3,FALSE)</f>
        <v>Non Alloy and Other Alloy Merchant Bars and Light Sections</v>
      </c>
      <c r="D3322" t="s">
        <v>92</v>
      </c>
      <c r="E3322" t="s">
        <v>91</v>
      </c>
      <c r="F3322" t="s">
        <v>68</v>
      </c>
      <c r="G3322" t="s">
        <v>67</v>
      </c>
      <c r="H3322" t="s">
        <v>203</v>
      </c>
      <c r="I3322">
        <v>194277</v>
      </c>
      <c r="J3322">
        <v>259135</v>
      </c>
      <c r="K3322">
        <f t="shared" si="102"/>
        <v>259.13499999999999</v>
      </c>
      <c r="L3322">
        <f t="shared" si="103"/>
        <v>749.71346981303179</v>
      </c>
    </row>
    <row r="3323" spans="1:12" x14ac:dyDescent="0.35">
      <c r="A3323" t="s">
        <v>178</v>
      </c>
      <c r="B3323">
        <v>72149190</v>
      </c>
      <c r="C3323" t="str">
        <f>VLOOKUP(B3323,[1]Sheet1!A$1:C$84,3,FALSE)</f>
        <v>Non Alloy and Other Alloy Merchant Bars and Light Sections</v>
      </c>
      <c r="D3323" t="s">
        <v>89</v>
      </c>
      <c r="E3323" t="s">
        <v>88</v>
      </c>
      <c r="F3323" t="s">
        <v>68</v>
      </c>
      <c r="G3323" t="s">
        <v>85</v>
      </c>
      <c r="H3323" t="s">
        <v>203</v>
      </c>
      <c r="I3323">
        <v>5045</v>
      </c>
      <c r="J3323">
        <v>10241</v>
      </c>
      <c r="K3323">
        <f t="shared" si="102"/>
        <v>10.241</v>
      </c>
      <c r="L3323">
        <f t="shared" si="103"/>
        <v>492.62767307880091</v>
      </c>
    </row>
    <row r="3324" spans="1:12" x14ac:dyDescent="0.35">
      <c r="A3324" t="s">
        <v>178</v>
      </c>
      <c r="B3324">
        <v>72149190</v>
      </c>
      <c r="C3324" t="str">
        <f>VLOOKUP(B3324,[1]Sheet1!A$1:C$84,3,FALSE)</f>
        <v>Non Alloy and Other Alloy Merchant Bars and Light Sections</v>
      </c>
      <c r="D3324" t="s">
        <v>89</v>
      </c>
      <c r="E3324" t="s">
        <v>88</v>
      </c>
      <c r="F3324" t="s">
        <v>68</v>
      </c>
      <c r="G3324" t="s">
        <v>67</v>
      </c>
      <c r="H3324" t="s">
        <v>203</v>
      </c>
      <c r="I3324">
        <v>29105</v>
      </c>
      <c r="J3324">
        <v>67195</v>
      </c>
      <c r="K3324">
        <f t="shared" si="102"/>
        <v>67.194999999999993</v>
      </c>
      <c r="L3324">
        <f t="shared" si="103"/>
        <v>433.14234690081111</v>
      </c>
    </row>
    <row r="3325" spans="1:12" x14ac:dyDescent="0.35">
      <c r="A3325" t="s">
        <v>178</v>
      </c>
      <c r="B3325">
        <v>72149190</v>
      </c>
      <c r="C3325" t="str">
        <f>VLOOKUP(B3325,[1]Sheet1!A$1:C$84,3,FALSE)</f>
        <v>Non Alloy and Other Alloy Merchant Bars and Light Sections</v>
      </c>
      <c r="D3325" t="s">
        <v>84</v>
      </c>
      <c r="E3325" t="s">
        <v>83</v>
      </c>
      <c r="F3325" t="s">
        <v>68</v>
      </c>
      <c r="G3325" t="s">
        <v>85</v>
      </c>
      <c r="H3325" t="s">
        <v>203</v>
      </c>
      <c r="I3325">
        <v>162670</v>
      </c>
      <c r="J3325">
        <v>330183</v>
      </c>
      <c r="K3325">
        <f t="shared" si="102"/>
        <v>330.18299999999999</v>
      </c>
      <c r="L3325">
        <f t="shared" si="103"/>
        <v>492.6661881441504</v>
      </c>
    </row>
    <row r="3326" spans="1:12" x14ac:dyDescent="0.35">
      <c r="A3326" t="s">
        <v>178</v>
      </c>
      <c r="B3326">
        <v>72149190</v>
      </c>
      <c r="C3326" t="str">
        <f>VLOOKUP(B3326,[1]Sheet1!A$1:C$84,3,FALSE)</f>
        <v>Non Alloy and Other Alloy Merchant Bars and Light Sections</v>
      </c>
      <c r="D3326" t="s">
        <v>84</v>
      </c>
      <c r="E3326" t="s">
        <v>83</v>
      </c>
      <c r="F3326" t="s">
        <v>68</v>
      </c>
      <c r="G3326" t="s">
        <v>67</v>
      </c>
      <c r="H3326" t="s">
        <v>203</v>
      </c>
      <c r="I3326">
        <v>54868</v>
      </c>
      <c r="J3326">
        <v>82599</v>
      </c>
      <c r="K3326">
        <f t="shared" si="102"/>
        <v>82.599000000000004</v>
      </c>
      <c r="L3326">
        <f t="shared" si="103"/>
        <v>664.26954321480889</v>
      </c>
    </row>
    <row r="3327" spans="1:12" x14ac:dyDescent="0.35">
      <c r="A3327" t="s">
        <v>178</v>
      </c>
      <c r="B3327">
        <v>72149190</v>
      </c>
      <c r="C3327" t="str">
        <f>VLOOKUP(B3327,[1]Sheet1!A$1:C$84,3,FALSE)</f>
        <v>Non Alloy and Other Alloy Merchant Bars and Light Sections</v>
      </c>
      <c r="D3327" t="s">
        <v>76</v>
      </c>
      <c r="E3327" t="s">
        <v>75</v>
      </c>
      <c r="F3327" t="s">
        <v>68</v>
      </c>
      <c r="G3327" t="s">
        <v>85</v>
      </c>
      <c r="H3327" t="s">
        <v>203</v>
      </c>
      <c r="I3327">
        <v>16452</v>
      </c>
      <c r="J3327">
        <v>33395</v>
      </c>
      <c r="K3327">
        <f t="shared" si="102"/>
        <v>33.395000000000003</v>
      </c>
      <c r="L3327">
        <f t="shared" si="103"/>
        <v>492.64860008983374</v>
      </c>
    </row>
    <row r="3328" spans="1:12" x14ac:dyDescent="0.35">
      <c r="A3328" t="s">
        <v>178</v>
      </c>
      <c r="B3328">
        <v>72149190</v>
      </c>
      <c r="C3328" t="str">
        <f>VLOOKUP(B3328,[1]Sheet1!A$1:C$84,3,FALSE)</f>
        <v>Non Alloy and Other Alloy Merchant Bars and Light Sections</v>
      </c>
      <c r="D3328" t="s">
        <v>76</v>
      </c>
      <c r="E3328" t="s">
        <v>75</v>
      </c>
      <c r="F3328" t="s">
        <v>68</v>
      </c>
      <c r="G3328" t="s">
        <v>67</v>
      </c>
      <c r="H3328" t="s">
        <v>203</v>
      </c>
      <c r="I3328">
        <v>70120</v>
      </c>
      <c r="J3328">
        <v>133554</v>
      </c>
      <c r="K3328">
        <f t="shared" si="102"/>
        <v>133.554</v>
      </c>
      <c r="L3328">
        <f t="shared" si="103"/>
        <v>525.03107357323631</v>
      </c>
    </row>
    <row r="3329" spans="1:12" x14ac:dyDescent="0.35">
      <c r="A3329" t="s">
        <v>178</v>
      </c>
      <c r="B3329">
        <v>72149190</v>
      </c>
      <c r="C3329" t="str">
        <f>VLOOKUP(B3329,[1]Sheet1!A$1:C$84,3,FALSE)</f>
        <v>Non Alloy and Other Alloy Merchant Bars and Light Sections</v>
      </c>
      <c r="D3329" t="s">
        <v>110</v>
      </c>
      <c r="E3329" t="s">
        <v>109</v>
      </c>
      <c r="F3329" t="s">
        <v>68</v>
      </c>
      <c r="G3329" t="s">
        <v>85</v>
      </c>
      <c r="H3329" t="s">
        <v>203</v>
      </c>
      <c r="I3329">
        <v>1645</v>
      </c>
      <c r="J3329">
        <v>3340</v>
      </c>
      <c r="K3329">
        <f t="shared" si="102"/>
        <v>3.34</v>
      </c>
      <c r="L3329">
        <f t="shared" si="103"/>
        <v>492.51497005988028</v>
      </c>
    </row>
    <row r="3330" spans="1:12" x14ac:dyDescent="0.35">
      <c r="A3330" t="s">
        <v>178</v>
      </c>
      <c r="B3330">
        <v>72149190</v>
      </c>
      <c r="C3330" t="str">
        <f>VLOOKUP(B3330,[1]Sheet1!A$1:C$84,3,FALSE)</f>
        <v>Non Alloy and Other Alloy Merchant Bars and Light Sections</v>
      </c>
      <c r="D3330" t="s">
        <v>110</v>
      </c>
      <c r="E3330" t="s">
        <v>109</v>
      </c>
      <c r="F3330" t="s">
        <v>68</v>
      </c>
      <c r="G3330" t="s">
        <v>67</v>
      </c>
      <c r="H3330" t="s">
        <v>203</v>
      </c>
      <c r="I3330">
        <v>40427</v>
      </c>
      <c r="J3330">
        <v>46575</v>
      </c>
      <c r="K3330">
        <f t="shared" ref="K3330:K3393" si="104">J3330/1000</f>
        <v>46.575000000000003</v>
      </c>
      <c r="L3330">
        <f t="shared" ref="L3330:L3393" si="105">I3330/K3330</f>
        <v>867.99785292538911</v>
      </c>
    </row>
    <row r="3331" spans="1:12" x14ac:dyDescent="0.35">
      <c r="A3331" t="s">
        <v>178</v>
      </c>
      <c r="B3331">
        <v>72149190</v>
      </c>
      <c r="C3331" t="str">
        <f>VLOOKUP(B3331,[1]Sheet1!A$1:C$84,3,FALSE)</f>
        <v>Non Alloy and Other Alloy Merchant Bars and Light Sections</v>
      </c>
      <c r="D3331" t="s">
        <v>101</v>
      </c>
      <c r="E3331" t="s">
        <v>100</v>
      </c>
      <c r="F3331" t="s">
        <v>68</v>
      </c>
      <c r="G3331" t="s">
        <v>67</v>
      </c>
      <c r="H3331" t="s">
        <v>203</v>
      </c>
      <c r="I3331">
        <v>318530</v>
      </c>
      <c r="J3331">
        <v>915840</v>
      </c>
      <c r="K3331">
        <f t="shared" si="104"/>
        <v>915.84</v>
      </c>
      <c r="L3331">
        <f t="shared" si="105"/>
        <v>347.80092592592592</v>
      </c>
    </row>
    <row r="3332" spans="1:12" x14ac:dyDescent="0.35">
      <c r="A3332" t="s">
        <v>177</v>
      </c>
      <c r="B3332">
        <v>72149931</v>
      </c>
      <c r="C3332" t="str">
        <f>VLOOKUP(B3332,[1]Sheet1!A$1:C$84,3,FALSE)</f>
        <v>Non Alloy and Other Alloy Merchant Bars and Light Sections</v>
      </c>
      <c r="D3332" t="s">
        <v>67</v>
      </c>
      <c r="E3332" t="s">
        <v>94</v>
      </c>
      <c r="F3332" t="s">
        <v>68</v>
      </c>
      <c r="G3332" t="s">
        <v>85</v>
      </c>
      <c r="H3332" t="s">
        <v>203</v>
      </c>
      <c r="I3332">
        <v>17596</v>
      </c>
      <c r="J3332">
        <v>37045</v>
      </c>
      <c r="K3332">
        <f t="shared" si="104"/>
        <v>37.045000000000002</v>
      </c>
      <c r="L3332">
        <f t="shared" si="105"/>
        <v>474.98987717640705</v>
      </c>
    </row>
    <row r="3333" spans="1:12" x14ac:dyDescent="0.35">
      <c r="A3333" t="s">
        <v>177</v>
      </c>
      <c r="B3333">
        <v>72149931</v>
      </c>
      <c r="C3333" t="str">
        <f>VLOOKUP(B3333,[1]Sheet1!A$1:C$84,3,FALSE)</f>
        <v>Non Alloy and Other Alloy Merchant Bars and Light Sections</v>
      </c>
      <c r="D3333" t="s">
        <v>67</v>
      </c>
      <c r="E3333" t="s">
        <v>94</v>
      </c>
      <c r="F3333" t="s">
        <v>68</v>
      </c>
      <c r="G3333" t="s">
        <v>67</v>
      </c>
      <c r="H3333" t="s">
        <v>203</v>
      </c>
      <c r="I3333">
        <v>52709</v>
      </c>
      <c r="J3333">
        <v>143621</v>
      </c>
      <c r="K3333">
        <f t="shared" si="104"/>
        <v>143.62100000000001</v>
      </c>
      <c r="L3333">
        <f t="shared" si="105"/>
        <v>367.00064753761632</v>
      </c>
    </row>
    <row r="3334" spans="1:12" x14ac:dyDescent="0.35">
      <c r="A3334" t="s">
        <v>177</v>
      </c>
      <c r="B3334">
        <v>72149931</v>
      </c>
      <c r="C3334" t="str">
        <f>VLOOKUP(B3334,[1]Sheet1!A$1:C$84,3,FALSE)</f>
        <v>Non Alloy and Other Alloy Merchant Bars and Light Sections</v>
      </c>
      <c r="D3334" t="s">
        <v>72</v>
      </c>
      <c r="E3334" t="s">
        <v>93</v>
      </c>
      <c r="F3334" t="s">
        <v>68</v>
      </c>
      <c r="G3334" t="s">
        <v>85</v>
      </c>
      <c r="H3334" t="s">
        <v>203</v>
      </c>
      <c r="I3334">
        <v>15547</v>
      </c>
      <c r="J3334">
        <v>32731</v>
      </c>
      <c r="K3334">
        <f t="shared" si="104"/>
        <v>32.731000000000002</v>
      </c>
      <c r="L3334">
        <f t="shared" si="105"/>
        <v>474.99312578289693</v>
      </c>
    </row>
    <row r="3335" spans="1:12" x14ac:dyDescent="0.35">
      <c r="A3335" t="s">
        <v>177</v>
      </c>
      <c r="B3335">
        <v>72149931</v>
      </c>
      <c r="C3335" t="str">
        <f>VLOOKUP(B3335,[1]Sheet1!A$1:C$84,3,FALSE)</f>
        <v>Non Alloy and Other Alloy Merchant Bars and Light Sections</v>
      </c>
      <c r="D3335" t="s">
        <v>72</v>
      </c>
      <c r="E3335" t="s">
        <v>93</v>
      </c>
      <c r="F3335" t="s">
        <v>68</v>
      </c>
      <c r="G3335" t="s">
        <v>67</v>
      </c>
      <c r="H3335" t="s">
        <v>203</v>
      </c>
      <c r="I3335">
        <v>75782</v>
      </c>
      <c r="J3335">
        <v>88886</v>
      </c>
      <c r="K3335">
        <f t="shared" si="104"/>
        <v>88.885999999999996</v>
      </c>
      <c r="L3335">
        <f t="shared" si="105"/>
        <v>852.57520869428265</v>
      </c>
    </row>
    <row r="3336" spans="1:12" x14ac:dyDescent="0.35">
      <c r="A3336" t="s">
        <v>177</v>
      </c>
      <c r="B3336">
        <v>72149931</v>
      </c>
      <c r="C3336" t="str">
        <f>VLOOKUP(B3336,[1]Sheet1!A$1:C$84,3,FALSE)</f>
        <v>Non Alloy and Other Alloy Merchant Bars and Light Sections</v>
      </c>
      <c r="D3336" t="s">
        <v>92</v>
      </c>
      <c r="E3336" t="s">
        <v>91</v>
      </c>
      <c r="F3336" t="s">
        <v>68</v>
      </c>
      <c r="G3336" t="s">
        <v>85</v>
      </c>
      <c r="H3336" t="s">
        <v>203</v>
      </c>
      <c r="I3336">
        <v>10307</v>
      </c>
      <c r="J3336">
        <v>21698</v>
      </c>
      <c r="K3336">
        <f t="shared" si="104"/>
        <v>21.698</v>
      </c>
      <c r="L3336">
        <f t="shared" si="105"/>
        <v>475.02073923863952</v>
      </c>
    </row>
    <row r="3337" spans="1:12" x14ac:dyDescent="0.35">
      <c r="A3337" t="s">
        <v>177</v>
      </c>
      <c r="B3337">
        <v>72149931</v>
      </c>
      <c r="C3337" t="str">
        <f>VLOOKUP(B3337,[1]Sheet1!A$1:C$84,3,FALSE)</f>
        <v>Non Alloy and Other Alloy Merchant Bars and Light Sections</v>
      </c>
      <c r="D3337" t="s">
        <v>92</v>
      </c>
      <c r="E3337" t="s">
        <v>91</v>
      </c>
      <c r="F3337" t="s">
        <v>68</v>
      </c>
      <c r="G3337" t="s">
        <v>67</v>
      </c>
      <c r="H3337" t="s">
        <v>203</v>
      </c>
      <c r="I3337">
        <v>96321</v>
      </c>
      <c r="J3337">
        <v>203819</v>
      </c>
      <c r="K3337">
        <f t="shared" si="104"/>
        <v>203.81899999999999</v>
      </c>
      <c r="L3337">
        <f t="shared" si="105"/>
        <v>472.58106457199773</v>
      </c>
    </row>
    <row r="3338" spans="1:12" x14ac:dyDescent="0.35">
      <c r="A3338" t="s">
        <v>177</v>
      </c>
      <c r="B3338">
        <v>72149931</v>
      </c>
      <c r="C3338" t="str">
        <f>VLOOKUP(B3338,[1]Sheet1!A$1:C$84,3,FALSE)</f>
        <v>Non Alloy and Other Alloy Merchant Bars and Light Sections</v>
      </c>
      <c r="D3338" t="s">
        <v>89</v>
      </c>
      <c r="E3338" t="s">
        <v>88</v>
      </c>
      <c r="F3338" t="s">
        <v>68</v>
      </c>
      <c r="G3338" t="s">
        <v>85</v>
      </c>
      <c r="H3338" t="s">
        <v>203</v>
      </c>
      <c r="I3338">
        <v>27391</v>
      </c>
      <c r="J3338">
        <v>57665</v>
      </c>
      <c r="K3338">
        <f t="shared" si="104"/>
        <v>57.664999999999999</v>
      </c>
      <c r="L3338">
        <f t="shared" si="105"/>
        <v>475.00216769270787</v>
      </c>
    </row>
    <row r="3339" spans="1:12" x14ac:dyDescent="0.35">
      <c r="A3339" t="s">
        <v>177</v>
      </c>
      <c r="B3339">
        <v>72149931</v>
      </c>
      <c r="C3339" t="str">
        <f>VLOOKUP(B3339,[1]Sheet1!A$1:C$84,3,FALSE)</f>
        <v>Non Alloy and Other Alloy Merchant Bars and Light Sections</v>
      </c>
      <c r="D3339" t="s">
        <v>89</v>
      </c>
      <c r="E3339" t="s">
        <v>88</v>
      </c>
      <c r="F3339" t="s">
        <v>68</v>
      </c>
      <c r="G3339" t="s">
        <v>67</v>
      </c>
      <c r="H3339" t="s">
        <v>203</v>
      </c>
      <c r="I3339">
        <v>56701</v>
      </c>
      <c r="J3339">
        <v>71085</v>
      </c>
      <c r="K3339">
        <f t="shared" si="104"/>
        <v>71.084999999999994</v>
      </c>
      <c r="L3339">
        <f t="shared" si="105"/>
        <v>797.65069986635729</v>
      </c>
    </row>
    <row r="3340" spans="1:12" x14ac:dyDescent="0.35">
      <c r="A3340" t="s">
        <v>177</v>
      </c>
      <c r="B3340">
        <v>72149931</v>
      </c>
      <c r="C3340" t="str">
        <f>VLOOKUP(B3340,[1]Sheet1!A$1:C$84,3,FALSE)</f>
        <v>Non Alloy and Other Alloy Merchant Bars and Light Sections</v>
      </c>
      <c r="D3340" t="s">
        <v>84</v>
      </c>
      <c r="E3340" t="s">
        <v>83</v>
      </c>
      <c r="F3340" t="s">
        <v>68</v>
      </c>
      <c r="G3340" t="s">
        <v>67</v>
      </c>
      <c r="H3340" t="s">
        <v>203</v>
      </c>
      <c r="I3340">
        <v>20</v>
      </c>
      <c r="J3340">
        <v>2</v>
      </c>
      <c r="K3340">
        <f t="shared" si="104"/>
        <v>2E-3</v>
      </c>
      <c r="L3340">
        <f t="shared" si="105"/>
        <v>10000</v>
      </c>
    </row>
    <row r="3341" spans="1:12" x14ac:dyDescent="0.35">
      <c r="A3341" t="s">
        <v>177</v>
      </c>
      <c r="B3341">
        <v>72149931</v>
      </c>
      <c r="C3341" t="str">
        <f>VLOOKUP(B3341,[1]Sheet1!A$1:C$84,3,FALSE)</f>
        <v>Non Alloy and Other Alloy Merchant Bars and Light Sections</v>
      </c>
      <c r="D3341" t="s">
        <v>80</v>
      </c>
      <c r="E3341" t="s">
        <v>79</v>
      </c>
      <c r="F3341" t="s">
        <v>68</v>
      </c>
      <c r="G3341" t="s">
        <v>85</v>
      </c>
      <c r="H3341" t="s">
        <v>203</v>
      </c>
      <c r="I3341">
        <v>696</v>
      </c>
      <c r="J3341">
        <v>1465</v>
      </c>
      <c r="K3341">
        <f t="shared" si="104"/>
        <v>1.4650000000000001</v>
      </c>
      <c r="L3341">
        <f t="shared" si="105"/>
        <v>475.08532423208186</v>
      </c>
    </row>
    <row r="3342" spans="1:12" x14ac:dyDescent="0.35">
      <c r="A3342" t="s">
        <v>177</v>
      </c>
      <c r="B3342">
        <v>72149931</v>
      </c>
      <c r="C3342" t="str">
        <f>VLOOKUP(B3342,[1]Sheet1!A$1:C$84,3,FALSE)</f>
        <v>Non Alloy and Other Alloy Merchant Bars and Light Sections</v>
      </c>
      <c r="D3342" t="s">
        <v>80</v>
      </c>
      <c r="E3342" t="s">
        <v>79</v>
      </c>
      <c r="F3342" t="s">
        <v>68</v>
      </c>
      <c r="G3342" t="s">
        <v>67</v>
      </c>
      <c r="H3342" t="s">
        <v>203</v>
      </c>
      <c r="I3342">
        <v>8181</v>
      </c>
      <c r="J3342">
        <v>14095</v>
      </c>
      <c r="K3342">
        <f t="shared" si="104"/>
        <v>14.095000000000001</v>
      </c>
      <c r="L3342">
        <f t="shared" si="105"/>
        <v>580.41858815182684</v>
      </c>
    </row>
    <row r="3343" spans="1:12" x14ac:dyDescent="0.35">
      <c r="A3343" t="s">
        <v>177</v>
      </c>
      <c r="B3343">
        <v>72149931</v>
      </c>
      <c r="C3343" t="str">
        <f>VLOOKUP(B3343,[1]Sheet1!A$1:C$84,3,FALSE)</f>
        <v>Non Alloy and Other Alloy Merchant Bars and Light Sections</v>
      </c>
      <c r="D3343" t="s">
        <v>78</v>
      </c>
      <c r="E3343" t="s">
        <v>77</v>
      </c>
      <c r="F3343" t="s">
        <v>68</v>
      </c>
      <c r="G3343" t="s">
        <v>85</v>
      </c>
      <c r="H3343" t="s">
        <v>203</v>
      </c>
      <c r="I3343">
        <v>42829</v>
      </c>
      <c r="J3343">
        <v>90166</v>
      </c>
      <c r="K3343">
        <f t="shared" si="104"/>
        <v>90.165999999999997</v>
      </c>
      <c r="L3343">
        <f t="shared" si="105"/>
        <v>475.00166359825215</v>
      </c>
    </row>
    <row r="3344" spans="1:12" x14ac:dyDescent="0.35">
      <c r="A3344" t="s">
        <v>177</v>
      </c>
      <c r="B3344">
        <v>72149931</v>
      </c>
      <c r="C3344" t="str">
        <f>VLOOKUP(B3344,[1]Sheet1!A$1:C$84,3,FALSE)</f>
        <v>Non Alloy and Other Alloy Merchant Bars and Light Sections</v>
      </c>
      <c r="D3344" t="s">
        <v>78</v>
      </c>
      <c r="E3344" t="s">
        <v>77</v>
      </c>
      <c r="F3344" t="s">
        <v>68</v>
      </c>
      <c r="G3344" t="s">
        <v>67</v>
      </c>
      <c r="H3344" t="s">
        <v>203</v>
      </c>
      <c r="I3344">
        <v>57935</v>
      </c>
      <c r="J3344">
        <v>147517</v>
      </c>
      <c r="K3344">
        <f t="shared" si="104"/>
        <v>147.517</v>
      </c>
      <c r="L3344">
        <f t="shared" si="105"/>
        <v>392.7343967135991</v>
      </c>
    </row>
    <row r="3345" spans="1:12" x14ac:dyDescent="0.35">
      <c r="A3345" t="s">
        <v>177</v>
      </c>
      <c r="B3345">
        <v>72149931</v>
      </c>
      <c r="C3345" t="str">
        <f>VLOOKUP(B3345,[1]Sheet1!A$1:C$84,3,FALSE)</f>
        <v>Non Alloy and Other Alloy Merchant Bars and Light Sections</v>
      </c>
      <c r="D3345" t="s">
        <v>116</v>
      </c>
      <c r="E3345" t="s">
        <v>115</v>
      </c>
      <c r="F3345" t="s">
        <v>68</v>
      </c>
      <c r="G3345" t="s">
        <v>67</v>
      </c>
      <c r="H3345" t="s">
        <v>203</v>
      </c>
      <c r="I3345">
        <v>2155</v>
      </c>
      <c r="J3345">
        <v>2940</v>
      </c>
      <c r="K3345">
        <f t="shared" si="104"/>
        <v>2.94</v>
      </c>
      <c r="L3345">
        <f t="shared" si="105"/>
        <v>732.99319727891157</v>
      </c>
    </row>
    <row r="3346" spans="1:12" x14ac:dyDescent="0.35">
      <c r="A3346" t="s">
        <v>177</v>
      </c>
      <c r="B3346">
        <v>72149931</v>
      </c>
      <c r="C3346" t="str">
        <f>VLOOKUP(B3346,[1]Sheet1!A$1:C$84,3,FALSE)</f>
        <v>Non Alloy and Other Alloy Merchant Bars and Light Sections</v>
      </c>
      <c r="D3346" t="s">
        <v>74</v>
      </c>
      <c r="E3346" t="s">
        <v>73</v>
      </c>
      <c r="F3346" t="s">
        <v>68</v>
      </c>
      <c r="G3346" t="s">
        <v>67</v>
      </c>
      <c r="H3346" t="s">
        <v>203</v>
      </c>
      <c r="I3346">
        <v>5839</v>
      </c>
      <c r="J3346">
        <v>6550</v>
      </c>
      <c r="K3346">
        <f t="shared" si="104"/>
        <v>6.55</v>
      </c>
      <c r="L3346">
        <f t="shared" si="105"/>
        <v>891.45038167938935</v>
      </c>
    </row>
    <row r="3347" spans="1:12" x14ac:dyDescent="0.35">
      <c r="A3347" t="s">
        <v>177</v>
      </c>
      <c r="B3347">
        <v>72149931</v>
      </c>
      <c r="C3347" t="str">
        <f>VLOOKUP(B3347,[1]Sheet1!A$1:C$84,3,FALSE)</f>
        <v>Non Alloy and Other Alloy Merchant Bars and Light Sections</v>
      </c>
      <c r="D3347" t="s">
        <v>110</v>
      </c>
      <c r="E3347" t="s">
        <v>109</v>
      </c>
      <c r="F3347" t="s">
        <v>68</v>
      </c>
      <c r="G3347" t="s">
        <v>85</v>
      </c>
      <c r="H3347" t="s">
        <v>203</v>
      </c>
      <c r="I3347">
        <v>197382</v>
      </c>
      <c r="J3347">
        <v>415533</v>
      </c>
      <c r="K3347">
        <f t="shared" si="104"/>
        <v>415.53300000000002</v>
      </c>
      <c r="L3347">
        <f t="shared" si="105"/>
        <v>475.00920504508667</v>
      </c>
    </row>
    <row r="3348" spans="1:12" x14ac:dyDescent="0.35">
      <c r="A3348" t="s">
        <v>177</v>
      </c>
      <c r="B3348">
        <v>72149931</v>
      </c>
      <c r="C3348" t="str">
        <f>VLOOKUP(B3348,[1]Sheet1!A$1:C$84,3,FALSE)</f>
        <v>Non Alloy and Other Alloy Merchant Bars and Light Sections</v>
      </c>
      <c r="D3348" t="s">
        <v>110</v>
      </c>
      <c r="E3348" t="s">
        <v>109</v>
      </c>
      <c r="F3348" t="s">
        <v>68</v>
      </c>
      <c r="G3348" t="s">
        <v>67</v>
      </c>
      <c r="H3348" t="s">
        <v>203</v>
      </c>
      <c r="I3348">
        <v>889408</v>
      </c>
      <c r="J3348">
        <v>2238167</v>
      </c>
      <c r="K3348">
        <f t="shared" si="104"/>
        <v>2238.1669999999999</v>
      </c>
      <c r="L3348">
        <f t="shared" si="105"/>
        <v>397.38232223064676</v>
      </c>
    </row>
    <row r="3349" spans="1:12" x14ac:dyDescent="0.35">
      <c r="A3349" t="s">
        <v>176</v>
      </c>
      <c r="B3349">
        <v>72149939</v>
      </c>
      <c r="C3349" t="str">
        <f>VLOOKUP(B3349,[1]Sheet1!A$1:C$84,3,FALSE)</f>
        <v>Non Alloy and Other Alloy Merchant Bars and Light Sections</v>
      </c>
      <c r="D3349" t="s">
        <v>67</v>
      </c>
      <c r="E3349" t="s">
        <v>94</v>
      </c>
      <c r="F3349" t="s">
        <v>68</v>
      </c>
      <c r="G3349" t="s">
        <v>85</v>
      </c>
      <c r="H3349" t="s">
        <v>203</v>
      </c>
      <c r="I3349">
        <v>340935</v>
      </c>
      <c r="J3349">
        <v>859589</v>
      </c>
      <c r="K3349">
        <f t="shared" si="104"/>
        <v>859.58900000000006</v>
      </c>
      <c r="L3349">
        <f t="shared" si="105"/>
        <v>396.62559665142294</v>
      </c>
    </row>
    <row r="3350" spans="1:12" x14ac:dyDescent="0.35">
      <c r="A3350" t="s">
        <v>176</v>
      </c>
      <c r="B3350">
        <v>72149939</v>
      </c>
      <c r="C3350" t="str">
        <f>VLOOKUP(B3350,[1]Sheet1!A$1:C$84,3,FALSE)</f>
        <v>Non Alloy and Other Alloy Merchant Bars and Light Sections</v>
      </c>
      <c r="D3350" t="s">
        <v>67</v>
      </c>
      <c r="E3350" t="s">
        <v>94</v>
      </c>
      <c r="F3350" t="s">
        <v>68</v>
      </c>
      <c r="G3350" t="s">
        <v>67</v>
      </c>
      <c r="H3350" t="s">
        <v>203</v>
      </c>
      <c r="I3350">
        <v>962060</v>
      </c>
      <c r="J3350">
        <v>2458159</v>
      </c>
      <c r="K3350">
        <f t="shared" si="104"/>
        <v>2458.1590000000001</v>
      </c>
      <c r="L3350">
        <f t="shared" si="105"/>
        <v>391.374195078512</v>
      </c>
    </row>
    <row r="3351" spans="1:12" x14ac:dyDescent="0.35">
      <c r="A3351" t="s">
        <v>176</v>
      </c>
      <c r="B3351">
        <v>72149939</v>
      </c>
      <c r="C3351" t="str">
        <f>VLOOKUP(B3351,[1]Sheet1!A$1:C$84,3,FALSE)</f>
        <v>Non Alloy and Other Alloy Merchant Bars and Light Sections</v>
      </c>
      <c r="D3351" t="s">
        <v>72</v>
      </c>
      <c r="E3351" t="s">
        <v>93</v>
      </c>
      <c r="F3351" t="s">
        <v>68</v>
      </c>
      <c r="G3351" t="s">
        <v>85</v>
      </c>
      <c r="H3351" t="s">
        <v>203</v>
      </c>
      <c r="I3351">
        <v>3816</v>
      </c>
      <c r="J3351">
        <v>9621</v>
      </c>
      <c r="K3351">
        <f t="shared" si="104"/>
        <v>9.6210000000000004</v>
      </c>
      <c r="L3351">
        <f t="shared" si="105"/>
        <v>396.63236669784845</v>
      </c>
    </row>
    <row r="3352" spans="1:12" x14ac:dyDescent="0.35">
      <c r="A3352" t="s">
        <v>176</v>
      </c>
      <c r="B3352">
        <v>72149939</v>
      </c>
      <c r="C3352" t="str">
        <f>VLOOKUP(B3352,[1]Sheet1!A$1:C$84,3,FALSE)</f>
        <v>Non Alloy and Other Alloy Merchant Bars and Light Sections</v>
      </c>
      <c r="D3352" t="s">
        <v>72</v>
      </c>
      <c r="E3352" t="s">
        <v>93</v>
      </c>
      <c r="F3352" t="s">
        <v>68</v>
      </c>
      <c r="G3352" t="s">
        <v>67</v>
      </c>
      <c r="H3352" t="s">
        <v>203</v>
      </c>
      <c r="I3352">
        <v>36373</v>
      </c>
      <c r="J3352">
        <v>61779</v>
      </c>
      <c r="K3352">
        <f t="shared" si="104"/>
        <v>61.779000000000003</v>
      </c>
      <c r="L3352">
        <f t="shared" si="105"/>
        <v>588.75993460561028</v>
      </c>
    </row>
    <row r="3353" spans="1:12" x14ac:dyDescent="0.35">
      <c r="A3353" t="s">
        <v>176</v>
      </c>
      <c r="B3353">
        <v>72149939</v>
      </c>
      <c r="C3353" t="str">
        <f>VLOOKUP(B3353,[1]Sheet1!A$1:C$84,3,FALSE)</f>
        <v>Non Alloy and Other Alloy Merchant Bars and Light Sections</v>
      </c>
      <c r="D3353" t="s">
        <v>92</v>
      </c>
      <c r="E3353" t="s">
        <v>91</v>
      </c>
      <c r="F3353" t="s">
        <v>68</v>
      </c>
      <c r="G3353" t="s">
        <v>85</v>
      </c>
      <c r="H3353" t="s">
        <v>203</v>
      </c>
      <c r="I3353">
        <v>11921</v>
      </c>
      <c r="J3353">
        <v>30057</v>
      </c>
      <c r="K3353">
        <f t="shared" si="104"/>
        <v>30.056999999999999</v>
      </c>
      <c r="L3353">
        <f t="shared" si="105"/>
        <v>396.61310177329744</v>
      </c>
    </row>
    <row r="3354" spans="1:12" x14ac:dyDescent="0.35">
      <c r="A3354" t="s">
        <v>176</v>
      </c>
      <c r="B3354">
        <v>72149939</v>
      </c>
      <c r="C3354" t="str">
        <f>VLOOKUP(B3354,[1]Sheet1!A$1:C$84,3,FALSE)</f>
        <v>Non Alloy and Other Alloy Merchant Bars and Light Sections</v>
      </c>
      <c r="D3354" t="s">
        <v>92</v>
      </c>
      <c r="E3354" t="s">
        <v>91</v>
      </c>
      <c r="F3354" t="s">
        <v>68</v>
      </c>
      <c r="G3354" t="s">
        <v>67</v>
      </c>
      <c r="H3354" t="s">
        <v>203</v>
      </c>
      <c r="I3354">
        <v>188165</v>
      </c>
      <c r="J3354">
        <v>415778</v>
      </c>
      <c r="K3354">
        <f t="shared" si="104"/>
        <v>415.77800000000002</v>
      </c>
      <c r="L3354">
        <f t="shared" si="105"/>
        <v>452.56122257550902</v>
      </c>
    </row>
    <row r="3355" spans="1:12" x14ac:dyDescent="0.35">
      <c r="A3355" t="s">
        <v>176</v>
      </c>
      <c r="B3355">
        <v>72149939</v>
      </c>
      <c r="C3355" t="str">
        <f>VLOOKUP(B3355,[1]Sheet1!A$1:C$84,3,FALSE)</f>
        <v>Non Alloy and Other Alloy Merchant Bars and Light Sections</v>
      </c>
      <c r="D3355" t="s">
        <v>89</v>
      </c>
      <c r="E3355" t="s">
        <v>88</v>
      </c>
      <c r="F3355" t="s">
        <v>68</v>
      </c>
      <c r="G3355" t="s">
        <v>85</v>
      </c>
      <c r="H3355" t="s">
        <v>203</v>
      </c>
      <c r="I3355">
        <v>59277</v>
      </c>
      <c r="J3355">
        <v>149450</v>
      </c>
      <c r="K3355">
        <f t="shared" si="104"/>
        <v>149.44999999999999</v>
      </c>
      <c r="L3355">
        <f t="shared" si="105"/>
        <v>396.63432586149219</v>
      </c>
    </row>
    <row r="3356" spans="1:12" x14ac:dyDescent="0.35">
      <c r="A3356" t="s">
        <v>176</v>
      </c>
      <c r="B3356">
        <v>72149939</v>
      </c>
      <c r="C3356" t="str">
        <f>VLOOKUP(B3356,[1]Sheet1!A$1:C$84,3,FALSE)</f>
        <v>Non Alloy and Other Alloy Merchant Bars and Light Sections</v>
      </c>
      <c r="D3356" t="s">
        <v>89</v>
      </c>
      <c r="E3356" t="s">
        <v>88</v>
      </c>
      <c r="F3356" t="s">
        <v>68</v>
      </c>
      <c r="G3356" t="s">
        <v>67</v>
      </c>
      <c r="H3356" t="s">
        <v>203</v>
      </c>
      <c r="I3356">
        <v>219949</v>
      </c>
      <c r="J3356">
        <v>532747</v>
      </c>
      <c r="K3356">
        <f t="shared" si="104"/>
        <v>532.74699999999996</v>
      </c>
      <c r="L3356">
        <f t="shared" si="105"/>
        <v>412.85826105074267</v>
      </c>
    </row>
    <row r="3357" spans="1:12" x14ac:dyDescent="0.35">
      <c r="A3357" t="s">
        <v>176</v>
      </c>
      <c r="B3357">
        <v>72149939</v>
      </c>
      <c r="C3357" t="str">
        <f>VLOOKUP(B3357,[1]Sheet1!A$1:C$84,3,FALSE)</f>
        <v>Non Alloy and Other Alloy Merchant Bars and Light Sections</v>
      </c>
      <c r="D3357" t="s">
        <v>84</v>
      </c>
      <c r="E3357" t="s">
        <v>83</v>
      </c>
      <c r="F3357" t="s">
        <v>68</v>
      </c>
      <c r="G3357" t="s">
        <v>84</v>
      </c>
      <c r="H3357" t="s">
        <v>203</v>
      </c>
      <c r="I3357">
        <v>3746</v>
      </c>
      <c r="J3357">
        <v>68</v>
      </c>
      <c r="K3357">
        <f t="shared" si="104"/>
        <v>6.8000000000000005E-2</v>
      </c>
      <c r="L3357">
        <f t="shared" si="105"/>
        <v>55088.235294117643</v>
      </c>
    </row>
    <row r="3358" spans="1:12" x14ac:dyDescent="0.35">
      <c r="A3358" t="s">
        <v>176</v>
      </c>
      <c r="B3358">
        <v>72149939</v>
      </c>
      <c r="C3358" t="str">
        <f>VLOOKUP(B3358,[1]Sheet1!A$1:C$84,3,FALSE)</f>
        <v>Non Alloy and Other Alloy Merchant Bars and Light Sections</v>
      </c>
      <c r="D3358" t="s">
        <v>80</v>
      </c>
      <c r="E3358" t="s">
        <v>79</v>
      </c>
      <c r="F3358" t="s">
        <v>68</v>
      </c>
      <c r="G3358" t="s">
        <v>85</v>
      </c>
      <c r="H3358" t="s">
        <v>203</v>
      </c>
      <c r="I3358">
        <v>62697</v>
      </c>
      <c r="J3358">
        <v>158081</v>
      </c>
      <c r="K3358">
        <f t="shared" si="104"/>
        <v>158.08099999999999</v>
      </c>
      <c r="L3358">
        <f t="shared" si="105"/>
        <v>396.6131287124955</v>
      </c>
    </row>
    <row r="3359" spans="1:12" x14ac:dyDescent="0.35">
      <c r="A3359" t="s">
        <v>176</v>
      </c>
      <c r="B3359">
        <v>72149939</v>
      </c>
      <c r="C3359" t="str">
        <f>VLOOKUP(B3359,[1]Sheet1!A$1:C$84,3,FALSE)</f>
        <v>Non Alloy and Other Alloy Merchant Bars and Light Sections</v>
      </c>
      <c r="D3359" t="s">
        <v>80</v>
      </c>
      <c r="E3359" t="s">
        <v>79</v>
      </c>
      <c r="F3359" t="s">
        <v>68</v>
      </c>
      <c r="G3359" t="s">
        <v>67</v>
      </c>
      <c r="H3359" t="s">
        <v>203</v>
      </c>
      <c r="I3359">
        <v>365523</v>
      </c>
      <c r="J3359">
        <v>1112323</v>
      </c>
      <c r="K3359">
        <f t="shared" si="104"/>
        <v>1112.3230000000001</v>
      </c>
      <c r="L3359">
        <f t="shared" si="105"/>
        <v>328.61228258338627</v>
      </c>
    </row>
    <row r="3360" spans="1:12" x14ac:dyDescent="0.35">
      <c r="A3360" t="s">
        <v>176</v>
      </c>
      <c r="B3360">
        <v>72149939</v>
      </c>
      <c r="C3360" t="str">
        <f>VLOOKUP(B3360,[1]Sheet1!A$1:C$84,3,FALSE)</f>
        <v>Non Alloy and Other Alloy Merchant Bars and Light Sections</v>
      </c>
      <c r="D3360" t="s">
        <v>78</v>
      </c>
      <c r="E3360" t="s">
        <v>77</v>
      </c>
      <c r="F3360" t="s">
        <v>68</v>
      </c>
      <c r="G3360" t="s">
        <v>85</v>
      </c>
      <c r="H3360" t="s">
        <v>203</v>
      </c>
      <c r="I3360">
        <v>54720</v>
      </c>
      <c r="J3360">
        <v>137965</v>
      </c>
      <c r="K3360">
        <f t="shared" si="104"/>
        <v>137.965</v>
      </c>
      <c r="L3360">
        <f t="shared" si="105"/>
        <v>396.62233175080638</v>
      </c>
    </row>
    <row r="3361" spans="1:12" x14ac:dyDescent="0.35">
      <c r="A3361" t="s">
        <v>176</v>
      </c>
      <c r="B3361">
        <v>72149939</v>
      </c>
      <c r="C3361" t="str">
        <f>VLOOKUP(B3361,[1]Sheet1!A$1:C$84,3,FALSE)</f>
        <v>Non Alloy and Other Alloy Merchant Bars and Light Sections</v>
      </c>
      <c r="D3361" t="s">
        <v>78</v>
      </c>
      <c r="E3361" t="s">
        <v>77</v>
      </c>
      <c r="F3361" t="s">
        <v>68</v>
      </c>
      <c r="G3361" t="s">
        <v>67</v>
      </c>
      <c r="H3361" t="s">
        <v>203</v>
      </c>
      <c r="I3361">
        <v>37013</v>
      </c>
      <c r="J3361">
        <v>54828</v>
      </c>
      <c r="K3361">
        <f t="shared" si="104"/>
        <v>54.828000000000003</v>
      </c>
      <c r="L3361">
        <f t="shared" si="105"/>
        <v>675.07477930984169</v>
      </c>
    </row>
    <row r="3362" spans="1:12" x14ac:dyDescent="0.35">
      <c r="A3362" t="s">
        <v>176</v>
      </c>
      <c r="B3362">
        <v>72149939</v>
      </c>
      <c r="C3362" t="str">
        <f>VLOOKUP(B3362,[1]Sheet1!A$1:C$84,3,FALSE)</f>
        <v>Non Alloy and Other Alloy Merchant Bars and Light Sections</v>
      </c>
      <c r="D3362" t="s">
        <v>76</v>
      </c>
      <c r="E3362" t="s">
        <v>75</v>
      </c>
      <c r="F3362" t="s">
        <v>68</v>
      </c>
      <c r="G3362" t="s">
        <v>85</v>
      </c>
      <c r="H3362" t="s">
        <v>203</v>
      </c>
      <c r="I3362">
        <v>90689</v>
      </c>
      <c r="J3362">
        <v>228652</v>
      </c>
      <c r="K3362">
        <f t="shared" si="104"/>
        <v>228.65199999999999</v>
      </c>
      <c r="L3362">
        <f t="shared" si="105"/>
        <v>396.62456484089358</v>
      </c>
    </row>
    <row r="3363" spans="1:12" x14ac:dyDescent="0.35">
      <c r="A3363" t="s">
        <v>176</v>
      </c>
      <c r="B3363">
        <v>72149939</v>
      </c>
      <c r="C3363" t="str">
        <f>VLOOKUP(B3363,[1]Sheet1!A$1:C$84,3,FALSE)</f>
        <v>Non Alloy and Other Alloy Merchant Bars and Light Sections</v>
      </c>
      <c r="D3363" t="s">
        <v>76</v>
      </c>
      <c r="E3363" t="s">
        <v>75</v>
      </c>
      <c r="F3363" t="s">
        <v>68</v>
      </c>
      <c r="G3363" t="s">
        <v>67</v>
      </c>
      <c r="H3363" t="s">
        <v>203</v>
      </c>
      <c r="I3363">
        <v>156212</v>
      </c>
      <c r="J3363">
        <v>295825</v>
      </c>
      <c r="K3363">
        <f t="shared" si="104"/>
        <v>295.82499999999999</v>
      </c>
      <c r="L3363">
        <f t="shared" si="105"/>
        <v>528.0554381813572</v>
      </c>
    </row>
    <row r="3364" spans="1:12" x14ac:dyDescent="0.35">
      <c r="A3364" t="s">
        <v>176</v>
      </c>
      <c r="B3364">
        <v>72149939</v>
      </c>
      <c r="C3364" t="str">
        <f>VLOOKUP(B3364,[1]Sheet1!A$1:C$84,3,FALSE)</f>
        <v>Non Alloy and Other Alloy Merchant Bars and Light Sections</v>
      </c>
      <c r="D3364" t="s">
        <v>110</v>
      </c>
      <c r="E3364" t="s">
        <v>109</v>
      </c>
      <c r="F3364" t="s">
        <v>68</v>
      </c>
      <c r="G3364" t="s">
        <v>85</v>
      </c>
      <c r="H3364" t="s">
        <v>203</v>
      </c>
      <c r="I3364">
        <v>199861</v>
      </c>
      <c r="J3364">
        <v>503907</v>
      </c>
      <c r="K3364">
        <f t="shared" si="104"/>
        <v>503.90699999999998</v>
      </c>
      <c r="L3364">
        <f t="shared" si="105"/>
        <v>396.62278952266985</v>
      </c>
    </row>
    <row r="3365" spans="1:12" x14ac:dyDescent="0.35">
      <c r="A3365" t="s">
        <v>176</v>
      </c>
      <c r="B3365">
        <v>72149939</v>
      </c>
      <c r="C3365" t="str">
        <f>VLOOKUP(B3365,[1]Sheet1!A$1:C$84,3,FALSE)</f>
        <v>Non Alloy and Other Alloy Merchant Bars and Light Sections</v>
      </c>
      <c r="D3365" t="s">
        <v>110</v>
      </c>
      <c r="E3365" t="s">
        <v>109</v>
      </c>
      <c r="F3365" t="s">
        <v>68</v>
      </c>
      <c r="G3365" t="s">
        <v>67</v>
      </c>
      <c r="H3365" t="s">
        <v>203</v>
      </c>
      <c r="I3365">
        <v>762469</v>
      </c>
      <c r="J3365">
        <v>1973009</v>
      </c>
      <c r="K3365">
        <f t="shared" si="104"/>
        <v>1973.009</v>
      </c>
      <c r="L3365">
        <f t="shared" si="105"/>
        <v>386.4498337311183</v>
      </c>
    </row>
    <row r="3366" spans="1:12" x14ac:dyDescent="0.35">
      <c r="A3366" t="s">
        <v>175</v>
      </c>
      <c r="B3366">
        <v>72149950</v>
      </c>
      <c r="C3366" t="str">
        <f>VLOOKUP(B3366,[1]Sheet1!A$1:C$84,3,FALSE)</f>
        <v>Non Alloy and Other Alloy Merchant Bars and Light Sections</v>
      </c>
      <c r="D3366" t="s">
        <v>67</v>
      </c>
      <c r="E3366" t="s">
        <v>94</v>
      </c>
      <c r="F3366" t="s">
        <v>68</v>
      </c>
      <c r="G3366" t="s">
        <v>85</v>
      </c>
      <c r="H3366" t="s">
        <v>203</v>
      </c>
      <c r="I3366">
        <v>202916</v>
      </c>
      <c r="J3366">
        <v>507726</v>
      </c>
      <c r="K3366">
        <f t="shared" si="104"/>
        <v>507.726</v>
      </c>
      <c r="L3366">
        <f t="shared" si="105"/>
        <v>399.65650764388664</v>
      </c>
    </row>
    <row r="3367" spans="1:12" x14ac:dyDescent="0.35">
      <c r="A3367" t="s">
        <v>175</v>
      </c>
      <c r="B3367">
        <v>72149950</v>
      </c>
      <c r="C3367" t="str">
        <f>VLOOKUP(B3367,[1]Sheet1!A$1:C$84,3,FALSE)</f>
        <v>Non Alloy and Other Alloy Merchant Bars and Light Sections</v>
      </c>
      <c r="D3367" t="s">
        <v>67</v>
      </c>
      <c r="E3367" t="s">
        <v>94</v>
      </c>
      <c r="F3367" t="s">
        <v>68</v>
      </c>
      <c r="G3367" t="s">
        <v>67</v>
      </c>
      <c r="H3367" t="s">
        <v>203</v>
      </c>
      <c r="I3367">
        <v>617389</v>
      </c>
      <c r="J3367">
        <v>1634007</v>
      </c>
      <c r="K3367">
        <f t="shared" si="104"/>
        <v>1634.0070000000001</v>
      </c>
      <c r="L3367">
        <f t="shared" si="105"/>
        <v>377.8374266450511</v>
      </c>
    </row>
    <row r="3368" spans="1:12" x14ac:dyDescent="0.35">
      <c r="A3368" t="s">
        <v>175</v>
      </c>
      <c r="B3368">
        <v>72149950</v>
      </c>
      <c r="C3368" t="str">
        <f>VLOOKUP(B3368,[1]Sheet1!A$1:C$84,3,FALSE)</f>
        <v>Non Alloy and Other Alloy Merchant Bars and Light Sections</v>
      </c>
      <c r="D3368" t="s">
        <v>72</v>
      </c>
      <c r="E3368" t="s">
        <v>93</v>
      </c>
      <c r="F3368" t="s">
        <v>68</v>
      </c>
      <c r="G3368" t="s">
        <v>85</v>
      </c>
      <c r="H3368" t="s">
        <v>203</v>
      </c>
      <c r="I3368">
        <v>489</v>
      </c>
      <c r="J3368">
        <v>1224</v>
      </c>
      <c r="K3368">
        <f t="shared" si="104"/>
        <v>1.224</v>
      </c>
      <c r="L3368">
        <f t="shared" si="105"/>
        <v>399.50980392156862</v>
      </c>
    </row>
    <row r="3369" spans="1:12" x14ac:dyDescent="0.35">
      <c r="A3369" t="s">
        <v>175</v>
      </c>
      <c r="B3369">
        <v>72149950</v>
      </c>
      <c r="C3369" t="str">
        <f>VLOOKUP(B3369,[1]Sheet1!A$1:C$84,3,FALSE)</f>
        <v>Non Alloy and Other Alloy Merchant Bars and Light Sections</v>
      </c>
      <c r="D3369" t="s">
        <v>72</v>
      </c>
      <c r="E3369" t="s">
        <v>93</v>
      </c>
      <c r="F3369" t="s">
        <v>68</v>
      </c>
      <c r="G3369" t="s">
        <v>67</v>
      </c>
      <c r="H3369" t="s">
        <v>203</v>
      </c>
      <c r="I3369">
        <v>43687</v>
      </c>
      <c r="J3369">
        <v>9555</v>
      </c>
      <c r="K3369">
        <f t="shared" si="104"/>
        <v>9.5549999999999997</v>
      </c>
      <c r="L3369">
        <f t="shared" si="105"/>
        <v>4572.1611721611725</v>
      </c>
    </row>
    <row r="3370" spans="1:12" x14ac:dyDescent="0.35">
      <c r="A3370" t="s">
        <v>175</v>
      </c>
      <c r="B3370">
        <v>72149950</v>
      </c>
      <c r="C3370" t="str">
        <f>VLOOKUP(B3370,[1]Sheet1!A$1:C$84,3,FALSE)</f>
        <v>Non Alloy and Other Alloy Merchant Bars and Light Sections</v>
      </c>
      <c r="D3370" t="s">
        <v>92</v>
      </c>
      <c r="E3370" t="s">
        <v>91</v>
      </c>
      <c r="F3370" t="s">
        <v>68</v>
      </c>
      <c r="G3370" t="s">
        <v>85</v>
      </c>
      <c r="H3370" t="s">
        <v>203</v>
      </c>
      <c r="I3370">
        <v>3795</v>
      </c>
      <c r="J3370">
        <v>9496</v>
      </c>
      <c r="K3370">
        <f t="shared" si="104"/>
        <v>9.4960000000000004</v>
      </c>
      <c r="L3370">
        <f t="shared" si="105"/>
        <v>399.6419545071609</v>
      </c>
    </row>
    <row r="3371" spans="1:12" x14ac:dyDescent="0.35">
      <c r="A3371" t="s">
        <v>175</v>
      </c>
      <c r="B3371">
        <v>72149950</v>
      </c>
      <c r="C3371" t="str">
        <f>VLOOKUP(B3371,[1]Sheet1!A$1:C$84,3,FALSE)</f>
        <v>Non Alloy and Other Alloy Merchant Bars and Light Sections</v>
      </c>
      <c r="D3371" t="s">
        <v>92</v>
      </c>
      <c r="E3371" t="s">
        <v>91</v>
      </c>
      <c r="F3371" t="s">
        <v>68</v>
      </c>
      <c r="G3371" t="s">
        <v>67</v>
      </c>
      <c r="H3371" t="s">
        <v>203</v>
      </c>
      <c r="I3371">
        <v>64632</v>
      </c>
      <c r="J3371">
        <v>134844</v>
      </c>
      <c r="K3371">
        <f t="shared" si="104"/>
        <v>134.84399999999999</v>
      </c>
      <c r="L3371">
        <f t="shared" si="105"/>
        <v>479.30942422354724</v>
      </c>
    </row>
    <row r="3372" spans="1:12" x14ac:dyDescent="0.35">
      <c r="A3372" t="s">
        <v>175</v>
      </c>
      <c r="B3372">
        <v>72149950</v>
      </c>
      <c r="C3372" t="str">
        <f>VLOOKUP(B3372,[1]Sheet1!A$1:C$84,3,FALSE)</f>
        <v>Non Alloy and Other Alloy Merchant Bars and Light Sections</v>
      </c>
      <c r="D3372" t="s">
        <v>89</v>
      </c>
      <c r="E3372" t="s">
        <v>88</v>
      </c>
      <c r="F3372" t="s">
        <v>68</v>
      </c>
      <c r="G3372" t="s">
        <v>85</v>
      </c>
      <c r="H3372" t="s">
        <v>203</v>
      </c>
      <c r="I3372">
        <v>201986</v>
      </c>
      <c r="J3372">
        <v>505399</v>
      </c>
      <c r="K3372">
        <f t="shared" si="104"/>
        <v>505.399</v>
      </c>
      <c r="L3372">
        <f t="shared" si="105"/>
        <v>399.65650901564902</v>
      </c>
    </row>
    <row r="3373" spans="1:12" x14ac:dyDescent="0.35">
      <c r="A3373" t="s">
        <v>175</v>
      </c>
      <c r="B3373">
        <v>72149950</v>
      </c>
      <c r="C3373" t="str">
        <f>VLOOKUP(B3373,[1]Sheet1!A$1:C$84,3,FALSE)</f>
        <v>Non Alloy and Other Alloy Merchant Bars and Light Sections</v>
      </c>
      <c r="D3373" t="s">
        <v>89</v>
      </c>
      <c r="E3373" t="s">
        <v>88</v>
      </c>
      <c r="F3373" t="s">
        <v>68</v>
      </c>
      <c r="G3373" t="s">
        <v>67</v>
      </c>
      <c r="H3373" t="s">
        <v>203</v>
      </c>
      <c r="I3373">
        <v>629703</v>
      </c>
      <c r="J3373">
        <v>1574048</v>
      </c>
      <c r="K3373">
        <f t="shared" si="104"/>
        <v>1574.048</v>
      </c>
      <c r="L3373">
        <f t="shared" si="105"/>
        <v>400.0532385289394</v>
      </c>
    </row>
    <row r="3374" spans="1:12" x14ac:dyDescent="0.35">
      <c r="A3374" t="s">
        <v>175</v>
      </c>
      <c r="B3374">
        <v>72149950</v>
      </c>
      <c r="C3374" t="str">
        <f>VLOOKUP(B3374,[1]Sheet1!A$1:C$84,3,FALSE)</f>
        <v>Non Alloy and Other Alloy Merchant Bars and Light Sections</v>
      </c>
      <c r="D3374" t="s">
        <v>80</v>
      </c>
      <c r="E3374" t="s">
        <v>79</v>
      </c>
      <c r="F3374" t="s">
        <v>68</v>
      </c>
      <c r="G3374" t="s">
        <v>85</v>
      </c>
      <c r="H3374" t="s">
        <v>203</v>
      </c>
      <c r="I3374">
        <v>1785</v>
      </c>
      <c r="J3374">
        <v>4465</v>
      </c>
      <c r="K3374">
        <f t="shared" si="104"/>
        <v>4.4649999999999999</v>
      </c>
      <c r="L3374">
        <f t="shared" si="105"/>
        <v>399.77603583426651</v>
      </c>
    </row>
    <row r="3375" spans="1:12" x14ac:dyDescent="0.35">
      <c r="A3375" t="s">
        <v>175</v>
      </c>
      <c r="B3375">
        <v>72149950</v>
      </c>
      <c r="C3375" t="str">
        <f>VLOOKUP(B3375,[1]Sheet1!A$1:C$84,3,FALSE)</f>
        <v>Non Alloy and Other Alloy Merchant Bars and Light Sections</v>
      </c>
      <c r="D3375" t="s">
        <v>80</v>
      </c>
      <c r="E3375" t="s">
        <v>79</v>
      </c>
      <c r="F3375" t="s">
        <v>68</v>
      </c>
      <c r="G3375" t="s">
        <v>67</v>
      </c>
      <c r="H3375" t="s">
        <v>203</v>
      </c>
      <c r="I3375">
        <v>3738</v>
      </c>
      <c r="J3375">
        <v>9814</v>
      </c>
      <c r="K3375">
        <f t="shared" si="104"/>
        <v>9.8140000000000001</v>
      </c>
      <c r="L3375">
        <f t="shared" si="105"/>
        <v>380.88445078459341</v>
      </c>
    </row>
    <row r="3376" spans="1:12" x14ac:dyDescent="0.35">
      <c r="A3376" t="s">
        <v>175</v>
      </c>
      <c r="B3376">
        <v>72149950</v>
      </c>
      <c r="C3376" t="str">
        <f>VLOOKUP(B3376,[1]Sheet1!A$1:C$84,3,FALSE)</f>
        <v>Non Alloy and Other Alloy Merchant Bars and Light Sections</v>
      </c>
      <c r="D3376" t="s">
        <v>116</v>
      </c>
      <c r="E3376" t="s">
        <v>115</v>
      </c>
      <c r="F3376" t="s">
        <v>68</v>
      </c>
      <c r="G3376" t="s">
        <v>67</v>
      </c>
      <c r="H3376" t="s">
        <v>203</v>
      </c>
      <c r="I3376">
        <v>2038</v>
      </c>
      <c r="J3376">
        <v>4840</v>
      </c>
      <c r="K3376">
        <f t="shared" si="104"/>
        <v>4.84</v>
      </c>
      <c r="L3376">
        <f t="shared" si="105"/>
        <v>421.07438016528926</v>
      </c>
    </row>
    <row r="3377" spans="1:12" x14ac:dyDescent="0.35">
      <c r="A3377" t="s">
        <v>174</v>
      </c>
      <c r="B3377">
        <v>72149971</v>
      </c>
      <c r="C3377" t="str">
        <f>VLOOKUP(B3377,[1]Sheet1!A$1:C$84,3,FALSE)</f>
        <v>Non Alloy and Other Alloy Merchant Bars and Light Sections</v>
      </c>
      <c r="D3377" t="s">
        <v>67</v>
      </c>
      <c r="E3377" t="s">
        <v>94</v>
      </c>
      <c r="F3377" t="s">
        <v>68</v>
      </c>
      <c r="G3377" t="s">
        <v>85</v>
      </c>
      <c r="H3377" t="s">
        <v>203</v>
      </c>
      <c r="I3377">
        <v>114226</v>
      </c>
      <c r="J3377">
        <v>179487</v>
      </c>
      <c r="K3377">
        <f t="shared" si="104"/>
        <v>179.48699999999999</v>
      </c>
      <c r="L3377">
        <f t="shared" si="105"/>
        <v>636.4026364026364</v>
      </c>
    </row>
    <row r="3378" spans="1:12" x14ac:dyDescent="0.35">
      <c r="A3378" t="s">
        <v>174</v>
      </c>
      <c r="B3378">
        <v>72149971</v>
      </c>
      <c r="C3378" t="str">
        <f>VLOOKUP(B3378,[1]Sheet1!A$1:C$84,3,FALSE)</f>
        <v>Non Alloy and Other Alloy Merchant Bars and Light Sections</v>
      </c>
      <c r="D3378" t="s">
        <v>67</v>
      </c>
      <c r="E3378" t="s">
        <v>94</v>
      </c>
      <c r="F3378" t="s">
        <v>68</v>
      </c>
      <c r="G3378" t="s">
        <v>67</v>
      </c>
      <c r="H3378" t="s">
        <v>203</v>
      </c>
      <c r="I3378">
        <v>346588</v>
      </c>
      <c r="J3378">
        <v>565770</v>
      </c>
      <c r="K3378">
        <f t="shared" si="104"/>
        <v>565.77</v>
      </c>
      <c r="L3378">
        <f t="shared" si="105"/>
        <v>612.59522420771691</v>
      </c>
    </row>
    <row r="3379" spans="1:12" x14ac:dyDescent="0.35">
      <c r="A3379" t="s">
        <v>174</v>
      </c>
      <c r="B3379">
        <v>72149971</v>
      </c>
      <c r="C3379" t="str">
        <f>VLOOKUP(B3379,[1]Sheet1!A$1:C$84,3,FALSE)</f>
        <v>Non Alloy and Other Alloy Merchant Bars and Light Sections</v>
      </c>
      <c r="D3379" t="s">
        <v>92</v>
      </c>
      <c r="E3379" t="s">
        <v>91</v>
      </c>
      <c r="F3379" t="s">
        <v>68</v>
      </c>
      <c r="G3379" t="s">
        <v>85</v>
      </c>
      <c r="H3379" t="s">
        <v>203</v>
      </c>
      <c r="I3379">
        <v>20741</v>
      </c>
      <c r="J3379">
        <v>32591</v>
      </c>
      <c r="K3379">
        <f t="shared" si="104"/>
        <v>32.591000000000001</v>
      </c>
      <c r="L3379">
        <f t="shared" si="105"/>
        <v>636.40268785861122</v>
      </c>
    </row>
    <row r="3380" spans="1:12" x14ac:dyDescent="0.35">
      <c r="A3380" t="s">
        <v>174</v>
      </c>
      <c r="B3380">
        <v>72149971</v>
      </c>
      <c r="C3380" t="str">
        <f>VLOOKUP(B3380,[1]Sheet1!A$1:C$84,3,FALSE)</f>
        <v>Non Alloy and Other Alloy Merchant Bars and Light Sections</v>
      </c>
      <c r="D3380" t="s">
        <v>92</v>
      </c>
      <c r="E3380" t="s">
        <v>91</v>
      </c>
      <c r="F3380" t="s">
        <v>68</v>
      </c>
      <c r="G3380" t="s">
        <v>67</v>
      </c>
      <c r="H3380" t="s">
        <v>203</v>
      </c>
      <c r="I3380">
        <v>154304</v>
      </c>
      <c r="J3380">
        <v>121201</v>
      </c>
      <c r="K3380">
        <f t="shared" si="104"/>
        <v>121.20099999999999</v>
      </c>
      <c r="L3380">
        <f t="shared" si="105"/>
        <v>1273.1248092012443</v>
      </c>
    </row>
    <row r="3381" spans="1:12" x14ac:dyDescent="0.35">
      <c r="A3381" t="s">
        <v>174</v>
      </c>
      <c r="B3381">
        <v>72149971</v>
      </c>
      <c r="C3381" t="str">
        <f>VLOOKUP(B3381,[1]Sheet1!A$1:C$84,3,FALSE)</f>
        <v>Non Alloy and Other Alloy Merchant Bars and Light Sections</v>
      </c>
      <c r="D3381" t="s">
        <v>89</v>
      </c>
      <c r="E3381" t="s">
        <v>88</v>
      </c>
      <c r="F3381" t="s">
        <v>68</v>
      </c>
      <c r="G3381" t="s">
        <v>85</v>
      </c>
      <c r="H3381" t="s">
        <v>203</v>
      </c>
      <c r="I3381">
        <v>16606</v>
      </c>
      <c r="J3381">
        <v>26093</v>
      </c>
      <c r="K3381">
        <f t="shared" si="104"/>
        <v>26.093</v>
      </c>
      <c r="L3381">
        <f t="shared" si="105"/>
        <v>636.41589698386542</v>
      </c>
    </row>
    <row r="3382" spans="1:12" x14ac:dyDescent="0.35">
      <c r="A3382" t="s">
        <v>174</v>
      </c>
      <c r="B3382">
        <v>72149971</v>
      </c>
      <c r="C3382" t="str">
        <f>VLOOKUP(B3382,[1]Sheet1!A$1:C$84,3,FALSE)</f>
        <v>Non Alloy and Other Alloy Merchant Bars and Light Sections</v>
      </c>
      <c r="D3382" t="s">
        <v>89</v>
      </c>
      <c r="E3382" t="s">
        <v>88</v>
      </c>
      <c r="F3382" t="s">
        <v>68</v>
      </c>
      <c r="G3382" t="s">
        <v>67</v>
      </c>
      <c r="H3382" t="s">
        <v>203</v>
      </c>
      <c r="I3382">
        <v>86014</v>
      </c>
      <c r="J3382">
        <v>57227</v>
      </c>
      <c r="K3382">
        <f t="shared" si="104"/>
        <v>57.226999999999997</v>
      </c>
      <c r="L3382">
        <f t="shared" si="105"/>
        <v>1503.0317856955633</v>
      </c>
    </row>
    <row r="3383" spans="1:12" x14ac:dyDescent="0.35">
      <c r="A3383" t="s">
        <v>174</v>
      </c>
      <c r="B3383">
        <v>72149971</v>
      </c>
      <c r="C3383" t="str">
        <f>VLOOKUP(B3383,[1]Sheet1!A$1:C$84,3,FALSE)</f>
        <v>Non Alloy and Other Alloy Merchant Bars and Light Sections</v>
      </c>
      <c r="D3383" t="s">
        <v>87</v>
      </c>
      <c r="E3383" t="s">
        <v>86</v>
      </c>
      <c r="F3383" t="s">
        <v>68</v>
      </c>
      <c r="G3383" t="s">
        <v>85</v>
      </c>
      <c r="H3383" t="s">
        <v>203</v>
      </c>
      <c r="I3383">
        <v>34</v>
      </c>
      <c r="J3383">
        <v>53</v>
      </c>
      <c r="K3383">
        <f t="shared" si="104"/>
        <v>5.2999999999999999E-2</v>
      </c>
      <c r="L3383">
        <f t="shared" si="105"/>
        <v>641.50943396226421</v>
      </c>
    </row>
    <row r="3384" spans="1:12" x14ac:dyDescent="0.35">
      <c r="A3384" t="s">
        <v>174</v>
      </c>
      <c r="B3384">
        <v>72149971</v>
      </c>
      <c r="C3384" t="str">
        <f>VLOOKUP(B3384,[1]Sheet1!A$1:C$84,3,FALSE)</f>
        <v>Non Alloy and Other Alloy Merchant Bars and Light Sections</v>
      </c>
      <c r="D3384" t="s">
        <v>87</v>
      </c>
      <c r="E3384" t="s">
        <v>86</v>
      </c>
      <c r="F3384" t="s">
        <v>68</v>
      </c>
      <c r="G3384" t="s">
        <v>67</v>
      </c>
      <c r="H3384" t="s">
        <v>203</v>
      </c>
      <c r="I3384">
        <v>1837</v>
      </c>
      <c r="J3384">
        <v>1385</v>
      </c>
      <c r="K3384">
        <f t="shared" si="104"/>
        <v>1.385</v>
      </c>
      <c r="L3384">
        <f t="shared" si="105"/>
        <v>1326.3537906137185</v>
      </c>
    </row>
    <row r="3385" spans="1:12" x14ac:dyDescent="0.35">
      <c r="A3385" t="s">
        <v>174</v>
      </c>
      <c r="B3385">
        <v>72149971</v>
      </c>
      <c r="C3385" t="str">
        <f>VLOOKUP(B3385,[1]Sheet1!A$1:C$84,3,FALSE)</f>
        <v>Non Alloy and Other Alloy Merchant Bars and Light Sections</v>
      </c>
      <c r="D3385" t="s">
        <v>80</v>
      </c>
      <c r="E3385" t="s">
        <v>79</v>
      </c>
      <c r="F3385" t="s">
        <v>68</v>
      </c>
      <c r="G3385" t="s">
        <v>85</v>
      </c>
      <c r="H3385" t="s">
        <v>203</v>
      </c>
      <c r="I3385">
        <v>3465</v>
      </c>
      <c r="J3385">
        <v>5442</v>
      </c>
      <c r="K3385">
        <f t="shared" si="104"/>
        <v>5.4420000000000002</v>
      </c>
      <c r="L3385">
        <f t="shared" si="105"/>
        <v>636.71444321940464</v>
      </c>
    </row>
    <row r="3386" spans="1:12" x14ac:dyDescent="0.35">
      <c r="A3386" t="s">
        <v>174</v>
      </c>
      <c r="B3386">
        <v>72149971</v>
      </c>
      <c r="C3386" t="str">
        <f>VLOOKUP(B3386,[1]Sheet1!A$1:C$84,3,FALSE)</f>
        <v>Non Alloy and Other Alloy Merchant Bars and Light Sections</v>
      </c>
      <c r="D3386" t="s">
        <v>80</v>
      </c>
      <c r="E3386" t="s">
        <v>79</v>
      </c>
      <c r="F3386" t="s">
        <v>68</v>
      </c>
      <c r="G3386" t="s">
        <v>67</v>
      </c>
      <c r="H3386" t="s">
        <v>203</v>
      </c>
      <c r="I3386">
        <v>17663</v>
      </c>
      <c r="J3386">
        <v>39674</v>
      </c>
      <c r="K3386">
        <f t="shared" si="104"/>
        <v>39.673999999999999</v>
      </c>
      <c r="L3386">
        <f t="shared" si="105"/>
        <v>445.20340777335281</v>
      </c>
    </row>
    <row r="3387" spans="1:12" x14ac:dyDescent="0.35">
      <c r="A3387" t="s">
        <v>174</v>
      </c>
      <c r="B3387">
        <v>72149971</v>
      </c>
      <c r="C3387" t="str">
        <f>VLOOKUP(B3387,[1]Sheet1!A$1:C$84,3,FALSE)</f>
        <v>Non Alloy and Other Alloy Merchant Bars and Light Sections</v>
      </c>
      <c r="D3387" t="s">
        <v>78</v>
      </c>
      <c r="E3387" t="s">
        <v>77</v>
      </c>
      <c r="F3387" t="s">
        <v>68</v>
      </c>
      <c r="G3387" t="s">
        <v>85</v>
      </c>
      <c r="H3387" t="s">
        <v>203</v>
      </c>
      <c r="I3387">
        <v>111051</v>
      </c>
      <c r="J3387">
        <v>174498</v>
      </c>
      <c r="K3387">
        <f t="shared" si="104"/>
        <v>174.49799999999999</v>
      </c>
      <c r="L3387">
        <f t="shared" si="105"/>
        <v>636.4027094866417</v>
      </c>
    </row>
    <row r="3388" spans="1:12" x14ac:dyDescent="0.35">
      <c r="A3388" t="s">
        <v>174</v>
      </c>
      <c r="B3388">
        <v>72149971</v>
      </c>
      <c r="C3388" t="str">
        <f>VLOOKUP(B3388,[1]Sheet1!A$1:C$84,3,FALSE)</f>
        <v>Non Alloy and Other Alloy Merchant Bars and Light Sections</v>
      </c>
      <c r="D3388" t="s">
        <v>78</v>
      </c>
      <c r="E3388" t="s">
        <v>77</v>
      </c>
      <c r="F3388" t="s">
        <v>68</v>
      </c>
      <c r="G3388" t="s">
        <v>67</v>
      </c>
      <c r="H3388" t="s">
        <v>203</v>
      </c>
      <c r="I3388">
        <v>135922</v>
      </c>
      <c r="J3388">
        <v>262178</v>
      </c>
      <c r="K3388">
        <f t="shared" si="104"/>
        <v>262.178</v>
      </c>
      <c r="L3388">
        <f t="shared" si="105"/>
        <v>518.43404099504914</v>
      </c>
    </row>
    <row r="3389" spans="1:12" x14ac:dyDescent="0.35">
      <c r="A3389" t="s">
        <v>174</v>
      </c>
      <c r="B3389">
        <v>72149971</v>
      </c>
      <c r="C3389" t="str">
        <f>VLOOKUP(B3389,[1]Sheet1!A$1:C$84,3,FALSE)</f>
        <v>Non Alloy and Other Alloy Merchant Bars and Light Sections</v>
      </c>
      <c r="D3389" t="s">
        <v>116</v>
      </c>
      <c r="E3389" t="s">
        <v>115</v>
      </c>
      <c r="F3389" t="s">
        <v>68</v>
      </c>
      <c r="G3389" t="s">
        <v>85</v>
      </c>
      <c r="H3389" t="s">
        <v>203</v>
      </c>
      <c r="I3389">
        <v>9389</v>
      </c>
      <c r="J3389">
        <v>14754</v>
      </c>
      <c r="K3389">
        <f t="shared" si="104"/>
        <v>14.754</v>
      </c>
      <c r="L3389">
        <f t="shared" si="105"/>
        <v>636.36979802087569</v>
      </c>
    </row>
    <row r="3390" spans="1:12" x14ac:dyDescent="0.35">
      <c r="A3390" t="s">
        <v>174</v>
      </c>
      <c r="B3390">
        <v>72149971</v>
      </c>
      <c r="C3390" t="str">
        <f>VLOOKUP(B3390,[1]Sheet1!A$1:C$84,3,FALSE)</f>
        <v>Non Alloy and Other Alloy Merchant Bars and Light Sections</v>
      </c>
      <c r="D3390" t="s">
        <v>116</v>
      </c>
      <c r="E3390" t="s">
        <v>115</v>
      </c>
      <c r="F3390" t="s">
        <v>68</v>
      </c>
      <c r="G3390" t="s">
        <v>67</v>
      </c>
      <c r="H3390" t="s">
        <v>203</v>
      </c>
      <c r="I3390">
        <v>112486</v>
      </c>
      <c r="J3390">
        <v>129347</v>
      </c>
      <c r="K3390">
        <f t="shared" si="104"/>
        <v>129.34700000000001</v>
      </c>
      <c r="L3390">
        <f t="shared" si="105"/>
        <v>869.64521790223193</v>
      </c>
    </row>
    <row r="3391" spans="1:12" x14ac:dyDescent="0.35">
      <c r="A3391" t="s">
        <v>174</v>
      </c>
      <c r="B3391">
        <v>72149971</v>
      </c>
      <c r="C3391" t="str">
        <f>VLOOKUP(B3391,[1]Sheet1!A$1:C$84,3,FALSE)</f>
        <v>Non Alloy and Other Alloy Merchant Bars and Light Sections</v>
      </c>
      <c r="D3391" t="s">
        <v>110</v>
      </c>
      <c r="E3391" t="s">
        <v>109</v>
      </c>
      <c r="F3391" t="s">
        <v>68</v>
      </c>
      <c r="G3391" t="s">
        <v>85</v>
      </c>
      <c r="H3391" t="s">
        <v>203</v>
      </c>
      <c r="I3391">
        <v>129071</v>
      </c>
      <c r="J3391">
        <v>202814</v>
      </c>
      <c r="K3391">
        <f t="shared" si="104"/>
        <v>202.81399999999999</v>
      </c>
      <c r="L3391">
        <f t="shared" si="105"/>
        <v>636.40084017868594</v>
      </c>
    </row>
    <row r="3392" spans="1:12" x14ac:dyDescent="0.35">
      <c r="A3392" t="s">
        <v>174</v>
      </c>
      <c r="B3392">
        <v>72149971</v>
      </c>
      <c r="C3392" t="str">
        <f>VLOOKUP(B3392,[1]Sheet1!A$1:C$84,3,FALSE)</f>
        <v>Non Alloy and Other Alloy Merchant Bars and Light Sections</v>
      </c>
      <c r="D3392" t="s">
        <v>110</v>
      </c>
      <c r="E3392" t="s">
        <v>109</v>
      </c>
      <c r="F3392" t="s">
        <v>68</v>
      </c>
      <c r="G3392" t="s">
        <v>67</v>
      </c>
      <c r="H3392" t="s">
        <v>203</v>
      </c>
      <c r="I3392">
        <v>583172</v>
      </c>
      <c r="J3392">
        <v>1671719</v>
      </c>
      <c r="K3392">
        <f t="shared" si="104"/>
        <v>1671.7190000000001</v>
      </c>
      <c r="L3392">
        <f t="shared" si="105"/>
        <v>348.84570911738155</v>
      </c>
    </row>
    <row r="3393" spans="1:12" x14ac:dyDescent="0.35">
      <c r="A3393" t="s">
        <v>173</v>
      </c>
      <c r="B3393">
        <v>72149979</v>
      </c>
      <c r="C3393" t="str">
        <f>VLOOKUP(B3393,[1]Sheet1!A$1:C$84,3,FALSE)</f>
        <v>Non Alloy and Other Alloy Merchant Bars and Light Sections</v>
      </c>
      <c r="D3393" t="s">
        <v>67</v>
      </c>
      <c r="E3393" t="s">
        <v>94</v>
      </c>
      <c r="F3393" t="s">
        <v>68</v>
      </c>
      <c r="G3393" t="s">
        <v>85</v>
      </c>
      <c r="H3393" t="s">
        <v>203</v>
      </c>
      <c r="I3393">
        <v>31919</v>
      </c>
      <c r="J3393">
        <v>54823</v>
      </c>
      <c r="K3393">
        <f t="shared" si="104"/>
        <v>54.823</v>
      </c>
      <c r="L3393">
        <f t="shared" si="105"/>
        <v>582.21914160115284</v>
      </c>
    </row>
    <row r="3394" spans="1:12" x14ac:dyDescent="0.35">
      <c r="A3394" t="s">
        <v>173</v>
      </c>
      <c r="B3394">
        <v>72149979</v>
      </c>
      <c r="C3394" t="str">
        <f>VLOOKUP(B3394,[1]Sheet1!A$1:C$84,3,FALSE)</f>
        <v>Non Alloy and Other Alloy Merchant Bars and Light Sections</v>
      </c>
      <c r="D3394" t="s">
        <v>67</v>
      </c>
      <c r="E3394" t="s">
        <v>94</v>
      </c>
      <c r="F3394" t="s">
        <v>68</v>
      </c>
      <c r="G3394" t="s">
        <v>67</v>
      </c>
      <c r="H3394" t="s">
        <v>203</v>
      </c>
      <c r="I3394">
        <v>77827</v>
      </c>
      <c r="J3394">
        <v>188332</v>
      </c>
      <c r="K3394">
        <f t="shared" ref="K3394:K3457" si="106">J3394/1000</f>
        <v>188.33199999999999</v>
      </c>
      <c r="L3394">
        <f t="shared" ref="L3394:L3457" si="107">I3394/K3394</f>
        <v>413.24363358324661</v>
      </c>
    </row>
    <row r="3395" spans="1:12" x14ac:dyDescent="0.35">
      <c r="A3395" t="s">
        <v>173</v>
      </c>
      <c r="B3395">
        <v>72149979</v>
      </c>
      <c r="C3395" t="str">
        <f>VLOOKUP(B3395,[1]Sheet1!A$1:C$84,3,FALSE)</f>
        <v>Non Alloy and Other Alloy Merchant Bars and Light Sections</v>
      </c>
      <c r="D3395" t="s">
        <v>92</v>
      </c>
      <c r="E3395" t="s">
        <v>91</v>
      </c>
      <c r="F3395" t="s">
        <v>68</v>
      </c>
      <c r="G3395" t="s">
        <v>85</v>
      </c>
      <c r="H3395" t="s">
        <v>203</v>
      </c>
      <c r="I3395">
        <v>415001</v>
      </c>
      <c r="J3395">
        <v>712780</v>
      </c>
      <c r="K3395">
        <f t="shared" si="106"/>
        <v>712.78</v>
      </c>
      <c r="L3395">
        <f t="shared" si="107"/>
        <v>582.22873818008361</v>
      </c>
    </row>
    <row r="3396" spans="1:12" x14ac:dyDescent="0.35">
      <c r="A3396" t="s">
        <v>173</v>
      </c>
      <c r="B3396">
        <v>72149979</v>
      </c>
      <c r="C3396" t="str">
        <f>VLOOKUP(B3396,[1]Sheet1!A$1:C$84,3,FALSE)</f>
        <v>Non Alloy and Other Alloy Merchant Bars and Light Sections</v>
      </c>
      <c r="D3396" t="s">
        <v>92</v>
      </c>
      <c r="E3396" t="s">
        <v>91</v>
      </c>
      <c r="F3396" t="s">
        <v>68</v>
      </c>
      <c r="G3396" t="s">
        <v>67</v>
      </c>
      <c r="H3396" t="s">
        <v>203</v>
      </c>
      <c r="I3396">
        <v>5060262</v>
      </c>
      <c r="J3396">
        <v>8231739</v>
      </c>
      <c r="K3396">
        <f t="shared" si="106"/>
        <v>8231.7389999999996</v>
      </c>
      <c r="L3396">
        <f t="shared" si="107"/>
        <v>614.7257584333031</v>
      </c>
    </row>
    <row r="3397" spans="1:12" x14ac:dyDescent="0.35">
      <c r="A3397" t="s">
        <v>173</v>
      </c>
      <c r="B3397">
        <v>72149979</v>
      </c>
      <c r="C3397" t="str">
        <f>VLOOKUP(B3397,[1]Sheet1!A$1:C$84,3,FALSE)</f>
        <v>Non Alloy and Other Alloy Merchant Bars and Light Sections</v>
      </c>
      <c r="D3397" t="s">
        <v>89</v>
      </c>
      <c r="E3397" t="s">
        <v>88</v>
      </c>
      <c r="F3397" t="s">
        <v>68</v>
      </c>
      <c r="G3397" t="s">
        <v>85</v>
      </c>
      <c r="H3397" t="s">
        <v>203</v>
      </c>
      <c r="I3397">
        <v>5148</v>
      </c>
      <c r="J3397">
        <v>8843</v>
      </c>
      <c r="K3397">
        <f t="shared" si="106"/>
        <v>8.843</v>
      </c>
      <c r="L3397">
        <f t="shared" si="107"/>
        <v>582.15537713445667</v>
      </c>
    </row>
    <row r="3398" spans="1:12" x14ac:dyDescent="0.35">
      <c r="A3398" t="s">
        <v>173</v>
      </c>
      <c r="B3398">
        <v>72149979</v>
      </c>
      <c r="C3398" t="str">
        <f>VLOOKUP(B3398,[1]Sheet1!A$1:C$84,3,FALSE)</f>
        <v>Non Alloy and Other Alloy Merchant Bars and Light Sections</v>
      </c>
      <c r="D3398" t="s">
        <v>89</v>
      </c>
      <c r="E3398" t="s">
        <v>88</v>
      </c>
      <c r="F3398" t="s">
        <v>68</v>
      </c>
      <c r="G3398" t="s">
        <v>67</v>
      </c>
      <c r="H3398" t="s">
        <v>203</v>
      </c>
      <c r="I3398">
        <v>58070</v>
      </c>
      <c r="J3398">
        <v>130460</v>
      </c>
      <c r="K3398">
        <f t="shared" si="106"/>
        <v>130.46</v>
      </c>
      <c r="L3398">
        <f t="shared" si="107"/>
        <v>445.11727732638354</v>
      </c>
    </row>
    <row r="3399" spans="1:12" x14ac:dyDescent="0.35">
      <c r="A3399" t="s">
        <v>173</v>
      </c>
      <c r="B3399">
        <v>72149979</v>
      </c>
      <c r="C3399" t="str">
        <f>VLOOKUP(B3399,[1]Sheet1!A$1:C$84,3,FALSE)</f>
        <v>Non Alloy and Other Alloy Merchant Bars and Light Sections</v>
      </c>
      <c r="D3399" t="s">
        <v>80</v>
      </c>
      <c r="E3399" t="s">
        <v>79</v>
      </c>
      <c r="F3399" t="s">
        <v>68</v>
      </c>
      <c r="G3399" t="s">
        <v>85</v>
      </c>
      <c r="H3399" t="s">
        <v>203</v>
      </c>
      <c r="I3399">
        <v>24227</v>
      </c>
      <c r="J3399">
        <v>41611</v>
      </c>
      <c r="K3399">
        <f t="shared" si="106"/>
        <v>41.610999999999997</v>
      </c>
      <c r="L3399">
        <f t="shared" si="107"/>
        <v>582.22585374059747</v>
      </c>
    </row>
    <row r="3400" spans="1:12" x14ac:dyDescent="0.35">
      <c r="A3400" t="s">
        <v>173</v>
      </c>
      <c r="B3400">
        <v>72149979</v>
      </c>
      <c r="C3400" t="str">
        <f>VLOOKUP(B3400,[1]Sheet1!A$1:C$84,3,FALSE)</f>
        <v>Non Alloy and Other Alloy Merchant Bars and Light Sections</v>
      </c>
      <c r="D3400" t="s">
        <v>80</v>
      </c>
      <c r="E3400" t="s">
        <v>79</v>
      </c>
      <c r="F3400" t="s">
        <v>68</v>
      </c>
      <c r="G3400" t="s">
        <v>67</v>
      </c>
      <c r="H3400" t="s">
        <v>203</v>
      </c>
      <c r="I3400">
        <v>65829</v>
      </c>
      <c r="J3400">
        <v>203136</v>
      </c>
      <c r="K3400">
        <f t="shared" si="106"/>
        <v>203.136</v>
      </c>
      <c r="L3400">
        <f t="shared" si="107"/>
        <v>324.06368147448018</v>
      </c>
    </row>
    <row r="3401" spans="1:12" x14ac:dyDescent="0.35">
      <c r="A3401" t="s">
        <v>173</v>
      </c>
      <c r="B3401">
        <v>72149979</v>
      </c>
      <c r="C3401" t="str">
        <f>VLOOKUP(B3401,[1]Sheet1!A$1:C$84,3,FALSE)</f>
        <v>Non Alloy and Other Alloy Merchant Bars and Light Sections</v>
      </c>
      <c r="D3401" t="s">
        <v>78</v>
      </c>
      <c r="E3401" t="s">
        <v>77</v>
      </c>
      <c r="F3401" t="s">
        <v>68</v>
      </c>
      <c r="G3401" t="s">
        <v>85</v>
      </c>
      <c r="H3401" t="s">
        <v>203</v>
      </c>
      <c r="I3401">
        <v>57978</v>
      </c>
      <c r="J3401">
        <v>99579</v>
      </c>
      <c r="K3401">
        <f t="shared" si="106"/>
        <v>99.578999999999994</v>
      </c>
      <c r="L3401">
        <f t="shared" si="107"/>
        <v>582.23119332389365</v>
      </c>
    </row>
    <row r="3402" spans="1:12" x14ac:dyDescent="0.35">
      <c r="A3402" t="s">
        <v>173</v>
      </c>
      <c r="B3402">
        <v>72149979</v>
      </c>
      <c r="C3402" t="str">
        <f>VLOOKUP(B3402,[1]Sheet1!A$1:C$84,3,FALSE)</f>
        <v>Non Alloy and Other Alloy Merchant Bars and Light Sections</v>
      </c>
      <c r="D3402" t="s">
        <v>78</v>
      </c>
      <c r="E3402" t="s">
        <v>77</v>
      </c>
      <c r="F3402" t="s">
        <v>68</v>
      </c>
      <c r="G3402" t="s">
        <v>67</v>
      </c>
      <c r="H3402" t="s">
        <v>203</v>
      </c>
      <c r="I3402">
        <v>71645</v>
      </c>
      <c r="J3402">
        <v>130702</v>
      </c>
      <c r="K3402">
        <f t="shared" si="106"/>
        <v>130.702</v>
      </c>
      <c r="L3402">
        <f t="shared" si="107"/>
        <v>548.15534574834362</v>
      </c>
    </row>
    <row r="3403" spans="1:12" x14ac:dyDescent="0.35">
      <c r="A3403" t="s">
        <v>173</v>
      </c>
      <c r="B3403">
        <v>72149979</v>
      </c>
      <c r="C3403" t="str">
        <f>VLOOKUP(B3403,[1]Sheet1!A$1:C$84,3,FALSE)</f>
        <v>Non Alloy and Other Alloy Merchant Bars and Light Sections</v>
      </c>
      <c r="D3403" t="s">
        <v>76</v>
      </c>
      <c r="E3403" t="s">
        <v>75</v>
      </c>
      <c r="F3403" t="s">
        <v>68</v>
      </c>
      <c r="G3403" t="s">
        <v>85</v>
      </c>
      <c r="H3403" t="s">
        <v>203</v>
      </c>
      <c r="I3403">
        <v>7806</v>
      </c>
      <c r="J3403">
        <v>13408</v>
      </c>
      <c r="K3403">
        <f t="shared" si="106"/>
        <v>13.407999999999999</v>
      </c>
      <c r="L3403">
        <f t="shared" si="107"/>
        <v>582.18973747016707</v>
      </c>
    </row>
    <row r="3404" spans="1:12" x14ac:dyDescent="0.35">
      <c r="A3404" t="s">
        <v>173</v>
      </c>
      <c r="B3404">
        <v>72149979</v>
      </c>
      <c r="C3404" t="str">
        <f>VLOOKUP(B3404,[1]Sheet1!A$1:C$84,3,FALSE)</f>
        <v>Non Alloy and Other Alloy Merchant Bars and Light Sections</v>
      </c>
      <c r="D3404" t="s">
        <v>76</v>
      </c>
      <c r="E3404" t="s">
        <v>75</v>
      </c>
      <c r="F3404" t="s">
        <v>68</v>
      </c>
      <c r="G3404" t="s">
        <v>67</v>
      </c>
      <c r="H3404" t="s">
        <v>203</v>
      </c>
      <c r="I3404">
        <v>23254</v>
      </c>
      <c r="J3404">
        <v>41829</v>
      </c>
      <c r="K3404">
        <f t="shared" si="106"/>
        <v>41.829000000000001</v>
      </c>
      <c r="L3404">
        <f t="shared" si="107"/>
        <v>555.93009634464124</v>
      </c>
    </row>
    <row r="3405" spans="1:12" x14ac:dyDescent="0.35">
      <c r="A3405" t="s">
        <v>173</v>
      </c>
      <c r="B3405">
        <v>72149979</v>
      </c>
      <c r="C3405" t="str">
        <f>VLOOKUP(B3405,[1]Sheet1!A$1:C$84,3,FALSE)</f>
        <v>Non Alloy and Other Alloy Merchant Bars and Light Sections</v>
      </c>
      <c r="D3405" t="s">
        <v>110</v>
      </c>
      <c r="E3405" t="s">
        <v>109</v>
      </c>
      <c r="F3405" t="s">
        <v>68</v>
      </c>
      <c r="G3405" t="s">
        <v>85</v>
      </c>
      <c r="H3405" t="s">
        <v>203</v>
      </c>
      <c r="I3405">
        <v>85812</v>
      </c>
      <c r="J3405">
        <v>147388</v>
      </c>
      <c r="K3405">
        <f t="shared" si="106"/>
        <v>147.38800000000001</v>
      </c>
      <c r="L3405">
        <f t="shared" si="107"/>
        <v>582.21836241756455</v>
      </c>
    </row>
    <row r="3406" spans="1:12" x14ac:dyDescent="0.35">
      <c r="A3406" t="s">
        <v>173</v>
      </c>
      <c r="B3406">
        <v>72149979</v>
      </c>
      <c r="C3406" t="str">
        <f>VLOOKUP(B3406,[1]Sheet1!A$1:C$84,3,FALSE)</f>
        <v>Non Alloy and Other Alloy Merchant Bars and Light Sections</v>
      </c>
      <c r="D3406" t="s">
        <v>110</v>
      </c>
      <c r="E3406" t="s">
        <v>109</v>
      </c>
      <c r="F3406" t="s">
        <v>68</v>
      </c>
      <c r="G3406" t="s">
        <v>67</v>
      </c>
      <c r="H3406" t="s">
        <v>203</v>
      </c>
      <c r="I3406">
        <v>441502</v>
      </c>
      <c r="J3406">
        <v>1095290</v>
      </c>
      <c r="K3406">
        <f t="shared" si="106"/>
        <v>1095.29</v>
      </c>
      <c r="L3406">
        <f t="shared" si="107"/>
        <v>403.09141871102634</v>
      </c>
    </row>
    <row r="3407" spans="1:12" x14ac:dyDescent="0.35">
      <c r="A3407" t="s">
        <v>172</v>
      </c>
      <c r="B3407">
        <v>72149995</v>
      </c>
      <c r="C3407" t="str">
        <f>VLOOKUP(B3407,[1]Sheet1!A$1:C$84,3,FALSE)</f>
        <v>Non Alloy and Other Alloy Merchant Bars and Light Sections</v>
      </c>
      <c r="D3407" t="s">
        <v>67</v>
      </c>
      <c r="E3407" t="s">
        <v>94</v>
      </c>
      <c r="F3407" t="s">
        <v>68</v>
      </c>
      <c r="G3407" t="s">
        <v>67</v>
      </c>
      <c r="H3407" t="s">
        <v>203</v>
      </c>
      <c r="I3407">
        <v>806</v>
      </c>
      <c r="J3407">
        <v>115</v>
      </c>
      <c r="K3407">
        <f t="shared" si="106"/>
        <v>0.115</v>
      </c>
      <c r="L3407">
        <f t="shared" si="107"/>
        <v>7008.695652173913</v>
      </c>
    </row>
    <row r="3408" spans="1:12" x14ac:dyDescent="0.35">
      <c r="A3408" t="s">
        <v>172</v>
      </c>
      <c r="B3408">
        <v>72149995</v>
      </c>
      <c r="C3408" t="str">
        <f>VLOOKUP(B3408,[1]Sheet1!A$1:C$84,3,FALSE)</f>
        <v>Non Alloy and Other Alloy Merchant Bars and Light Sections</v>
      </c>
      <c r="D3408" t="s">
        <v>72</v>
      </c>
      <c r="E3408" t="s">
        <v>93</v>
      </c>
      <c r="F3408" t="s">
        <v>68</v>
      </c>
      <c r="G3408" t="s">
        <v>85</v>
      </c>
      <c r="H3408" t="s">
        <v>203</v>
      </c>
      <c r="I3408">
        <v>1062</v>
      </c>
      <c r="J3408">
        <v>2030</v>
      </c>
      <c r="K3408">
        <f t="shared" si="106"/>
        <v>2.0299999999999998</v>
      </c>
      <c r="L3408">
        <f t="shared" si="107"/>
        <v>523.15270935960598</v>
      </c>
    </row>
    <row r="3409" spans="1:12" x14ac:dyDescent="0.35">
      <c r="A3409" t="s">
        <v>172</v>
      </c>
      <c r="B3409">
        <v>72149995</v>
      </c>
      <c r="C3409" t="str">
        <f>VLOOKUP(B3409,[1]Sheet1!A$1:C$84,3,FALSE)</f>
        <v>Non Alloy and Other Alloy Merchant Bars and Light Sections</v>
      </c>
      <c r="D3409" t="s">
        <v>72</v>
      </c>
      <c r="E3409" t="s">
        <v>93</v>
      </c>
      <c r="F3409" t="s">
        <v>68</v>
      </c>
      <c r="G3409" t="s">
        <v>67</v>
      </c>
      <c r="H3409" t="s">
        <v>203</v>
      </c>
      <c r="I3409">
        <v>507</v>
      </c>
      <c r="J3409">
        <v>8</v>
      </c>
      <c r="K3409">
        <f t="shared" si="106"/>
        <v>8.0000000000000002E-3</v>
      </c>
      <c r="L3409">
        <f t="shared" si="107"/>
        <v>63375</v>
      </c>
    </row>
    <row r="3410" spans="1:12" x14ac:dyDescent="0.35">
      <c r="A3410" t="s">
        <v>172</v>
      </c>
      <c r="B3410">
        <v>72149995</v>
      </c>
      <c r="C3410" t="str">
        <f>VLOOKUP(B3410,[1]Sheet1!A$1:C$84,3,FALSE)</f>
        <v>Non Alloy and Other Alloy Merchant Bars and Light Sections</v>
      </c>
      <c r="D3410" t="s">
        <v>92</v>
      </c>
      <c r="E3410" t="s">
        <v>91</v>
      </c>
      <c r="F3410" t="s">
        <v>68</v>
      </c>
      <c r="G3410" t="s">
        <v>85</v>
      </c>
      <c r="H3410" t="s">
        <v>203</v>
      </c>
      <c r="I3410">
        <v>226</v>
      </c>
      <c r="J3410">
        <v>431</v>
      </c>
      <c r="K3410">
        <f t="shared" si="106"/>
        <v>0.43099999999999999</v>
      </c>
      <c r="L3410">
        <f t="shared" si="107"/>
        <v>524.36194895591643</v>
      </c>
    </row>
    <row r="3411" spans="1:12" x14ac:dyDescent="0.35">
      <c r="A3411" t="s">
        <v>172</v>
      </c>
      <c r="B3411">
        <v>72149995</v>
      </c>
      <c r="C3411" t="str">
        <f>VLOOKUP(B3411,[1]Sheet1!A$1:C$84,3,FALSE)</f>
        <v>Non Alloy and Other Alloy Merchant Bars and Light Sections</v>
      </c>
      <c r="D3411" t="s">
        <v>92</v>
      </c>
      <c r="E3411" t="s">
        <v>91</v>
      </c>
      <c r="F3411" t="s">
        <v>68</v>
      </c>
      <c r="G3411" t="s">
        <v>67</v>
      </c>
      <c r="H3411" t="s">
        <v>203</v>
      </c>
      <c r="I3411">
        <v>9238</v>
      </c>
      <c r="J3411">
        <v>23765</v>
      </c>
      <c r="K3411">
        <f t="shared" si="106"/>
        <v>23.765000000000001</v>
      </c>
      <c r="L3411">
        <f t="shared" si="107"/>
        <v>388.72291184515041</v>
      </c>
    </row>
    <row r="3412" spans="1:12" x14ac:dyDescent="0.35">
      <c r="A3412" t="s">
        <v>172</v>
      </c>
      <c r="B3412">
        <v>72149995</v>
      </c>
      <c r="C3412" t="str">
        <f>VLOOKUP(B3412,[1]Sheet1!A$1:C$84,3,FALSE)</f>
        <v>Non Alloy and Other Alloy Merchant Bars and Light Sections</v>
      </c>
      <c r="D3412" t="s">
        <v>89</v>
      </c>
      <c r="E3412" t="s">
        <v>88</v>
      </c>
      <c r="F3412" t="s">
        <v>68</v>
      </c>
      <c r="G3412" t="s">
        <v>85</v>
      </c>
      <c r="H3412" t="s">
        <v>203</v>
      </c>
      <c r="I3412">
        <v>338789</v>
      </c>
      <c r="J3412">
        <v>647439</v>
      </c>
      <c r="K3412">
        <f t="shared" si="106"/>
        <v>647.43899999999996</v>
      </c>
      <c r="L3412">
        <f t="shared" si="107"/>
        <v>523.27555182804872</v>
      </c>
    </row>
    <row r="3413" spans="1:12" x14ac:dyDescent="0.35">
      <c r="A3413" t="s">
        <v>172</v>
      </c>
      <c r="B3413">
        <v>72149995</v>
      </c>
      <c r="C3413" t="str">
        <f>VLOOKUP(B3413,[1]Sheet1!A$1:C$84,3,FALSE)</f>
        <v>Non Alloy and Other Alloy Merchant Bars and Light Sections</v>
      </c>
      <c r="D3413" t="s">
        <v>89</v>
      </c>
      <c r="E3413" t="s">
        <v>88</v>
      </c>
      <c r="F3413" t="s">
        <v>68</v>
      </c>
      <c r="G3413" t="s">
        <v>67</v>
      </c>
      <c r="H3413" t="s">
        <v>203</v>
      </c>
      <c r="I3413">
        <v>478970</v>
      </c>
      <c r="J3413">
        <v>941551</v>
      </c>
      <c r="K3413">
        <f t="shared" si="106"/>
        <v>941.55100000000004</v>
      </c>
      <c r="L3413">
        <f t="shared" si="107"/>
        <v>508.70319292316611</v>
      </c>
    </row>
    <row r="3414" spans="1:12" x14ac:dyDescent="0.35">
      <c r="A3414" t="s">
        <v>172</v>
      </c>
      <c r="B3414">
        <v>72149995</v>
      </c>
      <c r="C3414" t="str">
        <f>VLOOKUP(B3414,[1]Sheet1!A$1:C$84,3,FALSE)</f>
        <v>Non Alloy and Other Alloy Merchant Bars and Light Sections</v>
      </c>
      <c r="D3414" t="s">
        <v>78</v>
      </c>
      <c r="E3414" t="s">
        <v>77</v>
      </c>
      <c r="F3414" t="s">
        <v>68</v>
      </c>
      <c r="G3414" t="s">
        <v>85</v>
      </c>
      <c r="H3414" t="s">
        <v>203</v>
      </c>
      <c r="I3414">
        <v>30744</v>
      </c>
      <c r="J3414">
        <v>58752</v>
      </c>
      <c r="K3414">
        <f t="shared" si="106"/>
        <v>58.752000000000002</v>
      </c>
      <c r="L3414">
        <f t="shared" si="107"/>
        <v>523.28431372549016</v>
      </c>
    </row>
    <row r="3415" spans="1:12" x14ac:dyDescent="0.35">
      <c r="A3415" t="s">
        <v>172</v>
      </c>
      <c r="B3415">
        <v>72149995</v>
      </c>
      <c r="C3415" t="str">
        <f>VLOOKUP(B3415,[1]Sheet1!A$1:C$84,3,FALSE)</f>
        <v>Non Alloy and Other Alloy Merchant Bars and Light Sections</v>
      </c>
      <c r="D3415" t="s">
        <v>78</v>
      </c>
      <c r="E3415" t="s">
        <v>77</v>
      </c>
      <c r="F3415" t="s">
        <v>68</v>
      </c>
      <c r="G3415" t="s">
        <v>67</v>
      </c>
      <c r="H3415" t="s">
        <v>203</v>
      </c>
      <c r="I3415">
        <v>88848</v>
      </c>
      <c r="J3415">
        <v>178660</v>
      </c>
      <c r="K3415">
        <f t="shared" si="106"/>
        <v>178.66</v>
      </c>
      <c r="L3415">
        <f t="shared" si="107"/>
        <v>497.30213813948285</v>
      </c>
    </row>
    <row r="3416" spans="1:12" x14ac:dyDescent="0.35">
      <c r="A3416" t="s">
        <v>171</v>
      </c>
      <c r="B3416">
        <v>72151000</v>
      </c>
      <c r="C3416" t="str">
        <f>VLOOKUP(B3416,[1]Sheet1!A$1:C$84,3,FALSE)</f>
        <v>Non-alloy and other alloy cold finished bars</v>
      </c>
      <c r="D3416" t="s">
        <v>67</v>
      </c>
      <c r="E3416" t="s">
        <v>94</v>
      </c>
      <c r="F3416" t="s">
        <v>68</v>
      </c>
      <c r="G3416" t="s">
        <v>85</v>
      </c>
      <c r="H3416" t="s">
        <v>203</v>
      </c>
      <c r="I3416">
        <v>14954</v>
      </c>
      <c r="J3416">
        <v>21978</v>
      </c>
      <c r="K3416">
        <f t="shared" si="106"/>
        <v>21.978000000000002</v>
      </c>
      <c r="L3416">
        <f t="shared" si="107"/>
        <v>680.40768040768035</v>
      </c>
    </row>
    <row r="3417" spans="1:12" x14ac:dyDescent="0.35">
      <c r="A3417" t="s">
        <v>171</v>
      </c>
      <c r="B3417">
        <v>72151000</v>
      </c>
      <c r="C3417" t="str">
        <f>VLOOKUP(B3417,[1]Sheet1!A$1:C$84,3,FALSE)</f>
        <v>Non-alloy and other alloy cold finished bars</v>
      </c>
      <c r="D3417" t="s">
        <v>67</v>
      </c>
      <c r="E3417" t="s">
        <v>94</v>
      </c>
      <c r="F3417" t="s">
        <v>68</v>
      </c>
      <c r="G3417" t="s">
        <v>67</v>
      </c>
      <c r="H3417" t="s">
        <v>203</v>
      </c>
      <c r="I3417">
        <v>87930</v>
      </c>
      <c r="J3417">
        <v>145404</v>
      </c>
      <c r="K3417">
        <f t="shared" si="106"/>
        <v>145.404</v>
      </c>
      <c r="L3417">
        <f t="shared" si="107"/>
        <v>604.72889329041845</v>
      </c>
    </row>
    <row r="3418" spans="1:12" x14ac:dyDescent="0.35">
      <c r="A3418" t="s">
        <v>171</v>
      </c>
      <c r="B3418">
        <v>72151000</v>
      </c>
      <c r="C3418" t="str">
        <f>VLOOKUP(B3418,[1]Sheet1!A$1:C$84,3,FALSE)</f>
        <v>Non-alloy and other alloy cold finished bars</v>
      </c>
      <c r="D3418" t="s">
        <v>92</v>
      </c>
      <c r="E3418" t="s">
        <v>91</v>
      </c>
      <c r="F3418" t="s">
        <v>68</v>
      </c>
      <c r="G3418" t="s">
        <v>85</v>
      </c>
      <c r="H3418" t="s">
        <v>203</v>
      </c>
      <c r="I3418">
        <v>6818</v>
      </c>
      <c r="J3418">
        <v>10022</v>
      </c>
      <c r="K3418">
        <f t="shared" si="106"/>
        <v>10.022</v>
      </c>
      <c r="L3418">
        <f t="shared" si="107"/>
        <v>680.30333266813011</v>
      </c>
    </row>
    <row r="3419" spans="1:12" x14ac:dyDescent="0.35">
      <c r="A3419" t="s">
        <v>171</v>
      </c>
      <c r="B3419">
        <v>72151000</v>
      </c>
      <c r="C3419" t="str">
        <f>VLOOKUP(B3419,[1]Sheet1!A$1:C$84,3,FALSE)</f>
        <v>Non-alloy and other alloy cold finished bars</v>
      </c>
      <c r="D3419" t="s">
        <v>92</v>
      </c>
      <c r="E3419" t="s">
        <v>91</v>
      </c>
      <c r="F3419" t="s">
        <v>68</v>
      </c>
      <c r="G3419" t="s">
        <v>67</v>
      </c>
      <c r="H3419" t="s">
        <v>203</v>
      </c>
      <c r="I3419">
        <v>25415</v>
      </c>
      <c r="J3419">
        <v>23108</v>
      </c>
      <c r="K3419">
        <f t="shared" si="106"/>
        <v>23.108000000000001</v>
      </c>
      <c r="L3419">
        <f t="shared" si="107"/>
        <v>1099.8355547862211</v>
      </c>
    </row>
    <row r="3420" spans="1:12" x14ac:dyDescent="0.35">
      <c r="A3420" t="s">
        <v>171</v>
      </c>
      <c r="B3420">
        <v>72151000</v>
      </c>
      <c r="C3420" t="str">
        <f>VLOOKUP(B3420,[1]Sheet1!A$1:C$84,3,FALSE)</f>
        <v>Non-alloy and other alloy cold finished bars</v>
      </c>
      <c r="D3420" t="s">
        <v>89</v>
      </c>
      <c r="E3420" t="s">
        <v>88</v>
      </c>
      <c r="F3420" t="s">
        <v>68</v>
      </c>
      <c r="G3420" t="s">
        <v>85</v>
      </c>
      <c r="H3420" t="s">
        <v>203</v>
      </c>
      <c r="I3420">
        <v>216571</v>
      </c>
      <c r="J3420">
        <v>318318</v>
      </c>
      <c r="K3420">
        <f t="shared" si="106"/>
        <v>318.31799999999998</v>
      </c>
      <c r="L3420">
        <f t="shared" si="107"/>
        <v>680.36051998316157</v>
      </c>
    </row>
    <row r="3421" spans="1:12" x14ac:dyDescent="0.35">
      <c r="A3421" t="s">
        <v>171</v>
      </c>
      <c r="B3421">
        <v>72151000</v>
      </c>
      <c r="C3421" t="str">
        <f>VLOOKUP(B3421,[1]Sheet1!A$1:C$84,3,FALSE)</f>
        <v>Non-alloy and other alloy cold finished bars</v>
      </c>
      <c r="D3421" t="s">
        <v>89</v>
      </c>
      <c r="E3421" t="s">
        <v>88</v>
      </c>
      <c r="F3421" t="s">
        <v>68</v>
      </c>
      <c r="G3421" t="s">
        <v>67</v>
      </c>
      <c r="H3421" t="s">
        <v>203</v>
      </c>
      <c r="I3421">
        <v>199265</v>
      </c>
      <c r="J3421">
        <v>363343</v>
      </c>
      <c r="K3421">
        <f t="shared" si="106"/>
        <v>363.34300000000002</v>
      </c>
      <c r="L3421">
        <f t="shared" si="107"/>
        <v>548.42118879405962</v>
      </c>
    </row>
    <row r="3422" spans="1:12" x14ac:dyDescent="0.35">
      <c r="A3422" t="s">
        <v>171</v>
      </c>
      <c r="B3422">
        <v>72151000</v>
      </c>
      <c r="C3422" t="str">
        <f>VLOOKUP(B3422,[1]Sheet1!A$1:C$84,3,FALSE)</f>
        <v>Non-alloy and other alloy cold finished bars</v>
      </c>
      <c r="D3422" t="s">
        <v>89</v>
      </c>
      <c r="E3422" t="s">
        <v>88</v>
      </c>
      <c r="F3422" t="s">
        <v>68</v>
      </c>
      <c r="G3422" t="s">
        <v>90</v>
      </c>
      <c r="H3422" t="s">
        <v>203</v>
      </c>
      <c r="I3422">
        <v>15598</v>
      </c>
      <c r="J3422">
        <v>43345</v>
      </c>
      <c r="K3422">
        <f t="shared" si="106"/>
        <v>43.344999999999999</v>
      </c>
      <c r="L3422">
        <f t="shared" si="107"/>
        <v>359.856961587265</v>
      </c>
    </row>
    <row r="3423" spans="1:12" x14ac:dyDescent="0.35">
      <c r="A3423" t="s">
        <v>171</v>
      </c>
      <c r="B3423">
        <v>72151000</v>
      </c>
      <c r="C3423" t="str">
        <f>VLOOKUP(B3423,[1]Sheet1!A$1:C$84,3,FALSE)</f>
        <v>Non-alloy and other alloy cold finished bars</v>
      </c>
      <c r="D3423" t="s">
        <v>84</v>
      </c>
      <c r="E3423" t="s">
        <v>83</v>
      </c>
      <c r="F3423" t="s">
        <v>68</v>
      </c>
      <c r="G3423" t="s">
        <v>67</v>
      </c>
      <c r="H3423" t="s">
        <v>203</v>
      </c>
      <c r="I3423">
        <v>3628</v>
      </c>
      <c r="J3423">
        <v>4991</v>
      </c>
      <c r="K3423">
        <f t="shared" si="106"/>
        <v>4.9909999999999997</v>
      </c>
      <c r="L3423">
        <f t="shared" si="107"/>
        <v>726.90843518333008</v>
      </c>
    </row>
    <row r="3424" spans="1:12" x14ac:dyDescent="0.35">
      <c r="A3424" t="s">
        <v>171</v>
      </c>
      <c r="B3424">
        <v>72151000</v>
      </c>
      <c r="C3424" t="str">
        <f>VLOOKUP(B3424,[1]Sheet1!A$1:C$84,3,FALSE)</f>
        <v>Non-alloy and other alloy cold finished bars</v>
      </c>
      <c r="D3424" t="s">
        <v>80</v>
      </c>
      <c r="E3424" t="s">
        <v>79</v>
      </c>
      <c r="F3424" t="s">
        <v>68</v>
      </c>
      <c r="G3424" t="s">
        <v>85</v>
      </c>
      <c r="H3424" t="s">
        <v>203</v>
      </c>
      <c r="I3424">
        <v>31404</v>
      </c>
      <c r="J3424">
        <v>46158</v>
      </c>
      <c r="K3424">
        <f t="shared" si="106"/>
        <v>46.158000000000001</v>
      </c>
      <c r="L3424">
        <f t="shared" si="107"/>
        <v>680.35876771090602</v>
      </c>
    </row>
    <row r="3425" spans="1:12" x14ac:dyDescent="0.35">
      <c r="A3425" t="s">
        <v>171</v>
      </c>
      <c r="B3425">
        <v>72151000</v>
      </c>
      <c r="C3425" t="str">
        <f>VLOOKUP(B3425,[1]Sheet1!A$1:C$84,3,FALSE)</f>
        <v>Non-alloy and other alloy cold finished bars</v>
      </c>
      <c r="D3425" t="s">
        <v>80</v>
      </c>
      <c r="E3425" t="s">
        <v>79</v>
      </c>
      <c r="F3425" t="s">
        <v>68</v>
      </c>
      <c r="G3425" t="s">
        <v>67</v>
      </c>
      <c r="H3425" t="s">
        <v>203</v>
      </c>
      <c r="I3425">
        <v>259991</v>
      </c>
      <c r="J3425">
        <v>355591</v>
      </c>
      <c r="K3425">
        <f t="shared" si="106"/>
        <v>355.59100000000001</v>
      </c>
      <c r="L3425">
        <f t="shared" si="107"/>
        <v>731.1518008048572</v>
      </c>
    </row>
    <row r="3426" spans="1:12" x14ac:dyDescent="0.35">
      <c r="A3426" t="s">
        <v>171</v>
      </c>
      <c r="B3426">
        <v>72151000</v>
      </c>
      <c r="C3426" t="str">
        <f>VLOOKUP(B3426,[1]Sheet1!A$1:C$84,3,FALSE)</f>
        <v>Non-alloy and other alloy cold finished bars</v>
      </c>
      <c r="D3426" t="s">
        <v>78</v>
      </c>
      <c r="E3426" t="s">
        <v>77</v>
      </c>
      <c r="F3426" t="s">
        <v>68</v>
      </c>
      <c r="G3426" t="s">
        <v>85</v>
      </c>
      <c r="H3426" t="s">
        <v>203</v>
      </c>
      <c r="I3426">
        <v>8997</v>
      </c>
      <c r="J3426">
        <v>13225</v>
      </c>
      <c r="K3426">
        <f t="shared" si="106"/>
        <v>13.225</v>
      </c>
      <c r="L3426">
        <f t="shared" si="107"/>
        <v>680.30245746691878</v>
      </c>
    </row>
    <row r="3427" spans="1:12" x14ac:dyDescent="0.35">
      <c r="A3427" t="s">
        <v>171</v>
      </c>
      <c r="B3427">
        <v>72151000</v>
      </c>
      <c r="C3427" t="str">
        <f>VLOOKUP(B3427,[1]Sheet1!A$1:C$84,3,FALSE)</f>
        <v>Non-alloy and other alloy cold finished bars</v>
      </c>
      <c r="D3427" t="s">
        <v>78</v>
      </c>
      <c r="E3427" t="s">
        <v>77</v>
      </c>
      <c r="F3427" t="s">
        <v>68</v>
      </c>
      <c r="G3427" t="s">
        <v>67</v>
      </c>
      <c r="H3427" t="s">
        <v>203</v>
      </c>
      <c r="I3427">
        <v>9331</v>
      </c>
      <c r="J3427">
        <v>21411</v>
      </c>
      <c r="K3427">
        <f t="shared" si="106"/>
        <v>21.411000000000001</v>
      </c>
      <c r="L3427">
        <f t="shared" si="107"/>
        <v>435.80402596796034</v>
      </c>
    </row>
    <row r="3428" spans="1:12" x14ac:dyDescent="0.35">
      <c r="A3428" t="s">
        <v>171</v>
      </c>
      <c r="B3428">
        <v>72151000</v>
      </c>
      <c r="C3428" t="str">
        <f>VLOOKUP(B3428,[1]Sheet1!A$1:C$84,3,FALSE)</f>
        <v>Non-alloy and other alloy cold finished bars</v>
      </c>
      <c r="D3428" t="s">
        <v>74</v>
      </c>
      <c r="E3428" t="s">
        <v>73</v>
      </c>
      <c r="F3428" t="s">
        <v>68</v>
      </c>
      <c r="G3428" t="s">
        <v>84</v>
      </c>
      <c r="H3428" t="s">
        <v>203</v>
      </c>
      <c r="I3428">
        <v>19498</v>
      </c>
      <c r="J3428">
        <v>7500</v>
      </c>
      <c r="K3428">
        <f t="shared" si="106"/>
        <v>7.5</v>
      </c>
      <c r="L3428">
        <f t="shared" si="107"/>
        <v>2599.7333333333331</v>
      </c>
    </row>
    <row r="3429" spans="1:12" x14ac:dyDescent="0.35">
      <c r="A3429" t="s">
        <v>171</v>
      </c>
      <c r="B3429">
        <v>72151000</v>
      </c>
      <c r="C3429" t="str">
        <f>VLOOKUP(B3429,[1]Sheet1!A$1:C$84,3,FALSE)</f>
        <v>Non-alloy and other alloy cold finished bars</v>
      </c>
      <c r="D3429" t="s">
        <v>110</v>
      </c>
      <c r="E3429" t="s">
        <v>109</v>
      </c>
      <c r="F3429" t="s">
        <v>68</v>
      </c>
      <c r="G3429" t="s">
        <v>85</v>
      </c>
      <c r="H3429" t="s">
        <v>203</v>
      </c>
      <c r="I3429">
        <v>43846</v>
      </c>
      <c r="J3429">
        <v>64445</v>
      </c>
      <c r="K3429">
        <f t="shared" si="106"/>
        <v>64.444999999999993</v>
      </c>
      <c r="L3429">
        <f t="shared" si="107"/>
        <v>680.36310031810081</v>
      </c>
    </row>
    <row r="3430" spans="1:12" x14ac:dyDescent="0.35">
      <c r="A3430" t="s">
        <v>171</v>
      </c>
      <c r="B3430">
        <v>72151000</v>
      </c>
      <c r="C3430" t="str">
        <f>VLOOKUP(B3430,[1]Sheet1!A$1:C$84,3,FALSE)</f>
        <v>Non-alloy and other alloy cold finished bars</v>
      </c>
      <c r="D3430" t="s">
        <v>110</v>
      </c>
      <c r="E3430" t="s">
        <v>109</v>
      </c>
      <c r="F3430" t="s">
        <v>68</v>
      </c>
      <c r="G3430" t="s">
        <v>67</v>
      </c>
      <c r="H3430" t="s">
        <v>203</v>
      </c>
      <c r="I3430">
        <v>40747</v>
      </c>
      <c r="J3430">
        <v>43221</v>
      </c>
      <c r="K3430">
        <f t="shared" si="106"/>
        <v>43.220999999999997</v>
      </c>
      <c r="L3430">
        <f t="shared" si="107"/>
        <v>942.75930681844477</v>
      </c>
    </row>
    <row r="3431" spans="1:12" x14ac:dyDescent="0.35">
      <c r="A3431" t="s">
        <v>171</v>
      </c>
      <c r="B3431">
        <v>72151000</v>
      </c>
      <c r="C3431" t="str">
        <f>VLOOKUP(B3431,[1]Sheet1!A$1:C$84,3,FALSE)</f>
        <v>Non-alloy and other alloy cold finished bars</v>
      </c>
      <c r="D3431" t="s">
        <v>145</v>
      </c>
      <c r="E3431" t="s">
        <v>144</v>
      </c>
      <c r="F3431" t="s">
        <v>68</v>
      </c>
      <c r="G3431" t="s">
        <v>67</v>
      </c>
      <c r="H3431" t="s">
        <v>203</v>
      </c>
      <c r="I3431">
        <v>109915</v>
      </c>
      <c r="J3431">
        <v>4848</v>
      </c>
      <c r="K3431">
        <f t="shared" si="106"/>
        <v>4.8479999999999999</v>
      </c>
      <c r="L3431">
        <f t="shared" si="107"/>
        <v>22672.235973597359</v>
      </c>
    </row>
    <row r="3432" spans="1:12" x14ac:dyDescent="0.35">
      <c r="A3432" t="s">
        <v>170</v>
      </c>
      <c r="B3432">
        <v>72155011</v>
      </c>
      <c r="C3432" t="str">
        <f>VLOOKUP(B3432,[1]Sheet1!A$1:C$84,3,FALSE)</f>
        <v>Non-alloy and other alloy cold finished bars</v>
      </c>
      <c r="D3432" t="s">
        <v>92</v>
      </c>
      <c r="E3432" t="s">
        <v>91</v>
      </c>
      <c r="F3432" t="s">
        <v>68</v>
      </c>
      <c r="G3432" t="s">
        <v>85</v>
      </c>
      <c r="H3432" t="s">
        <v>203</v>
      </c>
      <c r="I3432">
        <v>1046</v>
      </c>
      <c r="J3432">
        <v>1801</v>
      </c>
      <c r="K3432">
        <f t="shared" si="106"/>
        <v>1.8009999999999999</v>
      </c>
      <c r="L3432">
        <f t="shared" si="107"/>
        <v>580.78845086063302</v>
      </c>
    </row>
    <row r="3433" spans="1:12" x14ac:dyDescent="0.35">
      <c r="A3433" t="s">
        <v>170</v>
      </c>
      <c r="B3433">
        <v>72155011</v>
      </c>
      <c r="C3433" t="str">
        <f>VLOOKUP(B3433,[1]Sheet1!A$1:C$84,3,FALSE)</f>
        <v>Non-alloy and other alloy cold finished bars</v>
      </c>
      <c r="D3433" t="s">
        <v>92</v>
      </c>
      <c r="E3433" t="s">
        <v>91</v>
      </c>
      <c r="F3433" t="s">
        <v>68</v>
      </c>
      <c r="G3433" t="s">
        <v>67</v>
      </c>
      <c r="H3433" t="s">
        <v>203</v>
      </c>
      <c r="I3433">
        <v>812</v>
      </c>
      <c r="J3433">
        <v>52</v>
      </c>
      <c r="K3433">
        <f t="shared" si="106"/>
        <v>5.1999999999999998E-2</v>
      </c>
      <c r="L3433">
        <f t="shared" si="107"/>
        <v>15615.384615384615</v>
      </c>
    </row>
    <row r="3434" spans="1:12" x14ac:dyDescent="0.35">
      <c r="A3434" t="s">
        <v>170</v>
      </c>
      <c r="B3434">
        <v>72155011</v>
      </c>
      <c r="C3434" t="str">
        <f>VLOOKUP(B3434,[1]Sheet1!A$1:C$84,3,FALSE)</f>
        <v>Non-alloy and other alloy cold finished bars</v>
      </c>
      <c r="D3434" t="s">
        <v>89</v>
      </c>
      <c r="E3434" t="s">
        <v>88</v>
      </c>
      <c r="F3434" t="s">
        <v>68</v>
      </c>
      <c r="G3434" t="s">
        <v>85</v>
      </c>
      <c r="H3434" t="s">
        <v>203</v>
      </c>
      <c r="I3434">
        <v>1418470</v>
      </c>
      <c r="J3434">
        <v>2440738</v>
      </c>
      <c r="K3434">
        <f t="shared" si="106"/>
        <v>2440.7379999999998</v>
      </c>
      <c r="L3434">
        <f t="shared" si="107"/>
        <v>581.16438552601721</v>
      </c>
    </row>
    <row r="3435" spans="1:12" x14ac:dyDescent="0.35">
      <c r="A3435" t="s">
        <v>170</v>
      </c>
      <c r="B3435">
        <v>72155011</v>
      </c>
      <c r="C3435" t="str">
        <f>VLOOKUP(B3435,[1]Sheet1!A$1:C$84,3,FALSE)</f>
        <v>Non-alloy and other alloy cold finished bars</v>
      </c>
      <c r="D3435" t="s">
        <v>89</v>
      </c>
      <c r="E3435" t="s">
        <v>88</v>
      </c>
      <c r="F3435" t="s">
        <v>68</v>
      </c>
      <c r="G3435" t="s">
        <v>67</v>
      </c>
      <c r="H3435" t="s">
        <v>203</v>
      </c>
      <c r="I3435">
        <v>1589724</v>
      </c>
      <c r="J3435">
        <v>2701777</v>
      </c>
      <c r="K3435">
        <f t="shared" si="106"/>
        <v>2701.777</v>
      </c>
      <c r="L3435">
        <f t="shared" si="107"/>
        <v>588.39941268283803</v>
      </c>
    </row>
    <row r="3436" spans="1:12" x14ac:dyDescent="0.35">
      <c r="A3436" t="s">
        <v>170</v>
      </c>
      <c r="B3436">
        <v>72155011</v>
      </c>
      <c r="C3436" t="str">
        <f>VLOOKUP(B3436,[1]Sheet1!A$1:C$84,3,FALSE)</f>
        <v>Non-alloy and other alloy cold finished bars</v>
      </c>
      <c r="D3436" t="s">
        <v>87</v>
      </c>
      <c r="E3436" t="s">
        <v>86</v>
      </c>
      <c r="F3436" t="s">
        <v>68</v>
      </c>
      <c r="G3436" t="s">
        <v>85</v>
      </c>
      <c r="H3436" t="s">
        <v>203</v>
      </c>
      <c r="I3436">
        <v>51738</v>
      </c>
      <c r="J3436">
        <v>89025</v>
      </c>
      <c r="K3436">
        <f t="shared" si="106"/>
        <v>89.025000000000006</v>
      </c>
      <c r="L3436">
        <f t="shared" si="107"/>
        <v>581.16259477674805</v>
      </c>
    </row>
    <row r="3437" spans="1:12" x14ac:dyDescent="0.35">
      <c r="A3437" t="s">
        <v>170</v>
      </c>
      <c r="B3437">
        <v>72155011</v>
      </c>
      <c r="C3437" t="str">
        <f>VLOOKUP(B3437,[1]Sheet1!A$1:C$84,3,FALSE)</f>
        <v>Non-alloy and other alloy cold finished bars</v>
      </c>
      <c r="D3437" t="s">
        <v>87</v>
      </c>
      <c r="E3437" t="s">
        <v>86</v>
      </c>
      <c r="F3437" t="s">
        <v>68</v>
      </c>
      <c r="G3437" t="s">
        <v>67</v>
      </c>
      <c r="H3437" t="s">
        <v>203</v>
      </c>
      <c r="I3437">
        <v>89805</v>
      </c>
      <c r="J3437">
        <v>208390</v>
      </c>
      <c r="K3437">
        <f t="shared" si="106"/>
        <v>208.39</v>
      </c>
      <c r="L3437">
        <f t="shared" si="107"/>
        <v>430.9467824751668</v>
      </c>
    </row>
    <row r="3438" spans="1:12" x14ac:dyDescent="0.35">
      <c r="A3438" t="s">
        <v>170</v>
      </c>
      <c r="B3438">
        <v>72155011</v>
      </c>
      <c r="C3438" t="str">
        <f>VLOOKUP(B3438,[1]Sheet1!A$1:C$84,3,FALSE)</f>
        <v>Non-alloy and other alloy cold finished bars</v>
      </c>
      <c r="D3438" t="s">
        <v>80</v>
      </c>
      <c r="E3438" t="s">
        <v>79</v>
      </c>
      <c r="F3438" t="s">
        <v>68</v>
      </c>
      <c r="G3438" t="s">
        <v>85</v>
      </c>
      <c r="H3438" t="s">
        <v>203</v>
      </c>
      <c r="I3438">
        <v>137597</v>
      </c>
      <c r="J3438">
        <v>236761</v>
      </c>
      <c r="K3438">
        <f t="shared" si="106"/>
        <v>236.761</v>
      </c>
      <c r="L3438">
        <f t="shared" si="107"/>
        <v>581.16412753789689</v>
      </c>
    </row>
    <row r="3439" spans="1:12" x14ac:dyDescent="0.35">
      <c r="A3439" t="s">
        <v>170</v>
      </c>
      <c r="B3439">
        <v>72155011</v>
      </c>
      <c r="C3439" t="str">
        <f>VLOOKUP(B3439,[1]Sheet1!A$1:C$84,3,FALSE)</f>
        <v>Non-alloy and other alloy cold finished bars</v>
      </c>
      <c r="D3439" t="s">
        <v>80</v>
      </c>
      <c r="E3439" t="s">
        <v>79</v>
      </c>
      <c r="F3439" t="s">
        <v>68</v>
      </c>
      <c r="G3439" t="s">
        <v>67</v>
      </c>
      <c r="H3439" t="s">
        <v>203</v>
      </c>
      <c r="I3439">
        <v>836729</v>
      </c>
      <c r="J3439">
        <v>1471598</v>
      </c>
      <c r="K3439">
        <f t="shared" si="106"/>
        <v>1471.598</v>
      </c>
      <c r="L3439">
        <f t="shared" si="107"/>
        <v>568.58530658508641</v>
      </c>
    </row>
    <row r="3440" spans="1:12" x14ac:dyDescent="0.35">
      <c r="A3440" t="s">
        <v>169</v>
      </c>
      <c r="B3440">
        <v>72155019</v>
      </c>
      <c r="C3440" t="str">
        <f>VLOOKUP(B3440,[1]Sheet1!A$1:C$84,3,FALSE)</f>
        <v>Non-alloy and other alloy cold finished bars</v>
      </c>
      <c r="D3440" t="s">
        <v>67</v>
      </c>
      <c r="E3440" t="s">
        <v>94</v>
      </c>
      <c r="F3440" t="s">
        <v>68</v>
      </c>
      <c r="G3440" t="s">
        <v>85</v>
      </c>
      <c r="H3440" t="s">
        <v>203</v>
      </c>
      <c r="I3440">
        <v>1132</v>
      </c>
      <c r="J3440">
        <v>1847</v>
      </c>
      <c r="K3440">
        <f t="shared" si="106"/>
        <v>1.847</v>
      </c>
      <c r="L3440">
        <f t="shared" si="107"/>
        <v>612.88576069301575</v>
      </c>
    </row>
    <row r="3441" spans="1:12" x14ac:dyDescent="0.35">
      <c r="A3441" t="s">
        <v>169</v>
      </c>
      <c r="B3441">
        <v>72155019</v>
      </c>
      <c r="C3441" t="str">
        <f>VLOOKUP(B3441,[1]Sheet1!A$1:C$84,3,FALSE)</f>
        <v>Non-alloy and other alloy cold finished bars</v>
      </c>
      <c r="D3441" t="s">
        <v>67</v>
      </c>
      <c r="E3441" t="s">
        <v>94</v>
      </c>
      <c r="F3441" t="s">
        <v>68</v>
      </c>
      <c r="G3441" t="s">
        <v>67</v>
      </c>
      <c r="H3441" t="s">
        <v>203</v>
      </c>
      <c r="I3441">
        <v>7269</v>
      </c>
      <c r="J3441">
        <v>15812</v>
      </c>
      <c r="K3441">
        <f t="shared" si="106"/>
        <v>15.811999999999999</v>
      </c>
      <c r="L3441">
        <f t="shared" si="107"/>
        <v>459.71414115861376</v>
      </c>
    </row>
    <row r="3442" spans="1:12" x14ac:dyDescent="0.35">
      <c r="A3442" t="s">
        <v>169</v>
      </c>
      <c r="B3442">
        <v>72155019</v>
      </c>
      <c r="C3442" t="str">
        <f>VLOOKUP(B3442,[1]Sheet1!A$1:C$84,3,FALSE)</f>
        <v>Non-alloy and other alloy cold finished bars</v>
      </c>
      <c r="D3442" t="s">
        <v>92</v>
      </c>
      <c r="E3442" t="s">
        <v>91</v>
      </c>
      <c r="F3442" t="s">
        <v>68</v>
      </c>
      <c r="G3442" t="s">
        <v>85</v>
      </c>
      <c r="H3442" t="s">
        <v>203</v>
      </c>
      <c r="I3442">
        <v>524760</v>
      </c>
      <c r="J3442">
        <v>856155</v>
      </c>
      <c r="K3442">
        <f t="shared" si="106"/>
        <v>856.15499999999997</v>
      </c>
      <c r="L3442">
        <f t="shared" si="107"/>
        <v>612.92639767331855</v>
      </c>
    </row>
    <row r="3443" spans="1:12" x14ac:dyDescent="0.35">
      <c r="A3443" t="s">
        <v>169</v>
      </c>
      <c r="B3443">
        <v>72155019</v>
      </c>
      <c r="C3443" t="str">
        <f>VLOOKUP(B3443,[1]Sheet1!A$1:C$84,3,FALSE)</f>
        <v>Non-alloy and other alloy cold finished bars</v>
      </c>
      <c r="D3443" t="s">
        <v>92</v>
      </c>
      <c r="E3443" t="s">
        <v>91</v>
      </c>
      <c r="F3443" t="s">
        <v>68</v>
      </c>
      <c r="G3443" t="s">
        <v>67</v>
      </c>
      <c r="H3443" t="s">
        <v>203</v>
      </c>
      <c r="I3443">
        <v>313557</v>
      </c>
      <c r="J3443">
        <v>225849</v>
      </c>
      <c r="K3443">
        <f t="shared" si="106"/>
        <v>225.84899999999999</v>
      </c>
      <c r="L3443">
        <f t="shared" si="107"/>
        <v>1388.3479670045031</v>
      </c>
    </row>
    <row r="3444" spans="1:12" x14ac:dyDescent="0.35">
      <c r="A3444" t="s">
        <v>169</v>
      </c>
      <c r="B3444">
        <v>72155019</v>
      </c>
      <c r="C3444" t="str">
        <f>VLOOKUP(B3444,[1]Sheet1!A$1:C$84,3,FALSE)</f>
        <v>Non-alloy and other alloy cold finished bars</v>
      </c>
      <c r="D3444" t="s">
        <v>89</v>
      </c>
      <c r="E3444" t="s">
        <v>88</v>
      </c>
      <c r="F3444" t="s">
        <v>68</v>
      </c>
      <c r="G3444" t="s">
        <v>85</v>
      </c>
      <c r="H3444" t="s">
        <v>203</v>
      </c>
      <c r="I3444">
        <v>1034403</v>
      </c>
      <c r="J3444">
        <v>1687647</v>
      </c>
      <c r="K3444">
        <f t="shared" si="106"/>
        <v>1687.6469999999999</v>
      </c>
      <c r="L3444">
        <f t="shared" si="107"/>
        <v>612.92616287647832</v>
      </c>
    </row>
    <row r="3445" spans="1:12" x14ac:dyDescent="0.35">
      <c r="A3445" t="s">
        <v>169</v>
      </c>
      <c r="B3445">
        <v>72155019</v>
      </c>
      <c r="C3445" t="str">
        <f>VLOOKUP(B3445,[1]Sheet1!A$1:C$84,3,FALSE)</f>
        <v>Non-alloy and other alloy cold finished bars</v>
      </c>
      <c r="D3445" t="s">
        <v>89</v>
      </c>
      <c r="E3445" t="s">
        <v>88</v>
      </c>
      <c r="F3445" t="s">
        <v>68</v>
      </c>
      <c r="G3445" t="s">
        <v>67</v>
      </c>
      <c r="H3445" t="s">
        <v>203</v>
      </c>
      <c r="I3445">
        <v>1188742</v>
      </c>
      <c r="J3445">
        <v>1945675</v>
      </c>
      <c r="K3445">
        <f t="shared" si="106"/>
        <v>1945.675</v>
      </c>
      <c r="L3445">
        <f t="shared" si="107"/>
        <v>610.96637413751012</v>
      </c>
    </row>
    <row r="3446" spans="1:12" x14ac:dyDescent="0.35">
      <c r="A3446" t="s">
        <v>169</v>
      </c>
      <c r="B3446">
        <v>72155019</v>
      </c>
      <c r="C3446" t="str">
        <f>VLOOKUP(B3446,[1]Sheet1!A$1:C$84,3,FALSE)</f>
        <v>Non-alloy and other alloy cold finished bars</v>
      </c>
      <c r="D3446" t="s">
        <v>87</v>
      </c>
      <c r="E3446" t="s">
        <v>86</v>
      </c>
      <c r="F3446" t="s">
        <v>68</v>
      </c>
      <c r="G3446" t="s">
        <v>85</v>
      </c>
      <c r="H3446" t="s">
        <v>203</v>
      </c>
      <c r="I3446">
        <v>20</v>
      </c>
      <c r="J3446">
        <v>33</v>
      </c>
      <c r="K3446">
        <f t="shared" si="106"/>
        <v>3.3000000000000002E-2</v>
      </c>
      <c r="L3446">
        <f t="shared" si="107"/>
        <v>606.06060606060601</v>
      </c>
    </row>
    <row r="3447" spans="1:12" x14ac:dyDescent="0.35">
      <c r="A3447" t="s">
        <v>169</v>
      </c>
      <c r="B3447">
        <v>72155019</v>
      </c>
      <c r="C3447" t="str">
        <f>VLOOKUP(B3447,[1]Sheet1!A$1:C$84,3,FALSE)</f>
        <v>Non-alloy and other alloy cold finished bars</v>
      </c>
      <c r="D3447" t="s">
        <v>87</v>
      </c>
      <c r="E3447" t="s">
        <v>86</v>
      </c>
      <c r="F3447" t="s">
        <v>68</v>
      </c>
      <c r="G3447" t="s">
        <v>67</v>
      </c>
      <c r="H3447" t="s">
        <v>203</v>
      </c>
      <c r="I3447">
        <v>382</v>
      </c>
      <c r="J3447">
        <v>785</v>
      </c>
      <c r="K3447">
        <f t="shared" si="106"/>
        <v>0.78500000000000003</v>
      </c>
      <c r="L3447">
        <f t="shared" si="107"/>
        <v>486.62420382165601</v>
      </c>
    </row>
    <row r="3448" spans="1:12" x14ac:dyDescent="0.35">
      <c r="A3448" t="s">
        <v>169</v>
      </c>
      <c r="B3448">
        <v>72155019</v>
      </c>
      <c r="C3448" t="str">
        <f>VLOOKUP(B3448,[1]Sheet1!A$1:C$84,3,FALSE)</f>
        <v>Non-alloy and other alloy cold finished bars</v>
      </c>
      <c r="D3448" t="s">
        <v>87</v>
      </c>
      <c r="E3448" t="s">
        <v>86</v>
      </c>
      <c r="F3448" t="s">
        <v>68</v>
      </c>
      <c r="G3448" t="s">
        <v>90</v>
      </c>
      <c r="H3448" t="s">
        <v>203</v>
      </c>
      <c r="I3448">
        <v>74</v>
      </c>
      <c r="J3448">
        <v>297</v>
      </c>
      <c r="K3448">
        <f t="shared" si="106"/>
        <v>0.29699999999999999</v>
      </c>
      <c r="L3448">
        <f t="shared" si="107"/>
        <v>249.15824915824916</v>
      </c>
    </row>
    <row r="3449" spans="1:12" x14ac:dyDescent="0.35">
      <c r="A3449" t="s">
        <v>169</v>
      </c>
      <c r="B3449">
        <v>72155019</v>
      </c>
      <c r="C3449" t="str">
        <f>VLOOKUP(B3449,[1]Sheet1!A$1:C$84,3,FALSE)</f>
        <v>Non-alloy and other alloy cold finished bars</v>
      </c>
      <c r="D3449" t="s">
        <v>80</v>
      </c>
      <c r="E3449" t="s">
        <v>79</v>
      </c>
      <c r="F3449" t="s">
        <v>68</v>
      </c>
      <c r="G3449" t="s">
        <v>85</v>
      </c>
      <c r="H3449" t="s">
        <v>203</v>
      </c>
      <c r="I3449">
        <v>93880</v>
      </c>
      <c r="J3449">
        <v>153164</v>
      </c>
      <c r="K3449">
        <f t="shared" si="106"/>
        <v>153.16399999999999</v>
      </c>
      <c r="L3449">
        <f t="shared" si="107"/>
        <v>612.93776605468656</v>
      </c>
    </row>
    <row r="3450" spans="1:12" x14ac:dyDescent="0.35">
      <c r="A3450" t="s">
        <v>169</v>
      </c>
      <c r="B3450">
        <v>72155019</v>
      </c>
      <c r="C3450" t="str">
        <f>VLOOKUP(B3450,[1]Sheet1!A$1:C$84,3,FALSE)</f>
        <v>Non-alloy and other alloy cold finished bars</v>
      </c>
      <c r="D3450" t="s">
        <v>80</v>
      </c>
      <c r="E3450" t="s">
        <v>79</v>
      </c>
      <c r="F3450" t="s">
        <v>68</v>
      </c>
      <c r="G3450" t="s">
        <v>67</v>
      </c>
      <c r="H3450" t="s">
        <v>203</v>
      </c>
      <c r="I3450">
        <v>566634</v>
      </c>
      <c r="J3450">
        <v>1060661</v>
      </c>
      <c r="K3450">
        <f t="shared" si="106"/>
        <v>1060.6610000000001</v>
      </c>
      <c r="L3450">
        <f t="shared" si="107"/>
        <v>534.22724131461416</v>
      </c>
    </row>
    <row r="3451" spans="1:12" x14ac:dyDescent="0.35">
      <c r="A3451" t="s">
        <v>169</v>
      </c>
      <c r="B3451">
        <v>72155019</v>
      </c>
      <c r="C3451" t="str">
        <f>VLOOKUP(B3451,[1]Sheet1!A$1:C$84,3,FALSE)</f>
        <v>Non-alloy and other alloy cold finished bars</v>
      </c>
      <c r="D3451" t="s">
        <v>78</v>
      </c>
      <c r="E3451" t="s">
        <v>77</v>
      </c>
      <c r="F3451" t="s">
        <v>68</v>
      </c>
      <c r="G3451" t="s">
        <v>85</v>
      </c>
      <c r="H3451" t="s">
        <v>203</v>
      </c>
      <c r="I3451">
        <v>52969</v>
      </c>
      <c r="J3451">
        <v>86419</v>
      </c>
      <c r="K3451">
        <f t="shared" si="106"/>
        <v>86.418999999999997</v>
      </c>
      <c r="L3451">
        <f t="shared" si="107"/>
        <v>612.93234126754533</v>
      </c>
    </row>
    <row r="3452" spans="1:12" x14ac:dyDescent="0.35">
      <c r="A3452" t="s">
        <v>169</v>
      </c>
      <c r="B3452">
        <v>72155019</v>
      </c>
      <c r="C3452" t="str">
        <f>VLOOKUP(B3452,[1]Sheet1!A$1:C$84,3,FALSE)</f>
        <v>Non-alloy and other alloy cold finished bars</v>
      </c>
      <c r="D3452" t="s">
        <v>78</v>
      </c>
      <c r="E3452" t="s">
        <v>77</v>
      </c>
      <c r="F3452" t="s">
        <v>68</v>
      </c>
      <c r="G3452" t="s">
        <v>67</v>
      </c>
      <c r="H3452" t="s">
        <v>203</v>
      </c>
      <c r="I3452">
        <v>110354</v>
      </c>
      <c r="J3452">
        <v>176364</v>
      </c>
      <c r="K3452">
        <f t="shared" si="106"/>
        <v>176.364</v>
      </c>
      <c r="L3452">
        <f t="shared" si="107"/>
        <v>625.71726656233693</v>
      </c>
    </row>
    <row r="3453" spans="1:12" x14ac:dyDescent="0.35">
      <c r="A3453" t="s">
        <v>169</v>
      </c>
      <c r="B3453">
        <v>72155019</v>
      </c>
      <c r="C3453" t="str">
        <f>VLOOKUP(B3453,[1]Sheet1!A$1:C$84,3,FALSE)</f>
        <v>Non-alloy and other alloy cold finished bars</v>
      </c>
      <c r="D3453" t="s">
        <v>76</v>
      </c>
      <c r="E3453" t="s">
        <v>75</v>
      </c>
      <c r="F3453" t="s">
        <v>68</v>
      </c>
      <c r="G3453" t="s">
        <v>85</v>
      </c>
      <c r="H3453" t="s">
        <v>203</v>
      </c>
      <c r="I3453">
        <v>48747</v>
      </c>
      <c r="J3453">
        <v>79532</v>
      </c>
      <c r="K3453">
        <f t="shared" si="106"/>
        <v>79.531999999999996</v>
      </c>
      <c r="L3453">
        <f t="shared" si="107"/>
        <v>612.92310013579447</v>
      </c>
    </row>
    <row r="3454" spans="1:12" x14ac:dyDescent="0.35">
      <c r="A3454" t="s">
        <v>169</v>
      </c>
      <c r="B3454">
        <v>72155019</v>
      </c>
      <c r="C3454" t="str">
        <f>VLOOKUP(B3454,[1]Sheet1!A$1:C$84,3,FALSE)</f>
        <v>Non-alloy and other alloy cold finished bars</v>
      </c>
      <c r="D3454" t="s">
        <v>76</v>
      </c>
      <c r="E3454" t="s">
        <v>75</v>
      </c>
      <c r="F3454" t="s">
        <v>68</v>
      </c>
      <c r="G3454" t="s">
        <v>67</v>
      </c>
      <c r="H3454" t="s">
        <v>203</v>
      </c>
      <c r="I3454">
        <v>107112</v>
      </c>
      <c r="J3454">
        <v>98778</v>
      </c>
      <c r="K3454">
        <f t="shared" si="106"/>
        <v>98.778000000000006</v>
      </c>
      <c r="L3454">
        <f t="shared" si="107"/>
        <v>1084.3710137884952</v>
      </c>
    </row>
    <row r="3455" spans="1:12" x14ac:dyDescent="0.35">
      <c r="A3455" t="s">
        <v>169</v>
      </c>
      <c r="B3455">
        <v>72155019</v>
      </c>
      <c r="C3455" t="str">
        <f>VLOOKUP(B3455,[1]Sheet1!A$1:C$84,3,FALSE)</f>
        <v>Non-alloy and other alloy cold finished bars</v>
      </c>
      <c r="D3455" t="s">
        <v>116</v>
      </c>
      <c r="E3455" t="s">
        <v>115</v>
      </c>
      <c r="F3455" t="s">
        <v>68</v>
      </c>
      <c r="G3455" t="s">
        <v>67</v>
      </c>
      <c r="H3455" t="s">
        <v>203</v>
      </c>
      <c r="I3455">
        <v>2591</v>
      </c>
      <c r="J3455">
        <v>6678</v>
      </c>
      <c r="K3455">
        <f t="shared" si="106"/>
        <v>6.6779999999999999</v>
      </c>
      <c r="L3455">
        <f t="shared" si="107"/>
        <v>387.99041629230311</v>
      </c>
    </row>
    <row r="3456" spans="1:12" x14ac:dyDescent="0.35">
      <c r="A3456" t="s">
        <v>169</v>
      </c>
      <c r="B3456">
        <v>72155019</v>
      </c>
      <c r="C3456" t="str">
        <f>VLOOKUP(B3456,[1]Sheet1!A$1:C$84,3,FALSE)</f>
        <v>Non-alloy and other alloy cold finished bars</v>
      </c>
      <c r="D3456" t="s">
        <v>110</v>
      </c>
      <c r="E3456" t="s">
        <v>109</v>
      </c>
      <c r="F3456" t="s">
        <v>68</v>
      </c>
      <c r="G3456" t="s">
        <v>85</v>
      </c>
      <c r="H3456" t="s">
        <v>203</v>
      </c>
      <c r="I3456">
        <v>351663</v>
      </c>
      <c r="J3456">
        <v>573745</v>
      </c>
      <c r="K3456">
        <f t="shared" si="106"/>
        <v>573.745</v>
      </c>
      <c r="L3456">
        <f t="shared" si="107"/>
        <v>612.92560283749754</v>
      </c>
    </row>
    <row r="3457" spans="1:12" x14ac:dyDescent="0.35">
      <c r="A3457" t="s">
        <v>169</v>
      </c>
      <c r="B3457">
        <v>72155019</v>
      </c>
      <c r="C3457" t="str">
        <f>VLOOKUP(B3457,[1]Sheet1!A$1:C$84,3,FALSE)</f>
        <v>Non-alloy and other alloy cold finished bars</v>
      </c>
      <c r="D3457" t="s">
        <v>110</v>
      </c>
      <c r="E3457" t="s">
        <v>109</v>
      </c>
      <c r="F3457" t="s">
        <v>68</v>
      </c>
      <c r="G3457" t="s">
        <v>67</v>
      </c>
      <c r="H3457" t="s">
        <v>203</v>
      </c>
      <c r="I3457">
        <v>230946</v>
      </c>
      <c r="J3457">
        <v>363720</v>
      </c>
      <c r="K3457">
        <f t="shared" si="106"/>
        <v>363.72</v>
      </c>
      <c r="L3457">
        <f t="shared" si="107"/>
        <v>634.95546024414375</v>
      </c>
    </row>
    <row r="3458" spans="1:12" x14ac:dyDescent="0.35">
      <c r="A3458" t="s">
        <v>169</v>
      </c>
      <c r="B3458">
        <v>72155019</v>
      </c>
      <c r="C3458" t="str">
        <f>VLOOKUP(B3458,[1]Sheet1!A$1:C$84,3,FALSE)</f>
        <v>Non-alloy and other alloy cold finished bars</v>
      </c>
      <c r="D3458" t="s">
        <v>107</v>
      </c>
      <c r="E3458" t="s">
        <v>106</v>
      </c>
      <c r="F3458" t="s">
        <v>68</v>
      </c>
      <c r="G3458" t="s">
        <v>85</v>
      </c>
      <c r="H3458" t="s">
        <v>203</v>
      </c>
      <c r="I3458">
        <v>9266</v>
      </c>
      <c r="J3458">
        <v>15117</v>
      </c>
      <c r="K3458">
        <f t="shared" ref="K3458:K3521" si="108">J3458/1000</f>
        <v>15.117000000000001</v>
      </c>
      <c r="L3458">
        <f t="shared" ref="L3458:L3521" si="109">I3458/K3458</f>
        <v>612.95230535159089</v>
      </c>
    </row>
    <row r="3459" spans="1:12" x14ac:dyDescent="0.35">
      <c r="A3459" t="s">
        <v>169</v>
      </c>
      <c r="B3459">
        <v>72155019</v>
      </c>
      <c r="C3459" t="str">
        <f>VLOOKUP(B3459,[1]Sheet1!A$1:C$84,3,FALSE)</f>
        <v>Non-alloy and other alloy cold finished bars</v>
      </c>
      <c r="D3459" t="s">
        <v>107</v>
      </c>
      <c r="E3459" t="s">
        <v>106</v>
      </c>
      <c r="F3459" t="s">
        <v>68</v>
      </c>
      <c r="G3459" t="s">
        <v>67</v>
      </c>
      <c r="H3459" t="s">
        <v>203</v>
      </c>
      <c r="I3459">
        <v>278190</v>
      </c>
      <c r="J3459">
        <v>250280</v>
      </c>
      <c r="K3459">
        <f t="shared" si="108"/>
        <v>250.28</v>
      </c>
      <c r="L3459">
        <f t="shared" si="109"/>
        <v>1111.5151030845452</v>
      </c>
    </row>
    <row r="3460" spans="1:12" x14ac:dyDescent="0.35">
      <c r="A3460" t="s">
        <v>168</v>
      </c>
      <c r="B3460">
        <v>72155080</v>
      </c>
      <c r="C3460" t="str">
        <f>VLOOKUP(B3460,[1]Sheet1!A$1:C$84,3,FALSE)</f>
        <v>Non-alloy and other alloy cold finished bars</v>
      </c>
      <c r="D3460" t="s">
        <v>67</v>
      </c>
      <c r="E3460" t="s">
        <v>94</v>
      </c>
      <c r="F3460" t="s">
        <v>68</v>
      </c>
      <c r="G3460" t="s">
        <v>85</v>
      </c>
      <c r="H3460" t="s">
        <v>203</v>
      </c>
      <c r="I3460">
        <v>24069</v>
      </c>
      <c r="J3460">
        <v>33050</v>
      </c>
      <c r="K3460">
        <f t="shared" si="108"/>
        <v>33.049999999999997</v>
      </c>
      <c r="L3460">
        <f t="shared" si="109"/>
        <v>728.26021180030261</v>
      </c>
    </row>
    <row r="3461" spans="1:12" x14ac:dyDescent="0.35">
      <c r="A3461" t="s">
        <v>168</v>
      </c>
      <c r="B3461">
        <v>72155080</v>
      </c>
      <c r="C3461" t="str">
        <f>VLOOKUP(B3461,[1]Sheet1!A$1:C$84,3,FALSE)</f>
        <v>Non-alloy and other alloy cold finished bars</v>
      </c>
      <c r="D3461" t="s">
        <v>67</v>
      </c>
      <c r="E3461" t="s">
        <v>94</v>
      </c>
      <c r="F3461" t="s">
        <v>68</v>
      </c>
      <c r="G3461" t="s">
        <v>67</v>
      </c>
      <c r="H3461" t="s">
        <v>203</v>
      </c>
      <c r="I3461">
        <v>112274</v>
      </c>
      <c r="J3461">
        <v>233231</v>
      </c>
      <c r="K3461">
        <f t="shared" si="108"/>
        <v>233.23099999999999</v>
      </c>
      <c r="L3461">
        <f t="shared" si="109"/>
        <v>481.38540760019038</v>
      </c>
    </row>
    <row r="3462" spans="1:12" x14ac:dyDescent="0.35">
      <c r="A3462" t="s">
        <v>168</v>
      </c>
      <c r="B3462">
        <v>72155080</v>
      </c>
      <c r="C3462" t="str">
        <f>VLOOKUP(B3462,[1]Sheet1!A$1:C$84,3,FALSE)</f>
        <v>Non-alloy and other alloy cold finished bars</v>
      </c>
      <c r="D3462" t="s">
        <v>72</v>
      </c>
      <c r="E3462" t="s">
        <v>93</v>
      </c>
      <c r="F3462" t="s">
        <v>68</v>
      </c>
      <c r="G3462" t="s">
        <v>67</v>
      </c>
      <c r="H3462" t="s">
        <v>203</v>
      </c>
      <c r="I3462">
        <v>7711</v>
      </c>
      <c r="J3462">
        <v>239</v>
      </c>
      <c r="K3462">
        <f t="shared" si="108"/>
        <v>0.23899999999999999</v>
      </c>
      <c r="L3462">
        <f t="shared" si="109"/>
        <v>32263.598326359835</v>
      </c>
    </row>
    <row r="3463" spans="1:12" x14ac:dyDescent="0.35">
      <c r="A3463" t="s">
        <v>168</v>
      </c>
      <c r="B3463">
        <v>72155080</v>
      </c>
      <c r="C3463" t="str">
        <f>VLOOKUP(B3463,[1]Sheet1!A$1:C$84,3,FALSE)</f>
        <v>Non-alloy and other alloy cold finished bars</v>
      </c>
      <c r="D3463" t="s">
        <v>92</v>
      </c>
      <c r="E3463" t="s">
        <v>91</v>
      </c>
      <c r="F3463" t="s">
        <v>68</v>
      </c>
      <c r="G3463" t="s">
        <v>85</v>
      </c>
      <c r="H3463" t="s">
        <v>203</v>
      </c>
      <c r="I3463">
        <v>44442</v>
      </c>
      <c r="J3463">
        <v>61018</v>
      </c>
      <c r="K3463">
        <f t="shared" si="108"/>
        <v>61.018000000000001</v>
      </c>
      <c r="L3463">
        <f t="shared" si="109"/>
        <v>728.3424563243633</v>
      </c>
    </row>
    <row r="3464" spans="1:12" x14ac:dyDescent="0.35">
      <c r="A3464" t="s">
        <v>168</v>
      </c>
      <c r="B3464">
        <v>72155080</v>
      </c>
      <c r="C3464" t="str">
        <f>VLOOKUP(B3464,[1]Sheet1!A$1:C$84,3,FALSE)</f>
        <v>Non-alloy and other alloy cold finished bars</v>
      </c>
      <c r="D3464" t="s">
        <v>92</v>
      </c>
      <c r="E3464" t="s">
        <v>91</v>
      </c>
      <c r="F3464" t="s">
        <v>68</v>
      </c>
      <c r="G3464" t="s">
        <v>67</v>
      </c>
      <c r="H3464" t="s">
        <v>203</v>
      </c>
      <c r="I3464">
        <v>36057</v>
      </c>
      <c r="J3464">
        <v>40150</v>
      </c>
      <c r="K3464">
        <f t="shared" si="108"/>
        <v>40.15</v>
      </c>
      <c r="L3464">
        <f t="shared" si="109"/>
        <v>898.05728518057288</v>
      </c>
    </row>
    <row r="3465" spans="1:12" x14ac:dyDescent="0.35">
      <c r="A3465" t="s">
        <v>168</v>
      </c>
      <c r="B3465">
        <v>72155080</v>
      </c>
      <c r="C3465" t="str">
        <f>VLOOKUP(B3465,[1]Sheet1!A$1:C$84,3,FALSE)</f>
        <v>Non-alloy and other alloy cold finished bars</v>
      </c>
      <c r="D3465" t="s">
        <v>92</v>
      </c>
      <c r="E3465" t="s">
        <v>91</v>
      </c>
      <c r="F3465" t="s">
        <v>68</v>
      </c>
      <c r="G3465" t="s">
        <v>90</v>
      </c>
      <c r="H3465" t="s">
        <v>203</v>
      </c>
      <c r="I3465">
        <v>1315</v>
      </c>
      <c r="J3465">
        <v>4535</v>
      </c>
      <c r="K3465">
        <f t="shared" si="108"/>
        <v>4.5350000000000001</v>
      </c>
      <c r="L3465">
        <f t="shared" si="109"/>
        <v>289.96692392502757</v>
      </c>
    </row>
    <row r="3466" spans="1:12" x14ac:dyDescent="0.35">
      <c r="A3466" t="s">
        <v>168</v>
      </c>
      <c r="B3466">
        <v>72155080</v>
      </c>
      <c r="C3466" t="str">
        <f>VLOOKUP(B3466,[1]Sheet1!A$1:C$84,3,FALSE)</f>
        <v>Non-alloy and other alloy cold finished bars</v>
      </c>
      <c r="D3466" t="s">
        <v>89</v>
      </c>
      <c r="E3466" t="s">
        <v>88</v>
      </c>
      <c r="F3466" t="s">
        <v>68</v>
      </c>
      <c r="G3466" t="s">
        <v>85</v>
      </c>
      <c r="H3466" t="s">
        <v>203</v>
      </c>
      <c r="I3466">
        <v>585155</v>
      </c>
      <c r="J3466">
        <v>803427</v>
      </c>
      <c r="K3466">
        <f t="shared" si="108"/>
        <v>803.42700000000002</v>
      </c>
      <c r="L3466">
        <f t="shared" si="109"/>
        <v>728.3237929519421</v>
      </c>
    </row>
    <row r="3467" spans="1:12" x14ac:dyDescent="0.35">
      <c r="A3467" t="s">
        <v>168</v>
      </c>
      <c r="B3467">
        <v>72155080</v>
      </c>
      <c r="C3467" t="str">
        <f>VLOOKUP(B3467,[1]Sheet1!A$1:C$84,3,FALSE)</f>
        <v>Non-alloy and other alloy cold finished bars</v>
      </c>
      <c r="D3467" t="s">
        <v>89</v>
      </c>
      <c r="E3467" t="s">
        <v>88</v>
      </c>
      <c r="F3467" t="s">
        <v>68</v>
      </c>
      <c r="G3467" t="s">
        <v>67</v>
      </c>
      <c r="H3467" t="s">
        <v>203</v>
      </c>
      <c r="I3467">
        <v>658561</v>
      </c>
      <c r="J3467">
        <v>869927</v>
      </c>
      <c r="K3467">
        <f t="shared" si="108"/>
        <v>869.92700000000002</v>
      </c>
      <c r="L3467">
        <f t="shared" si="109"/>
        <v>757.03018759045301</v>
      </c>
    </row>
    <row r="3468" spans="1:12" x14ac:dyDescent="0.35">
      <c r="A3468" t="s">
        <v>168</v>
      </c>
      <c r="B3468">
        <v>72155080</v>
      </c>
      <c r="C3468" t="str">
        <f>VLOOKUP(B3468,[1]Sheet1!A$1:C$84,3,FALSE)</f>
        <v>Non-alloy and other alloy cold finished bars</v>
      </c>
      <c r="D3468" t="s">
        <v>87</v>
      </c>
      <c r="E3468" t="s">
        <v>86</v>
      </c>
      <c r="F3468" t="s">
        <v>68</v>
      </c>
      <c r="G3468" t="s">
        <v>85</v>
      </c>
      <c r="H3468" t="s">
        <v>203</v>
      </c>
      <c r="I3468">
        <v>3</v>
      </c>
      <c r="J3468">
        <v>4</v>
      </c>
      <c r="K3468">
        <f t="shared" si="108"/>
        <v>4.0000000000000001E-3</v>
      </c>
      <c r="L3468">
        <f t="shared" si="109"/>
        <v>750</v>
      </c>
    </row>
    <row r="3469" spans="1:12" x14ac:dyDescent="0.35">
      <c r="A3469" t="s">
        <v>168</v>
      </c>
      <c r="B3469">
        <v>72155080</v>
      </c>
      <c r="C3469" t="str">
        <f>VLOOKUP(B3469,[1]Sheet1!A$1:C$84,3,FALSE)</f>
        <v>Non-alloy and other alloy cold finished bars</v>
      </c>
      <c r="D3469" t="s">
        <v>87</v>
      </c>
      <c r="E3469" t="s">
        <v>86</v>
      </c>
      <c r="F3469" t="s">
        <v>68</v>
      </c>
      <c r="G3469" t="s">
        <v>67</v>
      </c>
      <c r="H3469" t="s">
        <v>203</v>
      </c>
      <c r="I3469">
        <v>38</v>
      </c>
      <c r="J3469">
        <v>6</v>
      </c>
      <c r="K3469">
        <f t="shared" si="108"/>
        <v>6.0000000000000001E-3</v>
      </c>
      <c r="L3469">
        <f t="shared" si="109"/>
        <v>6333.333333333333</v>
      </c>
    </row>
    <row r="3470" spans="1:12" x14ac:dyDescent="0.35">
      <c r="A3470" t="s">
        <v>168</v>
      </c>
      <c r="B3470">
        <v>72155080</v>
      </c>
      <c r="C3470" t="str">
        <f>VLOOKUP(B3470,[1]Sheet1!A$1:C$84,3,FALSE)</f>
        <v>Non-alloy and other alloy cold finished bars</v>
      </c>
      <c r="D3470" t="s">
        <v>80</v>
      </c>
      <c r="E3470" t="s">
        <v>79</v>
      </c>
      <c r="F3470" t="s">
        <v>68</v>
      </c>
      <c r="G3470" t="s">
        <v>85</v>
      </c>
      <c r="H3470" t="s">
        <v>203</v>
      </c>
      <c r="I3470">
        <v>6469</v>
      </c>
      <c r="J3470">
        <v>8882</v>
      </c>
      <c r="K3470">
        <f t="shared" si="108"/>
        <v>8.8819999999999997</v>
      </c>
      <c r="L3470">
        <f t="shared" si="109"/>
        <v>728.3269533888764</v>
      </c>
    </row>
    <row r="3471" spans="1:12" x14ac:dyDescent="0.35">
      <c r="A3471" t="s">
        <v>168</v>
      </c>
      <c r="B3471">
        <v>72155080</v>
      </c>
      <c r="C3471" t="str">
        <f>VLOOKUP(B3471,[1]Sheet1!A$1:C$84,3,FALSE)</f>
        <v>Non-alloy and other alloy cold finished bars</v>
      </c>
      <c r="D3471" t="s">
        <v>80</v>
      </c>
      <c r="E3471" t="s">
        <v>79</v>
      </c>
      <c r="F3471" t="s">
        <v>68</v>
      </c>
      <c r="G3471" t="s">
        <v>67</v>
      </c>
      <c r="H3471" t="s">
        <v>203</v>
      </c>
      <c r="I3471">
        <v>46740</v>
      </c>
      <c r="J3471">
        <v>101632</v>
      </c>
      <c r="K3471">
        <f t="shared" si="108"/>
        <v>101.63200000000001</v>
      </c>
      <c r="L3471">
        <f t="shared" si="109"/>
        <v>459.89452141057933</v>
      </c>
    </row>
    <row r="3472" spans="1:12" x14ac:dyDescent="0.35">
      <c r="A3472" t="s">
        <v>168</v>
      </c>
      <c r="B3472">
        <v>72155080</v>
      </c>
      <c r="C3472" t="str">
        <f>VLOOKUP(B3472,[1]Sheet1!A$1:C$84,3,FALSE)</f>
        <v>Non-alloy and other alloy cold finished bars</v>
      </c>
      <c r="D3472" t="s">
        <v>78</v>
      </c>
      <c r="E3472" t="s">
        <v>77</v>
      </c>
      <c r="F3472" t="s">
        <v>68</v>
      </c>
      <c r="G3472" t="s">
        <v>85</v>
      </c>
      <c r="H3472" t="s">
        <v>203</v>
      </c>
      <c r="I3472">
        <v>19612</v>
      </c>
      <c r="J3472">
        <v>26929</v>
      </c>
      <c r="K3472">
        <f t="shared" si="108"/>
        <v>26.928999999999998</v>
      </c>
      <c r="L3472">
        <f t="shared" si="109"/>
        <v>728.28549147758929</v>
      </c>
    </row>
    <row r="3473" spans="1:12" x14ac:dyDescent="0.35">
      <c r="A3473" t="s">
        <v>168</v>
      </c>
      <c r="B3473">
        <v>72155080</v>
      </c>
      <c r="C3473" t="str">
        <f>VLOOKUP(B3473,[1]Sheet1!A$1:C$84,3,FALSE)</f>
        <v>Non-alloy and other alloy cold finished bars</v>
      </c>
      <c r="D3473" t="s">
        <v>78</v>
      </c>
      <c r="E3473" t="s">
        <v>77</v>
      </c>
      <c r="F3473" t="s">
        <v>68</v>
      </c>
      <c r="G3473" t="s">
        <v>67</v>
      </c>
      <c r="H3473" t="s">
        <v>203</v>
      </c>
      <c r="I3473">
        <v>103020</v>
      </c>
      <c r="J3473">
        <v>190584</v>
      </c>
      <c r="K3473">
        <f t="shared" si="108"/>
        <v>190.584</v>
      </c>
      <c r="L3473">
        <f t="shared" si="109"/>
        <v>540.54904923813126</v>
      </c>
    </row>
    <row r="3474" spans="1:12" x14ac:dyDescent="0.35">
      <c r="A3474" t="s">
        <v>168</v>
      </c>
      <c r="B3474">
        <v>72155080</v>
      </c>
      <c r="C3474" t="str">
        <f>VLOOKUP(B3474,[1]Sheet1!A$1:C$84,3,FALSE)</f>
        <v>Non-alloy and other alloy cold finished bars</v>
      </c>
      <c r="D3474" t="s">
        <v>76</v>
      </c>
      <c r="E3474" t="s">
        <v>75</v>
      </c>
      <c r="F3474" t="s">
        <v>68</v>
      </c>
      <c r="G3474" t="s">
        <v>85</v>
      </c>
      <c r="H3474" t="s">
        <v>203</v>
      </c>
      <c r="I3474">
        <v>33</v>
      </c>
      <c r="J3474">
        <v>46</v>
      </c>
      <c r="K3474">
        <f t="shared" si="108"/>
        <v>4.5999999999999999E-2</v>
      </c>
      <c r="L3474">
        <f t="shared" si="109"/>
        <v>717.39130434782612</v>
      </c>
    </row>
    <row r="3475" spans="1:12" x14ac:dyDescent="0.35">
      <c r="A3475" t="s">
        <v>168</v>
      </c>
      <c r="B3475">
        <v>72155080</v>
      </c>
      <c r="C3475" t="str">
        <f>VLOOKUP(B3475,[1]Sheet1!A$1:C$84,3,FALSE)</f>
        <v>Non-alloy and other alloy cold finished bars</v>
      </c>
      <c r="D3475" t="s">
        <v>76</v>
      </c>
      <c r="E3475" t="s">
        <v>75</v>
      </c>
      <c r="F3475" t="s">
        <v>68</v>
      </c>
      <c r="G3475" t="s">
        <v>67</v>
      </c>
      <c r="H3475" t="s">
        <v>203</v>
      </c>
      <c r="I3475">
        <v>378</v>
      </c>
      <c r="J3475">
        <v>54</v>
      </c>
      <c r="K3475">
        <f t="shared" si="108"/>
        <v>5.3999999999999999E-2</v>
      </c>
      <c r="L3475">
        <f t="shared" si="109"/>
        <v>7000</v>
      </c>
    </row>
    <row r="3476" spans="1:12" x14ac:dyDescent="0.35">
      <c r="A3476" t="s">
        <v>168</v>
      </c>
      <c r="B3476">
        <v>72155080</v>
      </c>
      <c r="C3476" t="str">
        <f>VLOOKUP(B3476,[1]Sheet1!A$1:C$84,3,FALSE)</f>
        <v>Non-alloy and other alloy cold finished bars</v>
      </c>
      <c r="D3476" t="s">
        <v>110</v>
      </c>
      <c r="E3476" t="s">
        <v>109</v>
      </c>
      <c r="F3476" t="s">
        <v>68</v>
      </c>
      <c r="G3476" t="s">
        <v>85</v>
      </c>
      <c r="H3476" t="s">
        <v>203</v>
      </c>
      <c r="I3476">
        <v>16826</v>
      </c>
      <c r="J3476">
        <v>23101</v>
      </c>
      <c r="K3476">
        <f t="shared" si="108"/>
        <v>23.100999999999999</v>
      </c>
      <c r="L3476">
        <f t="shared" si="109"/>
        <v>728.36673737067667</v>
      </c>
    </row>
    <row r="3477" spans="1:12" x14ac:dyDescent="0.35">
      <c r="A3477" t="s">
        <v>168</v>
      </c>
      <c r="B3477">
        <v>72155080</v>
      </c>
      <c r="C3477" t="str">
        <f>VLOOKUP(B3477,[1]Sheet1!A$1:C$84,3,FALSE)</f>
        <v>Non-alloy and other alloy cold finished bars</v>
      </c>
      <c r="D3477" t="s">
        <v>110</v>
      </c>
      <c r="E3477" t="s">
        <v>109</v>
      </c>
      <c r="F3477" t="s">
        <v>68</v>
      </c>
      <c r="G3477" t="s">
        <v>67</v>
      </c>
      <c r="H3477" t="s">
        <v>203</v>
      </c>
      <c r="I3477">
        <v>9290</v>
      </c>
      <c r="J3477">
        <v>19040</v>
      </c>
      <c r="K3477">
        <f t="shared" si="108"/>
        <v>19.04</v>
      </c>
      <c r="L3477">
        <f t="shared" si="109"/>
        <v>487.92016806722694</v>
      </c>
    </row>
    <row r="3478" spans="1:12" x14ac:dyDescent="0.35">
      <c r="A3478" t="s">
        <v>168</v>
      </c>
      <c r="B3478">
        <v>72155080</v>
      </c>
      <c r="C3478" t="str">
        <f>VLOOKUP(B3478,[1]Sheet1!A$1:C$84,3,FALSE)</f>
        <v>Non-alloy and other alloy cold finished bars</v>
      </c>
      <c r="D3478" t="s">
        <v>107</v>
      </c>
      <c r="E3478" t="s">
        <v>106</v>
      </c>
      <c r="F3478" t="s">
        <v>68</v>
      </c>
      <c r="G3478" t="s">
        <v>85</v>
      </c>
      <c r="H3478" t="s">
        <v>203</v>
      </c>
      <c r="I3478">
        <v>4598</v>
      </c>
      <c r="J3478">
        <v>6313</v>
      </c>
      <c r="K3478">
        <f t="shared" si="108"/>
        <v>6.3129999999999997</v>
      </c>
      <c r="L3478">
        <f t="shared" si="109"/>
        <v>728.33834943766828</v>
      </c>
    </row>
    <row r="3479" spans="1:12" x14ac:dyDescent="0.35">
      <c r="A3479" t="s">
        <v>168</v>
      </c>
      <c r="B3479">
        <v>72155080</v>
      </c>
      <c r="C3479" t="str">
        <f>VLOOKUP(B3479,[1]Sheet1!A$1:C$84,3,FALSE)</f>
        <v>Non-alloy and other alloy cold finished bars</v>
      </c>
      <c r="D3479" t="s">
        <v>107</v>
      </c>
      <c r="E3479" t="s">
        <v>106</v>
      </c>
      <c r="F3479" t="s">
        <v>68</v>
      </c>
      <c r="G3479" t="s">
        <v>67</v>
      </c>
      <c r="H3479" t="s">
        <v>203</v>
      </c>
      <c r="I3479">
        <v>189898</v>
      </c>
      <c r="J3479">
        <v>198839</v>
      </c>
      <c r="K3479">
        <f t="shared" si="108"/>
        <v>198.839</v>
      </c>
      <c r="L3479">
        <f t="shared" si="109"/>
        <v>955.03397220867134</v>
      </c>
    </row>
    <row r="3480" spans="1:12" x14ac:dyDescent="0.35">
      <c r="A3480" t="s">
        <v>165</v>
      </c>
      <c r="B3480">
        <v>72159000</v>
      </c>
      <c r="C3480" t="str">
        <f>VLOOKUP(B3480,[1]Sheet1!A$1:C$84,3,FALSE)</f>
        <v>Non Alloy and Other Alloy Merchant Bars and Light Sections</v>
      </c>
      <c r="D3480" t="s">
        <v>67</v>
      </c>
      <c r="E3480" t="s">
        <v>94</v>
      </c>
      <c r="F3480" t="s">
        <v>68</v>
      </c>
      <c r="G3480" t="s">
        <v>85</v>
      </c>
      <c r="H3480" t="s">
        <v>203</v>
      </c>
      <c r="I3480">
        <v>825818</v>
      </c>
      <c r="J3480">
        <v>762475</v>
      </c>
      <c r="K3480">
        <f t="shared" si="108"/>
        <v>762.47500000000002</v>
      </c>
      <c r="L3480">
        <f t="shared" si="109"/>
        <v>1083.075510672481</v>
      </c>
    </row>
    <row r="3481" spans="1:12" x14ac:dyDescent="0.35">
      <c r="A3481" t="s">
        <v>165</v>
      </c>
      <c r="B3481">
        <v>72159000</v>
      </c>
      <c r="C3481" t="str">
        <f>VLOOKUP(B3481,[1]Sheet1!A$1:C$84,3,FALSE)</f>
        <v>Non Alloy and Other Alloy Merchant Bars and Light Sections</v>
      </c>
      <c r="D3481" t="s">
        <v>67</v>
      </c>
      <c r="E3481" t="s">
        <v>94</v>
      </c>
      <c r="F3481" t="s">
        <v>68</v>
      </c>
      <c r="G3481" t="s">
        <v>67</v>
      </c>
      <c r="H3481" t="s">
        <v>203</v>
      </c>
      <c r="I3481">
        <v>4632231</v>
      </c>
      <c r="J3481">
        <v>4529537</v>
      </c>
      <c r="K3481">
        <f t="shared" si="108"/>
        <v>4529.5370000000003</v>
      </c>
      <c r="L3481">
        <f t="shared" si="109"/>
        <v>1022.6720744305653</v>
      </c>
    </row>
    <row r="3482" spans="1:12" x14ac:dyDescent="0.35">
      <c r="A3482" t="s">
        <v>165</v>
      </c>
      <c r="B3482">
        <v>72159000</v>
      </c>
      <c r="C3482" t="str">
        <f>VLOOKUP(B3482,[1]Sheet1!A$1:C$84,3,FALSE)</f>
        <v>Non Alloy and Other Alloy Merchant Bars and Light Sections</v>
      </c>
      <c r="D3482" t="s">
        <v>72</v>
      </c>
      <c r="E3482" t="s">
        <v>93</v>
      </c>
      <c r="F3482" t="s">
        <v>68</v>
      </c>
      <c r="G3482" t="s">
        <v>85</v>
      </c>
      <c r="H3482" t="s">
        <v>203</v>
      </c>
      <c r="I3482">
        <v>3131</v>
      </c>
      <c r="J3482">
        <v>2891</v>
      </c>
      <c r="K3482">
        <f t="shared" si="108"/>
        <v>2.891</v>
      </c>
      <c r="L3482">
        <f t="shared" si="109"/>
        <v>1083.0162573503978</v>
      </c>
    </row>
    <row r="3483" spans="1:12" x14ac:dyDescent="0.35">
      <c r="A3483" t="s">
        <v>165</v>
      </c>
      <c r="B3483">
        <v>72159000</v>
      </c>
      <c r="C3483" t="str">
        <f>VLOOKUP(B3483,[1]Sheet1!A$1:C$84,3,FALSE)</f>
        <v>Non Alloy and Other Alloy Merchant Bars and Light Sections</v>
      </c>
      <c r="D3483" t="s">
        <v>72</v>
      </c>
      <c r="E3483" t="s">
        <v>93</v>
      </c>
      <c r="F3483" t="s">
        <v>68</v>
      </c>
      <c r="G3483" t="s">
        <v>67</v>
      </c>
      <c r="H3483" t="s">
        <v>203</v>
      </c>
      <c r="I3483">
        <v>249834</v>
      </c>
      <c r="J3483">
        <v>145162</v>
      </c>
      <c r="K3483">
        <f t="shared" si="108"/>
        <v>145.16200000000001</v>
      </c>
      <c r="L3483">
        <f t="shared" si="109"/>
        <v>1721.0702525454319</v>
      </c>
    </row>
    <row r="3484" spans="1:12" x14ac:dyDescent="0.35">
      <c r="A3484" t="s">
        <v>165</v>
      </c>
      <c r="B3484">
        <v>72159000</v>
      </c>
      <c r="C3484" t="str">
        <f>VLOOKUP(B3484,[1]Sheet1!A$1:C$84,3,FALSE)</f>
        <v>Non Alloy and Other Alloy Merchant Bars and Light Sections</v>
      </c>
      <c r="D3484" t="s">
        <v>92</v>
      </c>
      <c r="E3484" t="s">
        <v>91</v>
      </c>
      <c r="F3484" t="s">
        <v>68</v>
      </c>
      <c r="G3484" t="s">
        <v>85</v>
      </c>
      <c r="H3484" t="s">
        <v>203</v>
      </c>
      <c r="I3484">
        <v>1551688</v>
      </c>
      <c r="J3484">
        <v>1432666</v>
      </c>
      <c r="K3484">
        <f t="shared" si="108"/>
        <v>1432.6659999999999</v>
      </c>
      <c r="L3484">
        <f t="shared" si="109"/>
        <v>1083.0772838889177</v>
      </c>
    </row>
    <row r="3485" spans="1:12" x14ac:dyDescent="0.35">
      <c r="A3485" t="s">
        <v>165</v>
      </c>
      <c r="B3485">
        <v>72159000</v>
      </c>
      <c r="C3485" t="str">
        <f>VLOOKUP(B3485,[1]Sheet1!A$1:C$84,3,FALSE)</f>
        <v>Non Alloy and Other Alloy Merchant Bars and Light Sections</v>
      </c>
      <c r="D3485" t="s">
        <v>92</v>
      </c>
      <c r="E3485" t="s">
        <v>91</v>
      </c>
      <c r="F3485" t="s">
        <v>68</v>
      </c>
      <c r="G3485" t="s">
        <v>67</v>
      </c>
      <c r="H3485" t="s">
        <v>203</v>
      </c>
      <c r="I3485">
        <v>1399557</v>
      </c>
      <c r="J3485">
        <v>66273</v>
      </c>
      <c r="K3485">
        <f t="shared" si="108"/>
        <v>66.272999999999996</v>
      </c>
      <c r="L3485">
        <f t="shared" si="109"/>
        <v>21118.057127336924</v>
      </c>
    </row>
    <row r="3486" spans="1:12" x14ac:dyDescent="0.35">
      <c r="A3486" t="s">
        <v>165</v>
      </c>
      <c r="B3486">
        <v>72159000</v>
      </c>
      <c r="C3486" t="str">
        <f>VLOOKUP(B3486,[1]Sheet1!A$1:C$84,3,FALSE)</f>
        <v>Non Alloy and Other Alloy Merchant Bars and Light Sections</v>
      </c>
      <c r="D3486" t="s">
        <v>89</v>
      </c>
      <c r="E3486" t="s">
        <v>88</v>
      </c>
      <c r="F3486" t="s">
        <v>68</v>
      </c>
      <c r="G3486" t="s">
        <v>85</v>
      </c>
      <c r="H3486" t="s">
        <v>203</v>
      </c>
      <c r="I3486">
        <v>607776</v>
      </c>
      <c r="J3486">
        <v>561156</v>
      </c>
      <c r="K3486">
        <f t="shared" si="108"/>
        <v>561.15599999999995</v>
      </c>
      <c r="L3486">
        <f t="shared" si="109"/>
        <v>1083.0785022346729</v>
      </c>
    </row>
    <row r="3487" spans="1:12" x14ac:dyDescent="0.35">
      <c r="A3487" t="s">
        <v>165</v>
      </c>
      <c r="B3487">
        <v>72159000</v>
      </c>
      <c r="C3487" t="str">
        <f>VLOOKUP(B3487,[1]Sheet1!A$1:C$84,3,FALSE)</f>
        <v>Non Alloy and Other Alloy Merchant Bars and Light Sections</v>
      </c>
      <c r="D3487" t="s">
        <v>89</v>
      </c>
      <c r="E3487" t="s">
        <v>88</v>
      </c>
      <c r="F3487" t="s">
        <v>68</v>
      </c>
      <c r="G3487" t="s">
        <v>67</v>
      </c>
      <c r="H3487" t="s">
        <v>203</v>
      </c>
      <c r="I3487">
        <v>617676</v>
      </c>
      <c r="J3487">
        <v>71755</v>
      </c>
      <c r="K3487">
        <f t="shared" si="108"/>
        <v>71.754999999999995</v>
      </c>
      <c r="L3487">
        <f t="shared" si="109"/>
        <v>8608.1248693470843</v>
      </c>
    </row>
    <row r="3488" spans="1:12" x14ac:dyDescent="0.35">
      <c r="A3488" t="s">
        <v>165</v>
      </c>
      <c r="B3488">
        <v>72159000</v>
      </c>
      <c r="C3488" t="str">
        <f>VLOOKUP(B3488,[1]Sheet1!A$1:C$84,3,FALSE)</f>
        <v>Non Alloy and Other Alloy Merchant Bars and Light Sections</v>
      </c>
      <c r="D3488" t="s">
        <v>87</v>
      </c>
      <c r="E3488" t="s">
        <v>86</v>
      </c>
      <c r="F3488" t="s">
        <v>68</v>
      </c>
      <c r="G3488" t="s">
        <v>85</v>
      </c>
      <c r="H3488" t="s">
        <v>203</v>
      </c>
      <c r="I3488">
        <v>10242</v>
      </c>
      <c r="J3488">
        <v>9456</v>
      </c>
      <c r="K3488">
        <f t="shared" si="108"/>
        <v>9.4559999999999995</v>
      </c>
      <c r="L3488">
        <f t="shared" si="109"/>
        <v>1083.1218274111675</v>
      </c>
    </row>
    <row r="3489" spans="1:12" x14ac:dyDescent="0.35">
      <c r="A3489" t="s">
        <v>165</v>
      </c>
      <c r="B3489">
        <v>72159000</v>
      </c>
      <c r="C3489" t="str">
        <f>VLOOKUP(B3489,[1]Sheet1!A$1:C$84,3,FALSE)</f>
        <v>Non Alloy and Other Alloy Merchant Bars and Light Sections</v>
      </c>
      <c r="D3489" t="s">
        <v>87</v>
      </c>
      <c r="E3489" t="s">
        <v>86</v>
      </c>
      <c r="F3489" t="s">
        <v>68</v>
      </c>
      <c r="G3489" t="s">
        <v>67</v>
      </c>
      <c r="H3489" t="s">
        <v>203</v>
      </c>
      <c r="I3489">
        <v>3494</v>
      </c>
      <c r="J3489">
        <v>6557</v>
      </c>
      <c r="K3489">
        <f t="shared" si="108"/>
        <v>6.5570000000000004</v>
      </c>
      <c r="L3489">
        <f t="shared" si="109"/>
        <v>532.86563977428705</v>
      </c>
    </row>
    <row r="3490" spans="1:12" x14ac:dyDescent="0.35">
      <c r="A3490" t="s">
        <v>165</v>
      </c>
      <c r="B3490">
        <v>72159000</v>
      </c>
      <c r="C3490" t="str">
        <f>VLOOKUP(B3490,[1]Sheet1!A$1:C$84,3,FALSE)</f>
        <v>Non Alloy and Other Alloy Merchant Bars and Light Sections</v>
      </c>
      <c r="D3490" t="s">
        <v>84</v>
      </c>
      <c r="E3490" t="s">
        <v>83</v>
      </c>
      <c r="F3490" t="s">
        <v>68</v>
      </c>
      <c r="G3490" t="s">
        <v>67</v>
      </c>
      <c r="H3490" t="s">
        <v>203</v>
      </c>
      <c r="I3490">
        <v>1180</v>
      </c>
      <c r="J3490">
        <v>406</v>
      </c>
      <c r="K3490">
        <f t="shared" si="108"/>
        <v>0.40600000000000003</v>
      </c>
      <c r="L3490">
        <f t="shared" si="109"/>
        <v>2906.4039408866993</v>
      </c>
    </row>
    <row r="3491" spans="1:12" x14ac:dyDescent="0.35">
      <c r="A3491" t="s">
        <v>165</v>
      </c>
      <c r="B3491">
        <v>72159000</v>
      </c>
      <c r="C3491" t="str">
        <f>VLOOKUP(B3491,[1]Sheet1!A$1:C$84,3,FALSE)</f>
        <v>Non Alloy and Other Alloy Merchant Bars and Light Sections</v>
      </c>
      <c r="D3491" t="s">
        <v>80</v>
      </c>
      <c r="E3491" t="s">
        <v>79</v>
      </c>
      <c r="F3491" t="s">
        <v>68</v>
      </c>
      <c r="G3491" t="s">
        <v>85</v>
      </c>
      <c r="H3491" t="s">
        <v>203</v>
      </c>
      <c r="I3491">
        <v>26126</v>
      </c>
      <c r="J3491">
        <v>24120</v>
      </c>
      <c r="K3491">
        <f t="shared" si="108"/>
        <v>24.12</v>
      </c>
      <c r="L3491">
        <f t="shared" si="109"/>
        <v>1083.167495854063</v>
      </c>
    </row>
    <row r="3492" spans="1:12" x14ac:dyDescent="0.35">
      <c r="A3492" t="s">
        <v>165</v>
      </c>
      <c r="B3492">
        <v>72159000</v>
      </c>
      <c r="C3492" t="str">
        <f>VLOOKUP(B3492,[1]Sheet1!A$1:C$84,3,FALSE)</f>
        <v>Non Alloy and Other Alloy Merchant Bars and Light Sections</v>
      </c>
      <c r="D3492" t="s">
        <v>80</v>
      </c>
      <c r="E3492" t="s">
        <v>79</v>
      </c>
      <c r="F3492" t="s">
        <v>68</v>
      </c>
      <c r="G3492" t="s">
        <v>67</v>
      </c>
      <c r="H3492" t="s">
        <v>203</v>
      </c>
      <c r="I3492">
        <v>157319</v>
      </c>
      <c r="J3492">
        <v>978614</v>
      </c>
      <c r="K3492">
        <f t="shared" si="108"/>
        <v>978.61400000000003</v>
      </c>
      <c r="L3492">
        <f t="shared" si="109"/>
        <v>160.75694809189324</v>
      </c>
    </row>
    <row r="3493" spans="1:12" x14ac:dyDescent="0.35">
      <c r="A3493" t="s">
        <v>165</v>
      </c>
      <c r="B3493">
        <v>72159000</v>
      </c>
      <c r="C3493" t="str">
        <f>VLOOKUP(B3493,[1]Sheet1!A$1:C$84,3,FALSE)</f>
        <v>Non Alloy and Other Alloy Merchant Bars and Light Sections</v>
      </c>
      <c r="D3493" t="s">
        <v>78</v>
      </c>
      <c r="E3493" t="s">
        <v>77</v>
      </c>
      <c r="F3493" t="s">
        <v>68</v>
      </c>
      <c r="G3493" t="s">
        <v>85</v>
      </c>
      <c r="H3493" t="s">
        <v>203</v>
      </c>
      <c r="I3493">
        <v>6079</v>
      </c>
      <c r="J3493">
        <v>5611</v>
      </c>
      <c r="K3493">
        <f t="shared" si="108"/>
        <v>5.6109999999999998</v>
      </c>
      <c r="L3493">
        <f t="shared" si="109"/>
        <v>1083.4075922295492</v>
      </c>
    </row>
    <row r="3494" spans="1:12" x14ac:dyDescent="0.35">
      <c r="A3494" t="s">
        <v>165</v>
      </c>
      <c r="B3494">
        <v>72159000</v>
      </c>
      <c r="C3494" t="str">
        <f>VLOOKUP(B3494,[1]Sheet1!A$1:C$84,3,FALSE)</f>
        <v>Non Alloy and Other Alloy Merchant Bars and Light Sections</v>
      </c>
      <c r="D3494" t="s">
        <v>78</v>
      </c>
      <c r="E3494" t="s">
        <v>77</v>
      </c>
      <c r="F3494" t="s">
        <v>68</v>
      </c>
      <c r="G3494" t="s">
        <v>67</v>
      </c>
      <c r="H3494" t="s">
        <v>203</v>
      </c>
      <c r="I3494">
        <v>11785</v>
      </c>
      <c r="J3494">
        <v>1001</v>
      </c>
      <c r="K3494">
        <f t="shared" si="108"/>
        <v>1.0009999999999999</v>
      </c>
      <c r="L3494">
        <f t="shared" si="109"/>
        <v>11773.226773226774</v>
      </c>
    </row>
    <row r="3495" spans="1:12" x14ac:dyDescent="0.35">
      <c r="A3495" t="s">
        <v>165</v>
      </c>
      <c r="B3495">
        <v>72159000</v>
      </c>
      <c r="C3495" t="str">
        <f>VLOOKUP(B3495,[1]Sheet1!A$1:C$84,3,FALSE)</f>
        <v>Non Alloy and Other Alloy Merchant Bars and Light Sections</v>
      </c>
      <c r="D3495" t="s">
        <v>76</v>
      </c>
      <c r="E3495" t="s">
        <v>75</v>
      </c>
      <c r="F3495" t="s">
        <v>68</v>
      </c>
      <c r="G3495" t="s">
        <v>85</v>
      </c>
      <c r="H3495" t="s">
        <v>203</v>
      </c>
      <c r="I3495">
        <v>1430</v>
      </c>
      <c r="J3495">
        <v>1321</v>
      </c>
      <c r="K3495">
        <f t="shared" si="108"/>
        <v>1.321</v>
      </c>
      <c r="L3495">
        <f t="shared" si="109"/>
        <v>1082.5132475397427</v>
      </c>
    </row>
    <row r="3496" spans="1:12" x14ac:dyDescent="0.35">
      <c r="A3496" t="s">
        <v>165</v>
      </c>
      <c r="B3496">
        <v>72159000</v>
      </c>
      <c r="C3496" t="str">
        <f>VLOOKUP(B3496,[1]Sheet1!A$1:C$84,3,FALSE)</f>
        <v>Non Alloy and Other Alloy Merchant Bars and Light Sections</v>
      </c>
      <c r="D3496" t="s">
        <v>76</v>
      </c>
      <c r="E3496" t="s">
        <v>75</v>
      </c>
      <c r="F3496" t="s">
        <v>68</v>
      </c>
      <c r="G3496" t="s">
        <v>67</v>
      </c>
      <c r="H3496" t="s">
        <v>203</v>
      </c>
      <c r="I3496">
        <v>41386</v>
      </c>
      <c r="J3496">
        <v>37049</v>
      </c>
      <c r="K3496">
        <f t="shared" si="108"/>
        <v>37.048999999999999</v>
      </c>
      <c r="L3496">
        <f t="shared" si="109"/>
        <v>1117.0611892358768</v>
      </c>
    </row>
    <row r="3497" spans="1:12" x14ac:dyDescent="0.35">
      <c r="A3497" t="s">
        <v>165</v>
      </c>
      <c r="B3497">
        <v>72159000</v>
      </c>
      <c r="C3497" t="str">
        <f>VLOOKUP(B3497,[1]Sheet1!A$1:C$84,3,FALSE)</f>
        <v>Non Alloy and Other Alloy Merchant Bars and Light Sections</v>
      </c>
      <c r="D3497" t="s">
        <v>97</v>
      </c>
      <c r="E3497" t="s">
        <v>96</v>
      </c>
      <c r="F3497" t="s">
        <v>68</v>
      </c>
      <c r="G3497" t="s">
        <v>85</v>
      </c>
      <c r="H3497" t="s">
        <v>203</v>
      </c>
      <c r="I3497">
        <v>58711</v>
      </c>
      <c r="J3497">
        <v>54207</v>
      </c>
      <c r="K3497">
        <f t="shared" si="108"/>
        <v>54.207000000000001</v>
      </c>
      <c r="L3497">
        <f t="shared" si="109"/>
        <v>1083.08889995757</v>
      </c>
    </row>
    <row r="3498" spans="1:12" x14ac:dyDescent="0.35">
      <c r="A3498" t="s">
        <v>165</v>
      </c>
      <c r="B3498">
        <v>72159000</v>
      </c>
      <c r="C3498" t="str">
        <f>VLOOKUP(B3498,[1]Sheet1!A$1:C$84,3,FALSE)</f>
        <v>Non Alloy and Other Alloy Merchant Bars and Light Sections</v>
      </c>
      <c r="D3498" t="s">
        <v>97</v>
      </c>
      <c r="E3498" t="s">
        <v>96</v>
      </c>
      <c r="F3498" t="s">
        <v>68</v>
      </c>
      <c r="G3498" t="s">
        <v>67</v>
      </c>
      <c r="H3498" t="s">
        <v>203</v>
      </c>
      <c r="I3498">
        <v>33483</v>
      </c>
      <c r="J3498">
        <v>9360</v>
      </c>
      <c r="K3498">
        <f t="shared" si="108"/>
        <v>9.36</v>
      </c>
      <c r="L3498">
        <f t="shared" si="109"/>
        <v>3577.2435897435898</v>
      </c>
    </row>
    <row r="3499" spans="1:12" x14ac:dyDescent="0.35">
      <c r="A3499" t="s">
        <v>165</v>
      </c>
      <c r="B3499">
        <v>72159000</v>
      </c>
      <c r="C3499" t="str">
        <f>VLOOKUP(B3499,[1]Sheet1!A$1:C$84,3,FALSE)</f>
        <v>Non Alloy and Other Alloy Merchant Bars and Light Sections</v>
      </c>
      <c r="D3499" t="s">
        <v>97</v>
      </c>
      <c r="E3499" t="s">
        <v>96</v>
      </c>
      <c r="F3499" t="s">
        <v>68</v>
      </c>
      <c r="G3499" t="s">
        <v>90</v>
      </c>
      <c r="H3499" t="s">
        <v>203</v>
      </c>
      <c r="I3499">
        <v>32</v>
      </c>
      <c r="J3499">
        <v>1</v>
      </c>
      <c r="K3499">
        <f t="shared" si="108"/>
        <v>1E-3</v>
      </c>
      <c r="L3499">
        <f t="shared" si="109"/>
        <v>32000</v>
      </c>
    </row>
    <row r="3500" spans="1:12" x14ac:dyDescent="0.35">
      <c r="A3500" t="s">
        <v>165</v>
      </c>
      <c r="B3500">
        <v>72159000</v>
      </c>
      <c r="C3500" t="str">
        <f>VLOOKUP(B3500,[1]Sheet1!A$1:C$84,3,FALSE)</f>
        <v>Non Alloy and Other Alloy Merchant Bars and Light Sections</v>
      </c>
      <c r="D3500" t="s">
        <v>74</v>
      </c>
      <c r="E3500" t="s">
        <v>73</v>
      </c>
      <c r="F3500" t="s">
        <v>68</v>
      </c>
      <c r="G3500" t="s">
        <v>85</v>
      </c>
      <c r="H3500" t="s">
        <v>203</v>
      </c>
      <c r="I3500">
        <v>934</v>
      </c>
      <c r="J3500">
        <v>862</v>
      </c>
      <c r="K3500">
        <f t="shared" si="108"/>
        <v>0.86199999999999999</v>
      </c>
      <c r="L3500">
        <f t="shared" si="109"/>
        <v>1083.5266821345708</v>
      </c>
    </row>
    <row r="3501" spans="1:12" x14ac:dyDescent="0.35">
      <c r="A3501" t="s">
        <v>165</v>
      </c>
      <c r="B3501">
        <v>72159000</v>
      </c>
      <c r="C3501" t="str">
        <f>VLOOKUP(B3501,[1]Sheet1!A$1:C$84,3,FALSE)</f>
        <v>Non Alloy and Other Alloy Merchant Bars and Light Sections</v>
      </c>
      <c r="D3501" t="s">
        <v>74</v>
      </c>
      <c r="E3501" t="s">
        <v>73</v>
      </c>
      <c r="F3501" t="s">
        <v>68</v>
      </c>
      <c r="G3501" t="s">
        <v>67</v>
      </c>
      <c r="H3501" t="s">
        <v>203</v>
      </c>
      <c r="I3501">
        <v>351843</v>
      </c>
      <c r="J3501">
        <v>135244</v>
      </c>
      <c r="K3501">
        <f t="shared" si="108"/>
        <v>135.244</v>
      </c>
      <c r="L3501">
        <f t="shared" si="109"/>
        <v>2601.5423974446185</v>
      </c>
    </row>
    <row r="3502" spans="1:12" x14ac:dyDescent="0.35">
      <c r="A3502" t="s">
        <v>165</v>
      </c>
      <c r="B3502">
        <v>72159000</v>
      </c>
      <c r="C3502" t="str">
        <f>VLOOKUP(B3502,[1]Sheet1!A$1:C$84,3,FALSE)</f>
        <v>Non Alloy and Other Alloy Merchant Bars and Light Sections</v>
      </c>
      <c r="D3502" t="s">
        <v>74</v>
      </c>
      <c r="E3502" t="s">
        <v>73</v>
      </c>
      <c r="F3502" t="s">
        <v>68</v>
      </c>
      <c r="G3502" t="s">
        <v>90</v>
      </c>
      <c r="H3502" t="s">
        <v>203</v>
      </c>
      <c r="I3502">
        <v>1128</v>
      </c>
      <c r="J3502">
        <v>2388</v>
      </c>
      <c r="K3502">
        <f t="shared" si="108"/>
        <v>2.3879999999999999</v>
      </c>
      <c r="L3502">
        <f t="shared" si="109"/>
        <v>472.36180904522615</v>
      </c>
    </row>
    <row r="3503" spans="1:12" x14ac:dyDescent="0.35">
      <c r="A3503" t="s">
        <v>165</v>
      </c>
      <c r="B3503">
        <v>72159000</v>
      </c>
      <c r="C3503" t="str">
        <f>VLOOKUP(B3503,[1]Sheet1!A$1:C$84,3,FALSE)</f>
        <v>Non Alloy and Other Alloy Merchant Bars and Light Sections</v>
      </c>
      <c r="D3503" t="s">
        <v>110</v>
      </c>
      <c r="E3503" t="s">
        <v>109</v>
      </c>
      <c r="F3503" t="s">
        <v>68</v>
      </c>
      <c r="G3503" t="s">
        <v>85</v>
      </c>
      <c r="H3503" t="s">
        <v>203</v>
      </c>
      <c r="I3503">
        <v>312369</v>
      </c>
      <c r="J3503">
        <v>288408</v>
      </c>
      <c r="K3503">
        <f t="shared" si="108"/>
        <v>288.40800000000002</v>
      </c>
      <c r="L3503">
        <f t="shared" si="109"/>
        <v>1083.0802196887742</v>
      </c>
    </row>
    <row r="3504" spans="1:12" x14ac:dyDescent="0.35">
      <c r="A3504" t="s">
        <v>165</v>
      </c>
      <c r="B3504">
        <v>72159000</v>
      </c>
      <c r="C3504" t="str">
        <f>VLOOKUP(B3504,[1]Sheet1!A$1:C$84,3,FALSE)</f>
        <v>Non Alloy and Other Alloy Merchant Bars and Light Sections</v>
      </c>
      <c r="D3504" t="s">
        <v>110</v>
      </c>
      <c r="E3504" t="s">
        <v>109</v>
      </c>
      <c r="F3504" t="s">
        <v>68</v>
      </c>
      <c r="G3504" t="s">
        <v>67</v>
      </c>
      <c r="H3504" t="s">
        <v>203</v>
      </c>
      <c r="I3504">
        <v>165835</v>
      </c>
      <c r="J3504">
        <v>2114</v>
      </c>
      <c r="K3504">
        <f t="shared" si="108"/>
        <v>2.1139999999999999</v>
      </c>
      <c r="L3504">
        <f t="shared" si="109"/>
        <v>78446.073793755917</v>
      </c>
    </row>
    <row r="3505" spans="1:12" x14ac:dyDescent="0.35">
      <c r="A3505" t="s">
        <v>165</v>
      </c>
      <c r="B3505">
        <v>72159000</v>
      </c>
      <c r="C3505" t="str">
        <f>VLOOKUP(B3505,[1]Sheet1!A$1:C$84,3,FALSE)</f>
        <v>Non Alloy and Other Alloy Merchant Bars and Light Sections</v>
      </c>
      <c r="D3505" t="s">
        <v>110</v>
      </c>
      <c r="E3505" t="s">
        <v>109</v>
      </c>
      <c r="F3505" t="s">
        <v>68</v>
      </c>
      <c r="G3505" t="s">
        <v>90</v>
      </c>
      <c r="H3505" t="s">
        <v>203</v>
      </c>
      <c r="I3505">
        <v>33214</v>
      </c>
      <c r="J3505">
        <v>77485</v>
      </c>
      <c r="K3505">
        <f t="shared" si="108"/>
        <v>77.484999999999999</v>
      </c>
      <c r="L3505">
        <f t="shared" si="109"/>
        <v>428.65070658837192</v>
      </c>
    </row>
    <row r="3506" spans="1:12" x14ac:dyDescent="0.35">
      <c r="A3506" t="s">
        <v>165</v>
      </c>
      <c r="B3506">
        <v>72159000</v>
      </c>
      <c r="C3506" t="str">
        <f>VLOOKUP(B3506,[1]Sheet1!A$1:C$84,3,FALSE)</f>
        <v>Non Alloy and Other Alloy Merchant Bars and Light Sections</v>
      </c>
      <c r="D3506" t="s">
        <v>70</v>
      </c>
      <c r="E3506" t="s">
        <v>69</v>
      </c>
      <c r="F3506" t="s">
        <v>68</v>
      </c>
      <c r="G3506" t="s">
        <v>67</v>
      </c>
      <c r="H3506" t="s">
        <v>203</v>
      </c>
      <c r="I3506">
        <v>234680</v>
      </c>
      <c r="J3506">
        <v>91075</v>
      </c>
      <c r="K3506">
        <f t="shared" si="108"/>
        <v>91.075000000000003</v>
      </c>
      <c r="L3506">
        <f t="shared" si="109"/>
        <v>2576.7773812791656</v>
      </c>
    </row>
    <row r="3507" spans="1:12" x14ac:dyDescent="0.35">
      <c r="A3507" t="s">
        <v>165</v>
      </c>
      <c r="B3507">
        <v>72159000</v>
      </c>
      <c r="C3507" t="str">
        <f>VLOOKUP(B3507,[1]Sheet1!A$1:C$84,3,FALSE)</f>
        <v>Non Alloy and Other Alloy Merchant Bars and Light Sections</v>
      </c>
      <c r="D3507" t="s">
        <v>145</v>
      </c>
      <c r="E3507" t="s">
        <v>144</v>
      </c>
      <c r="F3507" t="s">
        <v>68</v>
      </c>
      <c r="G3507" t="s">
        <v>67</v>
      </c>
      <c r="H3507" t="s">
        <v>203</v>
      </c>
      <c r="I3507">
        <v>106070</v>
      </c>
      <c r="J3507">
        <v>4638</v>
      </c>
      <c r="K3507">
        <f t="shared" si="108"/>
        <v>4.6379999999999999</v>
      </c>
      <c r="L3507">
        <f t="shared" si="109"/>
        <v>22869.771453212594</v>
      </c>
    </row>
    <row r="3508" spans="1:12" x14ac:dyDescent="0.35">
      <c r="A3508" t="s">
        <v>165</v>
      </c>
      <c r="B3508">
        <v>72159000</v>
      </c>
      <c r="C3508" t="str">
        <f>VLOOKUP(B3508,[1]Sheet1!A$1:C$84,3,FALSE)</f>
        <v>Non Alloy and Other Alloy Merchant Bars and Light Sections</v>
      </c>
      <c r="D3508" t="s">
        <v>107</v>
      </c>
      <c r="E3508" t="s">
        <v>106</v>
      </c>
      <c r="F3508" t="s">
        <v>68</v>
      </c>
      <c r="G3508" t="s">
        <v>85</v>
      </c>
      <c r="H3508" t="s">
        <v>203</v>
      </c>
      <c r="I3508">
        <v>5290</v>
      </c>
      <c r="J3508">
        <v>4885</v>
      </c>
      <c r="K3508">
        <f t="shared" si="108"/>
        <v>4.8849999999999998</v>
      </c>
      <c r="L3508">
        <f t="shared" si="109"/>
        <v>1082.906857727738</v>
      </c>
    </row>
    <row r="3509" spans="1:12" x14ac:dyDescent="0.35">
      <c r="A3509" t="s">
        <v>165</v>
      </c>
      <c r="B3509">
        <v>72159000</v>
      </c>
      <c r="C3509" t="str">
        <f>VLOOKUP(B3509,[1]Sheet1!A$1:C$84,3,FALSE)</f>
        <v>Non Alloy and Other Alloy Merchant Bars and Light Sections</v>
      </c>
      <c r="D3509" t="s">
        <v>107</v>
      </c>
      <c r="E3509" t="s">
        <v>106</v>
      </c>
      <c r="F3509" t="s">
        <v>68</v>
      </c>
      <c r="G3509" t="s">
        <v>67</v>
      </c>
      <c r="H3509" t="s">
        <v>203</v>
      </c>
      <c r="I3509">
        <v>430936</v>
      </c>
      <c r="J3509">
        <v>377695</v>
      </c>
      <c r="K3509">
        <f t="shared" si="108"/>
        <v>377.69499999999999</v>
      </c>
      <c r="L3509">
        <f t="shared" si="109"/>
        <v>1140.9629462926437</v>
      </c>
    </row>
    <row r="3510" spans="1:12" x14ac:dyDescent="0.35">
      <c r="A3510" t="s">
        <v>165</v>
      </c>
      <c r="B3510">
        <v>72159000</v>
      </c>
      <c r="C3510" t="str">
        <f>VLOOKUP(B3510,[1]Sheet1!A$1:C$84,3,FALSE)</f>
        <v>Non Alloy and Other Alloy Merchant Bars and Light Sections</v>
      </c>
      <c r="D3510" t="s">
        <v>164</v>
      </c>
      <c r="E3510" t="s">
        <v>163</v>
      </c>
      <c r="F3510" t="s">
        <v>68</v>
      </c>
      <c r="G3510" t="s">
        <v>67</v>
      </c>
      <c r="H3510" t="s">
        <v>203</v>
      </c>
      <c r="I3510">
        <v>338</v>
      </c>
      <c r="J3510">
        <v>1</v>
      </c>
      <c r="K3510">
        <f t="shared" si="108"/>
        <v>1E-3</v>
      </c>
      <c r="L3510">
        <f t="shared" si="109"/>
        <v>338000</v>
      </c>
    </row>
    <row r="3511" spans="1:12" x14ac:dyDescent="0.35">
      <c r="A3511" t="s">
        <v>162</v>
      </c>
      <c r="B3511">
        <v>72161000</v>
      </c>
      <c r="C3511" t="str">
        <f>VLOOKUP(B3511,[1]Sheet1!A$1:C$84,3,FALSE)</f>
        <v>Non Alloy and Other Alloy Merchant Bars and Light Sections</v>
      </c>
      <c r="D3511" t="s">
        <v>67</v>
      </c>
      <c r="E3511" t="s">
        <v>94</v>
      </c>
      <c r="F3511" t="s">
        <v>68</v>
      </c>
      <c r="G3511" t="s">
        <v>85</v>
      </c>
      <c r="H3511" t="s">
        <v>203</v>
      </c>
      <c r="I3511">
        <v>68283</v>
      </c>
      <c r="J3511">
        <v>161700</v>
      </c>
      <c r="K3511">
        <f t="shared" si="108"/>
        <v>161.69999999999999</v>
      </c>
      <c r="L3511">
        <f t="shared" si="109"/>
        <v>422.28200371057517</v>
      </c>
    </row>
    <row r="3512" spans="1:12" x14ac:dyDescent="0.35">
      <c r="A3512" t="s">
        <v>162</v>
      </c>
      <c r="B3512">
        <v>72161000</v>
      </c>
      <c r="C3512" t="str">
        <f>VLOOKUP(B3512,[1]Sheet1!A$1:C$84,3,FALSE)</f>
        <v>Non Alloy and Other Alloy Merchant Bars and Light Sections</v>
      </c>
      <c r="D3512" t="s">
        <v>67</v>
      </c>
      <c r="E3512" t="s">
        <v>94</v>
      </c>
      <c r="F3512" t="s">
        <v>68</v>
      </c>
      <c r="G3512" t="s">
        <v>67</v>
      </c>
      <c r="H3512" t="s">
        <v>203</v>
      </c>
      <c r="I3512">
        <v>161309</v>
      </c>
      <c r="J3512">
        <v>382365</v>
      </c>
      <c r="K3512">
        <f t="shared" si="108"/>
        <v>382.36500000000001</v>
      </c>
      <c r="L3512">
        <f t="shared" si="109"/>
        <v>421.87177173642982</v>
      </c>
    </row>
    <row r="3513" spans="1:12" x14ac:dyDescent="0.35">
      <c r="A3513" t="s">
        <v>162</v>
      </c>
      <c r="B3513">
        <v>72161000</v>
      </c>
      <c r="C3513" t="str">
        <f>VLOOKUP(B3513,[1]Sheet1!A$1:C$84,3,FALSE)</f>
        <v>Non Alloy and Other Alloy Merchant Bars and Light Sections</v>
      </c>
      <c r="D3513" t="s">
        <v>72</v>
      </c>
      <c r="E3513" t="s">
        <v>93</v>
      </c>
      <c r="F3513" t="s">
        <v>68</v>
      </c>
      <c r="G3513" t="s">
        <v>85</v>
      </c>
      <c r="H3513" t="s">
        <v>203</v>
      </c>
      <c r="I3513">
        <v>517</v>
      </c>
      <c r="J3513">
        <v>1224</v>
      </c>
      <c r="K3513">
        <f t="shared" si="108"/>
        <v>1.224</v>
      </c>
      <c r="L3513">
        <f t="shared" si="109"/>
        <v>422.38562091503269</v>
      </c>
    </row>
    <row r="3514" spans="1:12" x14ac:dyDescent="0.35">
      <c r="A3514" t="s">
        <v>162</v>
      </c>
      <c r="B3514">
        <v>72161000</v>
      </c>
      <c r="C3514" t="str">
        <f>VLOOKUP(B3514,[1]Sheet1!A$1:C$84,3,FALSE)</f>
        <v>Non Alloy and Other Alloy Merchant Bars and Light Sections</v>
      </c>
      <c r="D3514" t="s">
        <v>72</v>
      </c>
      <c r="E3514" t="s">
        <v>93</v>
      </c>
      <c r="F3514" t="s">
        <v>68</v>
      </c>
      <c r="G3514" t="s">
        <v>67</v>
      </c>
      <c r="H3514" t="s">
        <v>203</v>
      </c>
      <c r="I3514">
        <v>2242</v>
      </c>
      <c r="J3514">
        <v>48</v>
      </c>
      <c r="K3514">
        <f t="shared" si="108"/>
        <v>4.8000000000000001E-2</v>
      </c>
      <c r="L3514">
        <f t="shared" si="109"/>
        <v>46708.333333333336</v>
      </c>
    </row>
    <row r="3515" spans="1:12" x14ac:dyDescent="0.35">
      <c r="A3515" t="s">
        <v>162</v>
      </c>
      <c r="B3515">
        <v>72161000</v>
      </c>
      <c r="C3515" t="str">
        <f>VLOOKUP(B3515,[1]Sheet1!A$1:C$84,3,FALSE)</f>
        <v>Non Alloy and Other Alloy Merchant Bars and Light Sections</v>
      </c>
      <c r="D3515" t="s">
        <v>92</v>
      </c>
      <c r="E3515" t="s">
        <v>91</v>
      </c>
      <c r="F3515" t="s">
        <v>68</v>
      </c>
      <c r="G3515" t="s">
        <v>85</v>
      </c>
      <c r="H3515" t="s">
        <v>203</v>
      </c>
      <c r="I3515">
        <v>480</v>
      </c>
      <c r="J3515">
        <v>1136</v>
      </c>
      <c r="K3515">
        <f t="shared" si="108"/>
        <v>1.1359999999999999</v>
      </c>
      <c r="L3515">
        <f t="shared" si="109"/>
        <v>422.53521126760569</v>
      </c>
    </row>
    <row r="3516" spans="1:12" x14ac:dyDescent="0.35">
      <c r="A3516" t="s">
        <v>162</v>
      </c>
      <c r="B3516">
        <v>72161000</v>
      </c>
      <c r="C3516" t="str">
        <f>VLOOKUP(B3516,[1]Sheet1!A$1:C$84,3,FALSE)</f>
        <v>Non Alloy and Other Alloy Merchant Bars and Light Sections</v>
      </c>
      <c r="D3516" t="s">
        <v>92</v>
      </c>
      <c r="E3516" t="s">
        <v>91</v>
      </c>
      <c r="F3516" t="s">
        <v>68</v>
      </c>
      <c r="G3516" t="s">
        <v>67</v>
      </c>
      <c r="H3516" t="s">
        <v>203</v>
      </c>
      <c r="I3516">
        <v>7358</v>
      </c>
      <c r="J3516">
        <v>3249</v>
      </c>
      <c r="K3516">
        <f t="shared" si="108"/>
        <v>3.2490000000000001</v>
      </c>
      <c r="L3516">
        <f t="shared" si="109"/>
        <v>2264.6968297937824</v>
      </c>
    </row>
    <row r="3517" spans="1:12" x14ac:dyDescent="0.35">
      <c r="A3517" t="s">
        <v>162</v>
      </c>
      <c r="B3517">
        <v>72161000</v>
      </c>
      <c r="C3517" t="str">
        <f>VLOOKUP(B3517,[1]Sheet1!A$1:C$84,3,FALSE)</f>
        <v>Non Alloy and Other Alloy Merchant Bars and Light Sections</v>
      </c>
      <c r="D3517" t="s">
        <v>89</v>
      </c>
      <c r="E3517" t="s">
        <v>88</v>
      </c>
      <c r="F3517" t="s">
        <v>68</v>
      </c>
      <c r="G3517" t="s">
        <v>85</v>
      </c>
      <c r="H3517" t="s">
        <v>203</v>
      </c>
      <c r="I3517">
        <v>11759</v>
      </c>
      <c r="J3517">
        <v>27847</v>
      </c>
      <c r="K3517">
        <f t="shared" si="108"/>
        <v>27.847000000000001</v>
      </c>
      <c r="L3517">
        <f t="shared" si="109"/>
        <v>422.27169892627569</v>
      </c>
    </row>
    <row r="3518" spans="1:12" x14ac:dyDescent="0.35">
      <c r="A3518" t="s">
        <v>162</v>
      </c>
      <c r="B3518">
        <v>72161000</v>
      </c>
      <c r="C3518" t="str">
        <f>VLOOKUP(B3518,[1]Sheet1!A$1:C$84,3,FALSE)</f>
        <v>Non Alloy and Other Alloy Merchant Bars and Light Sections</v>
      </c>
      <c r="D3518" t="s">
        <v>89</v>
      </c>
      <c r="E3518" t="s">
        <v>88</v>
      </c>
      <c r="F3518" t="s">
        <v>68</v>
      </c>
      <c r="G3518" t="s">
        <v>67</v>
      </c>
      <c r="H3518" t="s">
        <v>203</v>
      </c>
      <c r="I3518">
        <v>25434</v>
      </c>
      <c r="J3518">
        <v>53152</v>
      </c>
      <c r="K3518">
        <f t="shared" si="108"/>
        <v>53.152000000000001</v>
      </c>
      <c r="L3518">
        <f t="shared" si="109"/>
        <v>478.51444912703192</v>
      </c>
    </row>
    <row r="3519" spans="1:12" x14ac:dyDescent="0.35">
      <c r="A3519" t="s">
        <v>162</v>
      </c>
      <c r="B3519">
        <v>72161000</v>
      </c>
      <c r="C3519" t="str">
        <f>VLOOKUP(B3519,[1]Sheet1!A$1:C$84,3,FALSE)</f>
        <v>Non Alloy and Other Alloy Merchant Bars and Light Sections</v>
      </c>
      <c r="D3519" t="s">
        <v>87</v>
      </c>
      <c r="E3519" t="s">
        <v>86</v>
      </c>
      <c r="F3519" t="s">
        <v>68</v>
      </c>
      <c r="G3519" t="s">
        <v>85</v>
      </c>
      <c r="H3519" t="s">
        <v>203</v>
      </c>
      <c r="I3519">
        <v>47106</v>
      </c>
      <c r="J3519">
        <v>111551</v>
      </c>
      <c r="K3519">
        <f t="shared" si="108"/>
        <v>111.551</v>
      </c>
      <c r="L3519">
        <f t="shared" si="109"/>
        <v>422.28218483025699</v>
      </c>
    </row>
    <row r="3520" spans="1:12" x14ac:dyDescent="0.35">
      <c r="A3520" t="s">
        <v>162</v>
      </c>
      <c r="B3520">
        <v>72161000</v>
      </c>
      <c r="C3520" t="str">
        <f>VLOOKUP(B3520,[1]Sheet1!A$1:C$84,3,FALSE)</f>
        <v>Non Alloy and Other Alloy Merchant Bars and Light Sections</v>
      </c>
      <c r="D3520" t="s">
        <v>87</v>
      </c>
      <c r="E3520" t="s">
        <v>86</v>
      </c>
      <c r="F3520" t="s">
        <v>68</v>
      </c>
      <c r="G3520" t="s">
        <v>67</v>
      </c>
      <c r="H3520" t="s">
        <v>203</v>
      </c>
      <c r="I3520">
        <v>29714</v>
      </c>
      <c r="J3520">
        <v>58607</v>
      </c>
      <c r="K3520">
        <f t="shared" si="108"/>
        <v>58.606999999999999</v>
      </c>
      <c r="L3520">
        <f t="shared" si="109"/>
        <v>507.00428276485746</v>
      </c>
    </row>
    <row r="3521" spans="1:12" x14ac:dyDescent="0.35">
      <c r="A3521" t="s">
        <v>162</v>
      </c>
      <c r="B3521">
        <v>72161000</v>
      </c>
      <c r="C3521" t="str">
        <f>VLOOKUP(B3521,[1]Sheet1!A$1:C$84,3,FALSE)</f>
        <v>Non Alloy and Other Alloy Merchant Bars and Light Sections</v>
      </c>
      <c r="D3521" t="s">
        <v>80</v>
      </c>
      <c r="E3521" t="s">
        <v>79</v>
      </c>
      <c r="F3521" t="s">
        <v>68</v>
      </c>
      <c r="G3521" t="s">
        <v>85</v>
      </c>
      <c r="H3521" t="s">
        <v>203</v>
      </c>
      <c r="I3521">
        <v>10669</v>
      </c>
      <c r="J3521">
        <v>25264</v>
      </c>
      <c r="K3521">
        <f t="shared" si="108"/>
        <v>25.263999999999999</v>
      </c>
      <c r="L3521">
        <f t="shared" si="109"/>
        <v>422.30050664977836</v>
      </c>
    </row>
    <row r="3522" spans="1:12" x14ac:dyDescent="0.35">
      <c r="A3522" t="s">
        <v>162</v>
      </c>
      <c r="B3522">
        <v>72161000</v>
      </c>
      <c r="C3522" t="str">
        <f>VLOOKUP(B3522,[1]Sheet1!A$1:C$84,3,FALSE)</f>
        <v>Non Alloy and Other Alloy Merchant Bars and Light Sections</v>
      </c>
      <c r="D3522" t="s">
        <v>80</v>
      </c>
      <c r="E3522" t="s">
        <v>79</v>
      </c>
      <c r="F3522" t="s">
        <v>68</v>
      </c>
      <c r="G3522" t="s">
        <v>67</v>
      </c>
      <c r="H3522" t="s">
        <v>203</v>
      </c>
      <c r="I3522">
        <v>749101</v>
      </c>
      <c r="J3522">
        <v>1880218</v>
      </c>
      <c r="K3522">
        <f t="shared" ref="K3522:K3585" si="110">J3522/1000</f>
        <v>1880.2180000000001</v>
      </c>
      <c r="L3522">
        <f t="shared" ref="L3522:L3585" si="111">I3522/K3522</f>
        <v>398.41177991062739</v>
      </c>
    </row>
    <row r="3523" spans="1:12" x14ac:dyDescent="0.35">
      <c r="A3523" t="s">
        <v>162</v>
      </c>
      <c r="B3523">
        <v>72161000</v>
      </c>
      <c r="C3523" t="str">
        <f>VLOOKUP(B3523,[1]Sheet1!A$1:C$84,3,FALSE)</f>
        <v>Non Alloy and Other Alloy Merchant Bars and Light Sections</v>
      </c>
      <c r="D3523" t="s">
        <v>107</v>
      </c>
      <c r="E3523" t="s">
        <v>106</v>
      </c>
      <c r="F3523" t="s">
        <v>68</v>
      </c>
      <c r="G3523" t="s">
        <v>67</v>
      </c>
      <c r="H3523" t="s">
        <v>203</v>
      </c>
      <c r="I3523">
        <v>13329</v>
      </c>
      <c r="J3523">
        <v>3118</v>
      </c>
      <c r="K3523">
        <f t="shared" si="110"/>
        <v>3.1179999999999999</v>
      </c>
      <c r="L3523">
        <f t="shared" si="111"/>
        <v>4274.8556767158434</v>
      </c>
    </row>
    <row r="3524" spans="1:12" x14ac:dyDescent="0.35">
      <c r="A3524" t="s">
        <v>161</v>
      </c>
      <c r="B3524">
        <v>72162100</v>
      </c>
      <c r="C3524" t="str">
        <f>VLOOKUP(B3524,[1]Sheet1!A$1:C$84,3,FALSE)</f>
        <v>Non Alloy and Other Alloy Merchant Bars and Light Sections</v>
      </c>
      <c r="D3524" t="s">
        <v>67</v>
      </c>
      <c r="E3524" t="s">
        <v>94</v>
      </c>
      <c r="F3524" t="s">
        <v>68</v>
      </c>
      <c r="G3524" t="s">
        <v>85</v>
      </c>
      <c r="H3524" t="s">
        <v>203</v>
      </c>
      <c r="I3524">
        <v>947411</v>
      </c>
      <c r="J3524">
        <v>2261400</v>
      </c>
      <c r="K3524">
        <f t="shared" si="110"/>
        <v>2261.4</v>
      </c>
      <c r="L3524">
        <f t="shared" si="111"/>
        <v>418.94888122402051</v>
      </c>
    </row>
    <row r="3525" spans="1:12" x14ac:dyDescent="0.35">
      <c r="A3525" t="s">
        <v>161</v>
      </c>
      <c r="B3525">
        <v>72162100</v>
      </c>
      <c r="C3525" t="str">
        <f>VLOOKUP(B3525,[1]Sheet1!A$1:C$84,3,FALSE)</f>
        <v>Non Alloy and Other Alloy Merchant Bars and Light Sections</v>
      </c>
      <c r="D3525" t="s">
        <v>67</v>
      </c>
      <c r="E3525" t="s">
        <v>94</v>
      </c>
      <c r="F3525" t="s">
        <v>68</v>
      </c>
      <c r="G3525" t="s">
        <v>67</v>
      </c>
      <c r="H3525" t="s">
        <v>203</v>
      </c>
      <c r="I3525">
        <v>2051930</v>
      </c>
      <c r="J3525">
        <v>5270038</v>
      </c>
      <c r="K3525">
        <f t="shared" si="110"/>
        <v>5270.0379999999996</v>
      </c>
      <c r="L3525">
        <f t="shared" si="111"/>
        <v>389.35772379629901</v>
      </c>
    </row>
    <row r="3526" spans="1:12" x14ac:dyDescent="0.35">
      <c r="A3526" t="s">
        <v>161</v>
      </c>
      <c r="B3526">
        <v>72162100</v>
      </c>
      <c r="C3526" t="str">
        <f>VLOOKUP(B3526,[1]Sheet1!A$1:C$84,3,FALSE)</f>
        <v>Non Alloy and Other Alloy Merchant Bars and Light Sections</v>
      </c>
      <c r="D3526" t="s">
        <v>72</v>
      </c>
      <c r="E3526" t="s">
        <v>93</v>
      </c>
      <c r="F3526" t="s">
        <v>68</v>
      </c>
      <c r="G3526" t="s">
        <v>85</v>
      </c>
      <c r="H3526" t="s">
        <v>203</v>
      </c>
      <c r="I3526">
        <v>14708</v>
      </c>
      <c r="J3526">
        <v>35109</v>
      </c>
      <c r="K3526">
        <f t="shared" si="110"/>
        <v>35.109000000000002</v>
      </c>
      <c r="L3526">
        <f t="shared" si="111"/>
        <v>418.92392264091825</v>
      </c>
    </row>
    <row r="3527" spans="1:12" x14ac:dyDescent="0.35">
      <c r="A3527" t="s">
        <v>161</v>
      </c>
      <c r="B3527">
        <v>72162100</v>
      </c>
      <c r="C3527" t="str">
        <f>VLOOKUP(B3527,[1]Sheet1!A$1:C$84,3,FALSE)</f>
        <v>Non Alloy and Other Alloy Merchant Bars and Light Sections</v>
      </c>
      <c r="D3527" t="s">
        <v>72</v>
      </c>
      <c r="E3527" t="s">
        <v>93</v>
      </c>
      <c r="F3527" t="s">
        <v>68</v>
      </c>
      <c r="G3527" t="s">
        <v>67</v>
      </c>
      <c r="H3527" t="s">
        <v>203</v>
      </c>
      <c r="I3527">
        <v>17765</v>
      </c>
      <c r="J3527">
        <v>39564</v>
      </c>
      <c r="K3527">
        <f t="shared" si="110"/>
        <v>39.564</v>
      </c>
      <c r="L3527">
        <f t="shared" si="111"/>
        <v>449.01931048427866</v>
      </c>
    </row>
    <row r="3528" spans="1:12" x14ac:dyDescent="0.35">
      <c r="A3528" t="s">
        <v>161</v>
      </c>
      <c r="B3528">
        <v>72162100</v>
      </c>
      <c r="C3528" t="str">
        <f>VLOOKUP(B3528,[1]Sheet1!A$1:C$84,3,FALSE)</f>
        <v>Non Alloy and Other Alloy Merchant Bars and Light Sections</v>
      </c>
      <c r="D3528" t="s">
        <v>92</v>
      </c>
      <c r="E3528" t="s">
        <v>91</v>
      </c>
      <c r="F3528" t="s">
        <v>68</v>
      </c>
      <c r="G3528" t="s">
        <v>85</v>
      </c>
      <c r="H3528" t="s">
        <v>203</v>
      </c>
      <c r="I3528">
        <v>6400</v>
      </c>
      <c r="J3528">
        <v>15275</v>
      </c>
      <c r="K3528">
        <f t="shared" si="110"/>
        <v>15.275</v>
      </c>
      <c r="L3528">
        <f t="shared" si="111"/>
        <v>418.98527004909982</v>
      </c>
    </row>
    <row r="3529" spans="1:12" x14ac:dyDescent="0.35">
      <c r="A3529" t="s">
        <v>161</v>
      </c>
      <c r="B3529">
        <v>72162100</v>
      </c>
      <c r="C3529" t="str">
        <f>VLOOKUP(B3529,[1]Sheet1!A$1:C$84,3,FALSE)</f>
        <v>Non Alloy and Other Alloy Merchant Bars and Light Sections</v>
      </c>
      <c r="D3529" t="s">
        <v>92</v>
      </c>
      <c r="E3529" t="s">
        <v>91</v>
      </c>
      <c r="F3529" t="s">
        <v>68</v>
      </c>
      <c r="G3529" t="s">
        <v>67</v>
      </c>
      <c r="H3529" t="s">
        <v>203</v>
      </c>
      <c r="I3529">
        <v>114041</v>
      </c>
      <c r="J3529">
        <v>124457</v>
      </c>
      <c r="K3529">
        <f t="shared" si="110"/>
        <v>124.45699999999999</v>
      </c>
      <c r="L3529">
        <f t="shared" si="111"/>
        <v>916.30844388021569</v>
      </c>
    </row>
    <row r="3530" spans="1:12" x14ac:dyDescent="0.35">
      <c r="A3530" t="s">
        <v>161</v>
      </c>
      <c r="B3530">
        <v>72162100</v>
      </c>
      <c r="C3530" t="str">
        <f>VLOOKUP(B3530,[1]Sheet1!A$1:C$84,3,FALSE)</f>
        <v>Non Alloy and Other Alloy Merchant Bars and Light Sections</v>
      </c>
      <c r="D3530" t="s">
        <v>89</v>
      </c>
      <c r="E3530" t="s">
        <v>88</v>
      </c>
      <c r="F3530" t="s">
        <v>68</v>
      </c>
      <c r="G3530" t="s">
        <v>85</v>
      </c>
      <c r="H3530" t="s">
        <v>203</v>
      </c>
      <c r="I3530">
        <v>208218</v>
      </c>
      <c r="J3530">
        <v>497001</v>
      </c>
      <c r="K3530">
        <f t="shared" si="110"/>
        <v>497.00099999999998</v>
      </c>
      <c r="L3530">
        <f t="shared" si="111"/>
        <v>418.94885523369169</v>
      </c>
    </row>
    <row r="3531" spans="1:12" x14ac:dyDescent="0.35">
      <c r="A3531" t="s">
        <v>161</v>
      </c>
      <c r="B3531">
        <v>72162100</v>
      </c>
      <c r="C3531" t="str">
        <f>VLOOKUP(B3531,[1]Sheet1!A$1:C$84,3,FALSE)</f>
        <v>Non Alloy and Other Alloy Merchant Bars and Light Sections</v>
      </c>
      <c r="D3531" t="s">
        <v>89</v>
      </c>
      <c r="E3531" t="s">
        <v>88</v>
      </c>
      <c r="F3531" t="s">
        <v>68</v>
      </c>
      <c r="G3531" t="s">
        <v>67</v>
      </c>
      <c r="H3531" t="s">
        <v>203</v>
      </c>
      <c r="I3531">
        <v>479201</v>
      </c>
      <c r="J3531">
        <v>966247</v>
      </c>
      <c r="K3531">
        <f t="shared" si="110"/>
        <v>966.24699999999996</v>
      </c>
      <c r="L3531">
        <f t="shared" si="111"/>
        <v>495.94047898725688</v>
      </c>
    </row>
    <row r="3532" spans="1:12" x14ac:dyDescent="0.35">
      <c r="A3532" t="s">
        <v>161</v>
      </c>
      <c r="B3532">
        <v>72162100</v>
      </c>
      <c r="C3532" t="str">
        <f>VLOOKUP(B3532,[1]Sheet1!A$1:C$84,3,FALSE)</f>
        <v>Non Alloy and Other Alloy Merchant Bars and Light Sections</v>
      </c>
      <c r="D3532" t="s">
        <v>87</v>
      </c>
      <c r="E3532" t="s">
        <v>86</v>
      </c>
      <c r="F3532" t="s">
        <v>68</v>
      </c>
      <c r="G3532" t="s">
        <v>85</v>
      </c>
      <c r="H3532" t="s">
        <v>203</v>
      </c>
      <c r="I3532">
        <v>144027</v>
      </c>
      <c r="J3532">
        <v>343781</v>
      </c>
      <c r="K3532">
        <f t="shared" si="110"/>
        <v>343.78100000000001</v>
      </c>
      <c r="L3532">
        <f t="shared" si="111"/>
        <v>418.94985470401213</v>
      </c>
    </row>
    <row r="3533" spans="1:12" x14ac:dyDescent="0.35">
      <c r="A3533" t="s">
        <v>161</v>
      </c>
      <c r="B3533">
        <v>72162100</v>
      </c>
      <c r="C3533" t="str">
        <f>VLOOKUP(B3533,[1]Sheet1!A$1:C$84,3,FALSE)</f>
        <v>Non Alloy and Other Alloy Merchant Bars and Light Sections</v>
      </c>
      <c r="D3533" t="s">
        <v>87</v>
      </c>
      <c r="E3533" t="s">
        <v>86</v>
      </c>
      <c r="F3533" t="s">
        <v>68</v>
      </c>
      <c r="G3533" t="s">
        <v>67</v>
      </c>
      <c r="H3533" t="s">
        <v>203</v>
      </c>
      <c r="I3533">
        <v>93040</v>
      </c>
      <c r="J3533">
        <v>214342</v>
      </c>
      <c r="K3533">
        <f t="shared" si="110"/>
        <v>214.34200000000001</v>
      </c>
      <c r="L3533">
        <f t="shared" si="111"/>
        <v>434.07265025053414</v>
      </c>
    </row>
    <row r="3534" spans="1:12" x14ac:dyDescent="0.35">
      <c r="A3534" t="s">
        <v>161</v>
      </c>
      <c r="B3534">
        <v>72162100</v>
      </c>
      <c r="C3534" t="str">
        <f>VLOOKUP(B3534,[1]Sheet1!A$1:C$84,3,FALSE)</f>
        <v>Non Alloy and Other Alloy Merchant Bars and Light Sections</v>
      </c>
      <c r="D3534" t="s">
        <v>80</v>
      </c>
      <c r="E3534" t="s">
        <v>79</v>
      </c>
      <c r="F3534" t="s">
        <v>68</v>
      </c>
      <c r="G3534" t="s">
        <v>85</v>
      </c>
      <c r="H3534" t="s">
        <v>203</v>
      </c>
      <c r="I3534">
        <v>31878</v>
      </c>
      <c r="J3534">
        <v>76086</v>
      </c>
      <c r="K3534">
        <f t="shared" si="110"/>
        <v>76.085999999999999</v>
      </c>
      <c r="L3534">
        <f t="shared" si="111"/>
        <v>418.97326709250058</v>
      </c>
    </row>
    <row r="3535" spans="1:12" x14ac:dyDescent="0.35">
      <c r="A3535" t="s">
        <v>161</v>
      </c>
      <c r="B3535">
        <v>72162100</v>
      </c>
      <c r="C3535" t="str">
        <f>VLOOKUP(B3535,[1]Sheet1!A$1:C$84,3,FALSE)</f>
        <v>Non Alloy and Other Alloy Merchant Bars and Light Sections</v>
      </c>
      <c r="D3535" t="s">
        <v>80</v>
      </c>
      <c r="E3535" t="s">
        <v>79</v>
      </c>
      <c r="F3535" t="s">
        <v>68</v>
      </c>
      <c r="G3535" t="s">
        <v>67</v>
      </c>
      <c r="H3535" t="s">
        <v>203</v>
      </c>
      <c r="I3535">
        <v>1894214</v>
      </c>
      <c r="J3535">
        <v>6125305</v>
      </c>
      <c r="K3535">
        <f t="shared" si="110"/>
        <v>6125.3050000000003</v>
      </c>
      <c r="L3535">
        <f t="shared" si="111"/>
        <v>309.24402948098094</v>
      </c>
    </row>
    <row r="3536" spans="1:12" x14ac:dyDescent="0.35">
      <c r="A3536" t="s">
        <v>161</v>
      </c>
      <c r="B3536">
        <v>72162100</v>
      </c>
      <c r="C3536" t="str">
        <f>VLOOKUP(B3536,[1]Sheet1!A$1:C$84,3,FALSE)</f>
        <v>Non Alloy and Other Alloy Merchant Bars and Light Sections</v>
      </c>
      <c r="D3536" t="s">
        <v>74</v>
      </c>
      <c r="E3536" t="s">
        <v>73</v>
      </c>
      <c r="F3536" t="s">
        <v>68</v>
      </c>
      <c r="G3536" t="s">
        <v>85</v>
      </c>
      <c r="H3536" t="s">
        <v>203</v>
      </c>
      <c r="I3536">
        <v>9871</v>
      </c>
      <c r="J3536">
        <v>23561</v>
      </c>
      <c r="K3536">
        <f t="shared" si="110"/>
        <v>23.561</v>
      </c>
      <c r="L3536">
        <f t="shared" si="111"/>
        <v>418.95505284156019</v>
      </c>
    </row>
    <row r="3537" spans="1:12" x14ac:dyDescent="0.35">
      <c r="A3537" t="s">
        <v>161</v>
      </c>
      <c r="B3537">
        <v>72162100</v>
      </c>
      <c r="C3537" t="str">
        <f>VLOOKUP(B3537,[1]Sheet1!A$1:C$84,3,FALSE)</f>
        <v>Non Alloy and Other Alloy Merchant Bars and Light Sections</v>
      </c>
      <c r="D3537" t="s">
        <v>74</v>
      </c>
      <c r="E3537" t="s">
        <v>73</v>
      </c>
      <c r="F3537" t="s">
        <v>68</v>
      </c>
      <c r="G3537" t="s">
        <v>67</v>
      </c>
      <c r="H3537" t="s">
        <v>203</v>
      </c>
      <c r="I3537">
        <v>11847</v>
      </c>
      <c r="J3537">
        <v>23931</v>
      </c>
      <c r="K3537">
        <f t="shared" si="110"/>
        <v>23.931000000000001</v>
      </c>
      <c r="L3537">
        <f t="shared" si="111"/>
        <v>495.0482637583051</v>
      </c>
    </row>
    <row r="3538" spans="1:12" x14ac:dyDescent="0.35">
      <c r="A3538" t="s">
        <v>161</v>
      </c>
      <c r="B3538">
        <v>72162100</v>
      </c>
      <c r="C3538" t="str">
        <f>VLOOKUP(B3538,[1]Sheet1!A$1:C$84,3,FALSE)</f>
        <v>Non Alloy and Other Alloy Merchant Bars and Light Sections</v>
      </c>
      <c r="D3538" t="s">
        <v>74</v>
      </c>
      <c r="E3538" t="s">
        <v>73</v>
      </c>
      <c r="F3538" t="s">
        <v>68</v>
      </c>
      <c r="G3538" t="s">
        <v>84</v>
      </c>
      <c r="H3538" t="s">
        <v>203</v>
      </c>
      <c r="I3538">
        <v>36963</v>
      </c>
      <c r="J3538">
        <v>10000</v>
      </c>
      <c r="K3538">
        <f t="shared" si="110"/>
        <v>10</v>
      </c>
      <c r="L3538">
        <f t="shared" si="111"/>
        <v>3696.3</v>
      </c>
    </row>
    <row r="3539" spans="1:12" x14ac:dyDescent="0.35">
      <c r="A3539" t="s">
        <v>161</v>
      </c>
      <c r="B3539">
        <v>72162100</v>
      </c>
      <c r="C3539" t="str">
        <f>VLOOKUP(B3539,[1]Sheet1!A$1:C$84,3,FALSE)</f>
        <v>Non Alloy and Other Alloy Merchant Bars and Light Sections</v>
      </c>
      <c r="D3539" t="s">
        <v>110</v>
      </c>
      <c r="E3539" t="s">
        <v>109</v>
      </c>
      <c r="F3539" t="s">
        <v>68</v>
      </c>
      <c r="G3539" t="s">
        <v>67</v>
      </c>
      <c r="H3539" t="s">
        <v>203</v>
      </c>
      <c r="I3539">
        <v>5913</v>
      </c>
      <c r="J3539">
        <v>12220</v>
      </c>
      <c r="K3539">
        <f t="shared" si="110"/>
        <v>12.22</v>
      </c>
      <c r="L3539">
        <f t="shared" si="111"/>
        <v>483.87888707037638</v>
      </c>
    </row>
    <row r="3540" spans="1:12" x14ac:dyDescent="0.35">
      <c r="A3540" t="s">
        <v>160</v>
      </c>
      <c r="B3540">
        <v>72162200</v>
      </c>
      <c r="C3540" t="str">
        <f>VLOOKUP(B3540,[1]Sheet1!A$1:C$84,3,FALSE)</f>
        <v>Non Alloy and Other Alloy Merchant Bars and Light Sections</v>
      </c>
      <c r="D3540" t="s">
        <v>67</v>
      </c>
      <c r="E3540" t="s">
        <v>94</v>
      </c>
      <c r="F3540" t="s">
        <v>68</v>
      </c>
      <c r="G3540" t="s">
        <v>85</v>
      </c>
      <c r="H3540" t="s">
        <v>203</v>
      </c>
      <c r="I3540">
        <v>26892</v>
      </c>
      <c r="J3540">
        <v>27875</v>
      </c>
      <c r="K3540">
        <f t="shared" si="110"/>
        <v>27.875</v>
      </c>
      <c r="L3540">
        <f t="shared" si="111"/>
        <v>964.7354260089686</v>
      </c>
    </row>
    <row r="3541" spans="1:12" x14ac:dyDescent="0.35">
      <c r="A3541" t="s">
        <v>160</v>
      </c>
      <c r="B3541">
        <v>72162200</v>
      </c>
      <c r="C3541" t="str">
        <f>VLOOKUP(B3541,[1]Sheet1!A$1:C$84,3,FALSE)</f>
        <v>Non Alloy and Other Alloy Merchant Bars and Light Sections</v>
      </c>
      <c r="D3541" t="s">
        <v>67</v>
      </c>
      <c r="E3541" t="s">
        <v>94</v>
      </c>
      <c r="F3541" t="s">
        <v>68</v>
      </c>
      <c r="G3541" t="s">
        <v>67</v>
      </c>
      <c r="H3541" t="s">
        <v>203</v>
      </c>
      <c r="I3541">
        <v>54560</v>
      </c>
      <c r="J3541">
        <v>148575</v>
      </c>
      <c r="K3541">
        <f t="shared" si="110"/>
        <v>148.57499999999999</v>
      </c>
      <c r="L3541">
        <f t="shared" si="111"/>
        <v>367.22194178024569</v>
      </c>
    </row>
    <row r="3542" spans="1:12" x14ac:dyDescent="0.35">
      <c r="A3542" t="s">
        <v>160</v>
      </c>
      <c r="B3542">
        <v>72162200</v>
      </c>
      <c r="C3542" t="str">
        <f>VLOOKUP(B3542,[1]Sheet1!A$1:C$84,3,FALSE)</f>
        <v>Non Alloy and Other Alloy Merchant Bars and Light Sections</v>
      </c>
      <c r="D3542" t="s">
        <v>92</v>
      </c>
      <c r="E3542" t="s">
        <v>91</v>
      </c>
      <c r="F3542" t="s">
        <v>68</v>
      </c>
      <c r="G3542" t="s">
        <v>85</v>
      </c>
      <c r="H3542" t="s">
        <v>203</v>
      </c>
      <c r="I3542">
        <v>13</v>
      </c>
      <c r="J3542">
        <v>13</v>
      </c>
      <c r="K3542">
        <f t="shared" si="110"/>
        <v>1.2999999999999999E-2</v>
      </c>
      <c r="L3542">
        <f t="shared" si="111"/>
        <v>1000</v>
      </c>
    </row>
    <row r="3543" spans="1:12" x14ac:dyDescent="0.35">
      <c r="A3543" t="s">
        <v>160</v>
      </c>
      <c r="B3543">
        <v>72162200</v>
      </c>
      <c r="C3543" t="str">
        <f>VLOOKUP(B3543,[1]Sheet1!A$1:C$84,3,FALSE)</f>
        <v>Non Alloy and Other Alloy Merchant Bars and Light Sections</v>
      </c>
      <c r="D3543" t="s">
        <v>92</v>
      </c>
      <c r="E3543" t="s">
        <v>91</v>
      </c>
      <c r="F3543" t="s">
        <v>68</v>
      </c>
      <c r="G3543" t="s">
        <v>67</v>
      </c>
      <c r="H3543" t="s">
        <v>203</v>
      </c>
      <c r="I3543">
        <v>417</v>
      </c>
      <c r="J3543">
        <v>229</v>
      </c>
      <c r="K3543">
        <f t="shared" si="110"/>
        <v>0.22900000000000001</v>
      </c>
      <c r="L3543">
        <f t="shared" si="111"/>
        <v>1820.9606986899562</v>
      </c>
    </row>
    <row r="3544" spans="1:12" x14ac:dyDescent="0.35">
      <c r="A3544" t="s">
        <v>160</v>
      </c>
      <c r="B3544">
        <v>72162200</v>
      </c>
      <c r="C3544" t="str">
        <f>VLOOKUP(B3544,[1]Sheet1!A$1:C$84,3,FALSE)</f>
        <v>Non Alloy and Other Alloy Merchant Bars and Light Sections</v>
      </c>
      <c r="D3544" t="s">
        <v>89</v>
      </c>
      <c r="E3544" t="s">
        <v>88</v>
      </c>
      <c r="F3544" t="s">
        <v>68</v>
      </c>
      <c r="G3544" t="s">
        <v>85</v>
      </c>
      <c r="H3544" t="s">
        <v>203</v>
      </c>
      <c r="I3544">
        <v>13132</v>
      </c>
      <c r="J3544">
        <v>13613</v>
      </c>
      <c r="K3544">
        <f t="shared" si="110"/>
        <v>13.613</v>
      </c>
      <c r="L3544">
        <f t="shared" si="111"/>
        <v>964.66612796591494</v>
      </c>
    </row>
    <row r="3545" spans="1:12" x14ac:dyDescent="0.35">
      <c r="A3545" t="s">
        <v>160</v>
      </c>
      <c r="B3545">
        <v>72162200</v>
      </c>
      <c r="C3545" t="str">
        <f>VLOOKUP(B3545,[1]Sheet1!A$1:C$84,3,FALSE)</f>
        <v>Non Alloy and Other Alloy Merchant Bars and Light Sections</v>
      </c>
      <c r="D3545" t="s">
        <v>89</v>
      </c>
      <c r="E3545" t="s">
        <v>88</v>
      </c>
      <c r="F3545" t="s">
        <v>68</v>
      </c>
      <c r="G3545" t="s">
        <v>67</v>
      </c>
      <c r="H3545" t="s">
        <v>203</v>
      </c>
      <c r="I3545">
        <v>26876</v>
      </c>
      <c r="J3545">
        <v>30650</v>
      </c>
      <c r="K3545">
        <f t="shared" si="110"/>
        <v>30.65</v>
      </c>
      <c r="L3545">
        <f t="shared" si="111"/>
        <v>876.86786296900493</v>
      </c>
    </row>
    <row r="3546" spans="1:12" x14ac:dyDescent="0.35">
      <c r="A3546" t="s">
        <v>159</v>
      </c>
      <c r="B3546">
        <v>72163110</v>
      </c>
      <c r="C3546" t="str">
        <f>VLOOKUP(B3546,[1]Sheet1!A$1:C$84,3,FALSE)</f>
        <v>Angles, Shapes and Sections of Iron or Non Alloy Steel</v>
      </c>
      <c r="D3546" t="s">
        <v>67</v>
      </c>
      <c r="E3546" t="s">
        <v>94</v>
      </c>
      <c r="F3546" t="s">
        <v>68</v>
      </c>
      <c r="G3546" t="s">
        <v>85</v>
      </c>
      <c r="H3546" t="s">
        <v>203</v>
      </c>
      <c r="I3546">
        <v>37100</v>
      </c>
      <c r="J3546">
        <v>97475</v>
      </c>
      <c r="K3546">
        <f t="shared" si="110"/>
        <v>97.474999999999994</v>
      </c>
      <c r="L3546">
        <f t="shared" si="111"/>
        <v>380.6104129263914</v>
      </c>
    </row>
    <row r="3547" spans="1:12" x14ac:dyDescent="0.35">
      <c r="A3547" t="s">
        <v>159</v>
      </c>
      <c r="B3547">
        <v>72163110</v>
      </c>
      <c r="C3547" t="str">
        <f>VLOOKUP(B3547,[1]Sheet1!A$1:C$84,3,FALSE)</f>
        <v>Angles, Shapes and Sections of Iron or Non Alloy Steel</v>
      </c>
      <c r="D3547" t="s">
        <v>67</v>
      </c>
      <c r="E3547" t="s">
        <v>94</v>
      </c>
      <c r="F3547" t="s">
        <v>68</v>
      </c>
      <c r="G3547" t="s">
        <v>67</v>
      </c>
      <c r="H3547" t="s">
        <v>203</v>
      </c>
      <c r="I3547">
        <v>81387</v>
      </c>
      <c r="J3547">
        <v>197976</v>
      </c>
      <c r="K3547">
        <f t="shared" si="110"/>
        <v>197.976</v>
      </c>
      <c r="L3547">
        <f t="shared" si="111"/>
        <v>411.09528427688207</v>
      </c>
    </row>
    <row r="3548" spans="1:12" x14ac:dyDescent="0.35">
      <c r="A3548" t="s">
        <v>159</v>
      </c>
      <c r="B3548">
        <v>72163110</v>
      </c>
      <c r="C3548" t="str">
        <f>VLOOKUP(B3548,[1]Sheet1!A$1:C$84,3,FALSE)</f>
        <v>Angles, Shapes and Sections of Iron or Non Alloy Steel</v>
      </c>
      <c r="D3548" t="s">
        <v>72</v>
      </c>
      <c r="E3548" t="s">
        <v>93</v>
      </c>
      <c r="F3548" t="s">
        <v>68</v>
      </c>
      <c r="G3548" t="s">
        <v>85</v>
      </c>
      <c r="H3548" t="s">
        <v>203</v>
      </c>
      <c r="I3548">
        <v>10647</v>
      </c>
      <c r="J3548">
        <v>27972</v>
      </c>
      <c r="K3548">
        <f t="shared" si="110"/>
        <v>27.972000000000001</v>
      </c>
      <c r="L3548">
        <f t="shared" si="111"/>
        <v>380.63063063063061</v>
      </c>
    </row>
    <row r="3549" spans="1:12" x14ac:dyDescent="0.35">
      <c r="A3549" t="s">
        <v>159</v>
      </c>
      <c r="B3549">
        <v>72163110</v>
      </c>
      <c r="C3549" t="str">
        <f>VLOOKUP(B3549,[1]Sheet1!A$1:C$84,3,FALSE)</f>
        <v>Angles, Shapes and Sections of Iron or Non Alloy Steel</v>
      </c>
      <c r="D3549" t="s">
        <v>72</v>
      </c>
      <c r="E3549" t="s">
        <v>93</v>
      </c>
      <c r="F3549" t="s">
        <v>68</v>
      </c>
      <c r="G3549" t="s">
        <v>67</v>
      </c>
      <c r="H3549" t="s">
        <v>203</v>
      </c>
      <c r="I3549">
        <v>19108</v>
      </c>
      <c r="J3549">
        <v>30900</v>
      </c>
      <c r="K3549">
        <f t="shared" si="110"/>
        <v>30.9</v>
      </c>
      <c r="L3549">
        <f t="shared" si="111"/>
        <v>618.38187702265373</v>
      </c>
    </row>
    <row r="3550" spans="1:12" x14ac:dyDescent="0.35">
      <c r="A3550" t="s">
        <v>159</v>
      </c>
      <c r="B3550">
        <v>72163110</v>
      </c>
      <c r="C3550" t="str">
        <f>VLOOKUP(B3550,[1]Sheet1!A$1:C$84,3,FALSE)</f>
        <v>Angles, Shapes and Sections of Iron or Non Alloy Steel</v>
      </c>
      <c r="D3550" t="s">
        <v>92</v>
      </c>
      <c r="E3550" t="s">
        <v>91</v>
      </c>
      <c r="F3550" t="s">
        <v>68</v>
      </c>
      <c r="G3550" t="s">
        <v>85</v>
      </c>
      <c r="H3550" t="s">
        <v>203</v>
      </c>
      <c r="I3550">
        <v>57908</v>
      </c>
      <c r="J3550">
        <v>152148</v>
      </c>
      <c r="K3550">
        <f t="shared" si="110"/>
        <v>152.148</v>
      </c>
      <c r="L3550">
        <f t="shared" si="111"/>
        <v>380.6030969845151</v>
      </c>
    </row>
    <row r="3551" spans="1:12" x14ac:dyDescent="0.35">
      <c r="A3551" t="s">
        <v>159</v>
      </c>
      <c r="B3551">
        <v>72163110</v>
      </c>
      <c r="C3551" t="str">
        <f>VLOOKUP(B3551,[1]Sheet1!A$1:C$84,3,FALSE)</f>
        <v>Angles, Shapes and Sections of Iron or Non Alloy Steel</v>
      </c>
      <c r="D3551" t="s">
        <v>92</v>
      </c>
      <c r="E3551" t="s">
        <v>91</v>
      </c>
      <c r="F3551" t="s">
        <v>68</v>
      </c>
      <c r="G3551" t="s">
        <v>67</v>
      </c>
      <c r="H3551" t="s">
        <v>203</v>
      </c>
      <c r="I3551">
        <v>850427</v>
      </c>
      <c r="J3551">
        <v>1484778</v>
      </c>
      <c r="K3551">
        <f t="shared" si="110"/>
        <v>1484.778</v>
      </c>
      <c r="L3551">
        <f t="shared" si="111"/>
        <v>572.76373976446314</v>
      </c>
    </row>
    <row r="3552" spans="1:12" x14ac:dyDescent="0.35">
      <c r="A3552" t="s">
        <v>159</v>
      </c>
      <c r="B3552">
        <v>72163110</v>
      </c>
      <c r="C3552" t="str">
        <f>VLOOKUP(B3552,[1]Sheet1!A$1:C$84,3,FALSE)</f>
        <v>Angles, Shapes and Sections of Iron or Non Alloy Steel</v>
      </c>
      <c r="D3552" t="s">
        <v>87</v>
      </c>
      <c r="E3552" t="s">
        <v>86</v>
      </c>
      <c r="F3552" t="s">
        <v>68</v>
      </c>
      <c r="G3552" t="s">
        <v>85</v>
      </c>
      <c r="H3552" t="s">
        <v>203</v>
      </c>
      <c r="I3552">
        <v>682059</v>
      </c>
      <c r="J3552">
        <v>1792038</v>
      </c>
      <c r="K3552">
        <f t="shared" si="110"/>
        <v>1792.038</v>
      </c>
      <c r="L3552">
        <f t="shared" si="111"/>
        <v>380.60521038058346</v>
      </c>
    </row>
    <row r="3553" spans="1:12" x14ac:dyDescent="0.35">
      <c r="A3553" t="s">
        <v>159</v>
      </c>
      <c r="B3553">
        <v>72163110</v>
      </c>
      <c r="C3553" t="str">
        <f>VLOOKUP(B3553,[1]Sheet1!A$1:C$84,3,FALSE)</f>
        <v>Angles, Shapes and Sections of Iron or Non Alloy Steel</v>
      </c>
      <c r="D3553" t="s">
        <v>87</v>
      </c>
      <c r="E3553" t="s">
        <v>86</v>
      </c>
      <c r="F3553" t="s">
        <v>68</v>
      </c>
      <c r="G3553" t="s">
        <v>67</v>
      </c>
      <c r="H3553" t="s">
        <v>203</v>
      </c>
      <c r="I3553">
        <v>430141</v>
      </c>
      <c r="J3553">
        <v>659337</v>
      </c>
      <c r="K3553">
        <f t="shared" si="110"/>
        <v>659.33699999999999</v>
      </c>
      <c r="L3553">
        <f t="shared" si="111"/>
        <v>652.38413739862926</v>
      </c>
    </row>
    <row r="3554" spans="1:12" x14ac:dyDescent="0.35">
      <c r="A3554" t="s">
        <v>159</v>
      </c>
      <c r="B3554">
        <v>72163110</v>
      </c>
      <c r="C3554" t="str">
        <f>VLOOKUP(B3554,[1]Sheet1!A$1:C$84,3,FALSE)</f>
        <v>Angles, Shapes and Sections of Iron or Non Alloy Steel</v>
      </c>
      <c r="D3554" t="s">
        <v>80</v>
      </c>
      <c r="E3554" t="s">
        <v>79</v>
      </c>
      <c r="F3554" t="s">
        <v>68</v>
      </c>
      <c r="G3554" t="s">
        <v>85</v>
      </c>
      <c r="H3554" t="s">
        <v>203</v>
      </c>
      <c r="I3554">
        <v>230601</v>
      </c>
      <c r="J3554">
        <v>605881</v>
      </c>
      <c r="K3554">
        <f t="shared" si="110"/>
        <v>605.88099999999997</v>
      </c>
      <c r="L3554">
        <f t="shared" si="111"/>
        <v>380.6044421264242</v>
      </c>
    </row>
    <row r="3555" spans="1:12" x14ac:dyDescent="0.35">
      <c r="A3555" t="s">
        <v>159</v>
      </c>
      <c r="B3555">
        <v>72163110</v>
      </c>
      <c r="C3555" t="str">
        <f>VLOOKUP(B3555,[1]Sheet1!A$1:C$84,3,FALSE)</f>
        <v>Angles, Shapes and Sections of Iron or Non Alloy Steel</v>
      </c>
      <c r="D3555" t="s">
        <v>80</v>
      </c>
      <c r="E3555" t="s">
        <v>79</v>
      </c>
      <c r="F3555" t="s">
        <v>68</v>
      </c>
      <c r="G3555" t="s">
        <v>67</v>
      </c>
      <c r="H3555" t="s">
        <v>203</v>
      </c>
      <c r="I3555">
        <v>18518029</v>
      </c>
      <c r="J3555">
        <v>50007703</v>
      </c>
      <c r="K3555">
        <f t="shared" si="110"/>
        <v>50007.703000000001</v>
      </c>
      <c r="L3555">
        <f t="shared" si="111"/>
        <v>370.30353103800826</v>
      </c>
    </row>
    <row r="3556" spans="1:12" x14ac:dyDescent="0.35">
      <c r="A3556" t="s">
        <v>159</v>
      </c>
      <c r="B3556">
        <v>72163110</v>
      </c>
      <c r="C3556" t="str">
        <f>VLOOKUP(B3556,[1]Sheet1!A$1:C$84,3,FALSE)</f>
        <v>Angles, Shapes and Sections of Iron or Non Alloy Steel</v>
      </c>
      <c r="D3556" t="s">
        <v>97</v>
      </c>
      <c r="E3556" t="s">
        <v>96</v>
      </c>
      <c r="F3556" t="s">
        <v>68</v>
      </c>
      <c r="G3556" t="s">
        <v>85</v>
      </c>
      <c r="H3556" t="s">
        <v>203</v>
      </c>
      <c r="I3556">
        <v>54</v>
      </c>
      <c r="J3556">
        <v>143</v>
      </c>
      <c r="K3556">
        <f t="shared" si="110"/>
        <v>0.14299999999999999</v>
      </c>
      <c r="L3556">
        <f t="shared" si="111"/>
        <v>377.62237762237766</v>
      </c>
    </row>
    <row r="3557" spans="1:12" x14ac:dyDescent="0.35">
      <c r="A3557" t="s">
        <v>159</v>
      </c>
      <c r="B3557">
        <v>72163110</v>
      </c>
      <c r="C3557" t="str">
        <f>VLOOKUP(B3557,[1]Sheet1!A$1:C$84,3,FALSE)</f>
        <v>Angles, Shapes and Sections of Iron or Non Alloy Steel</v>
      </c>
      <c r="D3557" t="s">
        <v>97</v>
      </c>
      <c r="E3557" t="s">
        <v>96</v>
      </c>
      <c r="F3557" t="s">
        <v>68</v>
      </c>
      <c r="G3557" t="s">
        <v>67</v>
      </c>
      <c r="H3557" t="s">
        <v>203</v>
      </c>
      <c r="I3557">
        <v>2507</v>
      </c>
      <c r="J3557">
        <v>98</v>
      </c>
      <c r="K3557">
        <f t="shared" si="110"/>
        <v>9.8000000000000004E-2</v>
      </c>
      <c r="L3557">
        <f t="shared" si="111"/>
        <v>25581.632653061224</v>
      </c>
    </row>
    <row r="3558" spans="1:12" x14ac:dyDescent="0.35">
      <c r="A3558" t="s">
        <v>159</v>
      </c>
      <c r="B3558">
        <v>72163110</v>
      </c>
      <c r="C3558" t="str">
        <f>VLOOKUP(B3558,[1]Sheet1!A$1:C$84,3,FALSE)</f>
        <v>Angles, Shapes and Sections of Iron or Non Alloy Steel</v>
      </c>
      <c r="D3558" t="s">
        <v>107</v>
      </c>
      <c r="E3558" t="s">
        <v>106</v>
      </c>
      <c r="F3558" t="s">
        <v>68</v>
      </c>
      <c r="G3558" t="s">
        <v>85</v>
      </c>
      <c r="H3558" t="s">
        <v>203</v>
      </c>
      <c r="I3558">
        <v>39918</v>
      </c>
      <c r="J3558">
        <v>104879</v>
      </c>
      <c r="K3558">
        <f t="shared" si="110"/>
        <v>104.879</v>
      </c>
      <c r="L3558">
        <f t="shared" si="111"/>
        <v>380.61003632757746</v>
      </c>
    </row>
    <row r="3559" spans="1:12" x14ac:dyDescent="0.35">
      <c r="A3559" t="s">
        <v>159</v>
      </c>
      <c r="B3559">
        <v>72163110</v>
      </c>
      <c r="C3559" t="str">
        <f>VLOOKUP(B3559,[1]Sheet1!A$1:C$84,3,FALSE)</f>
        <v>Angles, Shapes and Sections of Iron or Non Alloy Steel</v>
      </c>
      <c r="D3559" t="s">
        <v>107</v>
      </c>
      <c r="E3559" t="s">
        <v>106</v>
      </c>
      <c r="F3559" t="s">
        <v>68</v>
      </c>
      <c r="G3559" t="s">
        <v>67</v>
      </c>
      <c r="H3559" t="s">
        <v>203</v>
      </c>
      <c r="I3559">
        <v>61607</v>
      </c>
      <c r="J3559">
        <v>10704</v>
      </c>
      <c r="K3559">
        <f t="shared" si="110"/>
        <v>10.704000000000001</v>
      </c>
      <c r="L3559">
        <f t="shared" si="111"/>
        <v>5755.5119581464869</v>
      </c>
    </row>
    <row r="3560" spans="1:12" x14ac:dyDescent="0.35">
      <c r="A3560" t="s">
        <v>158</v>
      </c>
      <c r="B3560">
        <v>72163190</v>
      </c>
      <c r="C3560" t="str">
        <f>VLOOKUP(B3560,[1]Sheet1!A$1:C$84,3,FALSE)</f>
        <v>Angles, Shapes and Sections of Iron or Non Alloy Steel</v>
      </c>
      <c r="D3560" t="s">
        <v>72</v>
      </c>
      <c r="E3560" t="s">
        <v>93</v>
      </c>
      <c r="F3560" t="s">
        <v>68</v>
      </c>
      <c r="G3560" t="s">
        <v>85</v>
      </c>
      <c r="H3560" t="s">
        <v>203</v>
      </c>
      <c r="I3560">
        <v>7600</v>
      </c>
      <c r="J3560">
        <v>17485</v>
      </c>
      <c r="K3560">
        <f t="shared" si="110"/>
        <v>17.484999999999999</v>
      </c>
      <c r="L3560">
        <f t="shared" si="111"/>
        <v>434.65827852444954</v>
      </c>
    </row>
    <row r="3561" spans="1:12" x14ac:dyDescent="0.35">
      <c r="A3561" t="s">
        <v>158</v>
      </c>
      <c r="B3561">
        <v>72163190</v>
      </c>
      <c r="C3561" t="str">
        <f>VLOOKUP(B3561,[1]Sheet1!A$1:C$84,3,FALSE)</f>
        <v>Angles, Shapes and Sections of Iron or Non Alloy Steel</v>
      </c>
      <c r="D3561" t="s">
        <v>72</v>
      </c>
      <c r="E3561" t="s">
        <v>93</v>
      </c>
      <c r="F3561" t="s">
        <v>68</v>
      </c>
      <c r="G3561" t="s">
        <v>67</v>
      </c>
      <c r="H3561" t="s">
        <v>203</v>
      </c>
      <c r="I3561">
        <v>24499</v>
      </c>
      <c r="J3561">
        <v>44302</v>
      </c>
      <c r="K3561">
        <f t="shared" si="110"/>
        <v>44.302</v>
      </c>
      <c r="L3561">
        <f t="shared" si="111"/>
        <v>552.99986456593388</v>
      </c>
    </row>
    <row r="3562" spans="1:12" x14ac:dyDescent="0.35">
      <c r="A3562" t="s">
        <v>158</v>
      </c>
      <c r="B3562">
        <v>72163190</v>
      </c>
      <c r="C3562" t="str">
        <f>VLOOKUP(B3562,[1]Sheet1!A$1:C$84,3,FALSE)</f>
        <v>Angles, Shapes and Sections of Iron or Non Alloy Steel</v>
      </c>
      <c r="D3562" t="s">
        <v>92</v>
      </c>
      <c r="E3562" t="s">
        <v>91</v>
      </c>
      <c r="F3562" t="s">
        <v>68</v>
      </c>
      <c r="G3562" t="s">
        <v>85</v>
      </c>
      <c r="H3562" t="s">
        <v>203</v>
      </c>
      <c r="I3562">
        <v>56574</v>
      </c>
      <c r="J3562">
        <v>130156</v>
      </c>
      <c r="K3562">
        <f t="shared" si="110"/>
        <v>130.15600000000001</v>
      </c>
      <c r="L3562">
        <f t="shared" si="111"/>
        <v>434.66301976090227</v>
      </c>
    </row>
    <row r="3563" spans="1:12" x14ac:dyDescent="0.35">
      <c r="A3563" t="s">
        <v>158</v>
      </c>
      <c r="B3563">
        <v>72163190</v>
      </c>
      <c r="C3563" t="str">
        <f>VLOOKUP(B3563,[1]Sheet1!A$1:C$84,3,FALSE)</f>
        <v>Angles, Shapes and Sections of Iron or Non Alloy Steel</v>
      </c>
      <c r="D3563" t="s">
        <v>92</v>
      </c>
      <c r="E3563" t="s">
        <v>91</v>
      </c>
      <c r="F3563" t="s">
        <v>68</v>
      </c>
      <c r="G3563" t="s">
        <v>67</v>
      </c>
      <c r="H3563" t="s">
        <v>203</v>
      </c>
      <c r="I3563">
        <v>871655</v>
      </c>
      <c r="J3563">
        <v>2337363</v>
      </c>
      <c r="K3563">
        <f t="shared" si="110"/>
        <v>2337.3629999999998</v>
      </c>
      <c r="L3563">
        <f t="shared" si="111"/>
        <v>372.92239160113343</v>
      </c>
    </row>
    <row r="3564" spans="1:12" x14ac:dyDescent="0.35">
      <c r="A3564" t="s">
        <v>158</v>
      </c>
      <c r="B3564">
        <v>72163190</v>
      </c>
      <c r="C3564" t="str">
        <f>VLOOKUP(B3564,[1]Sheet1!A$1:C$84,3,FALSE)</f>
        <v>Angles, Shapes and Sections of Iron or Non Alloy Steel</v>
      </c>
      <c r="D3564" t="s">
        <v>87</v>
      </c>
      <c r="E3564" t="s">
        <v>86</v>
      </c>
      <c r="F3564" t="s">
        <v>68</v>
      </c>
      <c r="G3564" t="s">
        <v>85</v>
      </c>
      <c r="H3564" t="s">
        <v>203</v>
      </c>
      <c r="I3564">
        <v>56582</v>
      </c>
      <c r="J3564">
        <v>130176</v>
      </c>
      <c r="K3564">
        <f t="shared" si="110"/>
        <v>130.17599999999999</v>
      </c>
      <c r="L3564">
        <f t="shared" si="111"/>
        <v>434.65769419862346</v>
      </c>
    </row>
    <row r="3565" spans="1:12" x14ac:dyDescent="0.35">
      <c r="A3565" t="s">
        <v>158</v>
      </c>
      <c r="B3565">
        <v>72163190</v>
      </c>
      <c r="C3565" t="str">
        <f>VLOOKUP(B3565,[1]Sheet1!A$1:C$84,3,FALSE)</f>
        <v>Angles, Shapes and Sections of Iron or Non Alloy Steel</v>
      </c>
      <c r="D3565" t="s">
        <v>87</v>
      </c>
      <c r="E3565" t="s">
        <v>86</v>
      </c>
      <c r="F3565" t="s">
        <v>68</v>
      </c>
      <c r="G3565" t="s">
        <v>67</v>
      </c>
      <c r="H3565" t="s">
        <v>203</v>
      </c>
      <c r="I3565">
        <v>37359</v>
      </c>
      <c r="J3565">
        <v>53870</v>
      </c>
      <c r="K3565">
        <f t="shared" si="110"/>
        <v>53.87</v>
      </c>
      <c r="L3565">
        <f t="shared" si="111"/>
        <v>693.50287729719696</v>
      </c>
    </row>
    <row r="3566" spans="1:12" x14ac:dyDescent="0.35">
      <c r="A3566" t="s">
        <v>158</v>
      </c>
      <c r="B3566">
        <v>72163190</v>
      </c>
      <c r="C3566" t="str">
        <f>VLOOKUP(B3566,[1]Sheet1!A$1:C$84,3,FALSE)</f>
        <v>Angles, Shapes and Sections of Iron or Non Alloy Steel</v>
      </c>
      <c r="D3566" t="s">
        <v>80</v>
      </c>
      <c r="E3566" t="s">
        <v>79</v>
      </c>
      <c r="F3566" t="s">
        <v>68</v>
      </c>
      <c r="G3566" t="s">
        <v>85</v>
      </c>
      <c r="H3566" t="s">
        <v>203</v>
      </c>
      <c r="I3566">
        <v>65325</v>
      </c>
      <c r="J3566">
        <v>150288</v>
      </c>
      <c r="K3566">
        <f t="shared" si="110"/>
        <v>150.28800000000001</v>
      </c>
      <c r="L3566">
        <f t="shared" si="111"/>
        <v>434.66544235068665</v>
      </c>
    </row>
    <row r="3567" spans="1:12" x14ac:dyDescent="0.35">
      <c r="A3567" t="s">
        <v>158</v>
      </c>
      <c r="B3567">
        <v>72163190</v>
      </c>
      <c r="C3567" t="str">
        <f>VLOOKUP(B3567,[1]Sheet1!A$1:C$84,3,FALSE)</f>
        <v>Angles, Shapes and Sections of Iron or Non Alloy Steel</v>
      </c>
      <c r="D3567" t="s">
        <v>80</v>
      </c>
      <c r="E3567" t="s">
        <v>79</v>
      </c>
      <c r="F3567" t="s">
        <v>68</v>
      </c>
      <c r="G3567" t="s">
        <v>67</v>
      </c>
      <c r="H3567" t="s">
        <v>203</v>
      </c>
      <c r="I3567">
        <v>5110436</v>
      </c>
      <c r="J3567">
        <v>11675987</v>
      </c>
      <c r="K3567">
        <f t="shared" si="110"/>
        <v>11675.986999999999</v>
      </c>
      <c r="L3567">
        <f t="shared" si="111"/>
        <v>437.68770897055646</v>
      </c>
    </row>
    <row r="3568" spans="1:12" x14ac:dyDescent="0.35">
      <c r="A3568" t="s">
        <v>157</v>
      </c>
      <c r="B3568">
        <v>72163211</v>
      </c>
      <c r="C3568" t="str">
        <f>VLOOKUP(B3568,[1]Sheet1!A$1:C$84,3,FALSE)</f>
        <v>Angles, Shapes and Sections of Iron or Non Alloy Steel</v>
      </c>
      <c r="D3568" t="s">
        <v>67</v>
      </c>
      <c r="E3568" t="s">
        <v>94</v>
      </c>
      <c r="F3568" t="s">
        <v>68</v>
      </c>
      <c r="G3568" t="s">
        <v>85</v>
      </c>
      <c r="H3568" t="s">
        <v>203</v>
      </c>
      <c r="I3568">
        <v>9594</v>
      </c>
      <c r="J3568">
        <v>25829</v>
      </c>
      <c r="K3568">
        <f t="shared" si="110"/>
        <v>25.829000000000001</v>
      </c>
      <c r="L3568">
        <f t="shared" si="111"/>
        <v>371.44295172093382</v>
      </c>
    </row>
    <row r="3569" spans="1:12" x14ac:dyDescent="0.35">
      <c r="A3569" t="s">
        <v>157</v>
      </c>
      <c r="B3569">
        <v>72163211</v>
      </c>
      <c r="C3569" t="str">
        <f>VLOOKUP(B3569,[1]Sheet1!A$1:C$84,3,FALSE)</f>
        <v>Angles, Shapes and Sections of Iron or Non Alloy Steel</v>
      </c>
      <c r="D3569" t="s">
        <v>67</v>
      </c>
      <c r="E3569" t="s">
        <v>94</v>
      </c>
      <c r="F3569" t="s">
        <v>68</v>
      </c>
      <c r="G3569" t="s">
        <v>67</v>
      </c>
      <c r="H3569" t="s">
        <v>203</v>
      </c>
      <c r="I3569">
        <v>16318</v>
      </c>
      <c r="J3569">
        <v>35088</v>
      </c>
      <c r="K3569">
        <f t="shared" si="110"/>
        <v>35.088000000000001</v>
      </c>
      <c r="L3569">
        <f t="shared" si="111"/>
        <v>465.05927952576377</v>
      </c>
    </row>
    <row r="3570" spans="1:12" x14ac:dyDescent="0.35">
      <c r="A3570" t="s">
        <v>157</v>
      </c>
      <c r="B3570">
        <v>72163211</v>
      </c>
      <c r="C3570" t="str">
        <f>VLOOKUP(B3570,[1]Sheet1!A$1:C$84,3,FALSE)</f>
        <v>Angles, Shapes and Sections of Iron or Non Alloy Steel</v>
      </c>
      <c r="D3570" t="s">
        <v>72</v>
      </c>
      <c r="E3570" t="s">
        <v>93</v>
      </c>
      <c r="F3570" t="s">
        <v>68</v>
      </c>
      <c r="G3570" t="s">
        <v>85</v>
      </c>
      <c r="H3570" t="s">
        <v>203</v>
      </c>
      <c r="I3570">
        <v>9000</v>
      </c>
      <c r="J3570">
        <v>24232</v>
      </c>
      <c r="K3570">
        <f t="shared" si="110"/>
        <v>24.231999999999999</v>
      </c>
      <c r="L3570">
        <f t="shared" si="111"/>
        <v>371.40970617365468</v>
      </c>
    </row>
    <row r="3571" spans="1:12" x14ac:dyDescent="0.35">
      <c r="A3571" t="s">
        <v>157</v>
      </c>
      <c r="B3571">
        <v>72163211</v>
      </c>
      <c r="C3571" t="str">
        <f>VLOOKUP(B3571,[1]Sheet1!A$1:C$84,3,FALSE)</f>
        <v>Angles, Shapes and Sections of Iron or Non Alloy Steel</v>
      </c>
      <c r="D3571" t="s">
        <v>72</v>
      </c>
      <c r="E3571" t="s">
        <v>93</v>
      </c>
      <c r="F3571" t="s">
        <v>68</v>
      </c>
      <c r="G3571" t="s">
        <v>67</v>
      </c>
      <c r="H3571" t="s">
        <v>203</v>
      </c>
      <c r="I3571">
        <v>26493</v>
      </c>
      <c r="J3571">
        <v>44807</v>
      </c>
      <c r="K3571">
        <f t="shared" si="110"/>
        <v>44.807000000000002</v>
      </c>
      <c r="L3571">
        <f t="shared" si="111"/>
        <v>591.26922132702475</v>
      </c>
    </row>
    <row r="3572" spans="1:12" x14ac:dyDescent="0.35">
      <c r="A3572" t="s">
        <v>157</v>
      </c>
      <c r="B3572">
        <v>72163211</v>
      </c>
      <c r="C3572" t="str">
        <f>VLOOKUP(B3572,[1]Sheet1!A$1:C$84,3,FALSE)</f>
        <v>Angles, Shapes and Sections of Iron or Non Alloy Steel</v>
      </c>
      <c r="D3572" t="s">
        <v>92</v>
      </c>
      <c r="E3572" t="s">
        <v>91</v>
      </c>
      <c r="F3572" t="s">
        <v>68</v>
      </c>
      <c r="G3572" t="s">
        <v>85</v>
      </c>
      <c r="H3572" t="s">
        <v>203</v>
      </c>
      <c r="I3572">
        <v>403841</v>
      </c>
      <c r="J3572">
        <v>1087167</v>
      </c>
      <c r="K3572">
        <f t="shared" si="110"/>
        <v>1087.1669999999999</v>
      </c>
      <c r="L3572">
        <f t="shared" si="111"/>
        <v>371.4617901389575</v>
      </c>
    </row>
    <row r="3573" spans="1:12" x14ac:dyDescent="0.35">
      <c r="A3573" t="s">
        <v>157</v>
      </c>
      <c r="B3573">
        <v>72163211</v>
      </c>
      <c r="C3573" t="str">
        <f>VLOOKUP(B3573,[1]Sheet1!A$1:C$84,3,FALSE)</f>
        <v>Angles, Shapes and Sections of Iron or Non Alloy Steel</v>
      </c>
      <c r="D3573" t="s">
        <v>92</v>
      </c>
      <c r="E3573" t="s">
        <v>91</v>
      </c>
      <c r="F3573" t="s">
        <v>68</v>
      </c>
      <c r="G3573" t="s">
        <v>67</v>
      </c>
      <c r="H3573" t="s">
        <v>203</v>
      </c>
      <c r="I3573">
        <v>5446937</v>
      </c>
      <c r="J3573">
        <v>13444511</v>
      </c>
      <c r="K3573">
        <f t="shared" si="110"/>
        <v>13444.511</v>
      </c>
      <c r="L3573">
        <f t="shared" si="111"/>
        <v>405.14206875951083</v>
      </c>
    </row>
    <row r="3574" spans="1:12" x14ac:dyDescent="0.35">
      <c r="A3574" t="s">
        <v>157</v>
      </c>
      <c r="B3574">
        <v>72163211</v>
      </c>
      <c r="C3574" t="str">
        <f>VLOOKUP(B3574,[1]Sheet1!A$1:C$84,3,FALSE)</f>
        <v>Angles, Shapes and Sections of Iron or Non Alloy Steel</v>
      </c>
      <c r="D3574" t="s">
        <v>89</v>
      </c>
      <c r="E3574" t="s">
        <v>88</v>
      </c>
      <c r="F3574" t="s">
        <v>68</v>
      </c>
      <c r="G3574" t="s">
        <v>85</v>
      </c>
      <c r="H3574" t="s">
        <v>203</v>
      </c>
      <c r="I3574">
        <v>7494</v>
      </c>
      <c r="J3574">
        <v>20176</v>
      </c>
      <c r="K3574">
        <f t="shared" si="110"/>
        <v>20.175999999999998</v>
      </c>
      <c r="L3574">
        <f t="shared" si="111"/>
        <v>371.43140364789855</v>
      </c>
    </row>
    <row r="3575" spans="1:12" x14ac:dyDescent="0.35">
      <c r="A3575" t="s">
        <v>157</v>
      </c>
      <c r="B3575">
        <v>72163211</v>
      </c>
      <c r="C3575" t="str">
        <f>VLOOKUP(B3575,[1]Sheet1!A$1:C$84,3,FALSE)</f>
        <v>Angles, Shapes and Sections of Iron or Non Alloy Steel</v>
      </c>
      <c r="D3575" t="s">
        <v>89</v>
      </c>
      <c r="E3575" t="s">
        <v>88</v>
      </c>
      <c r="F3575" t="s">
        <v>68</v>
      </c>
      <c r="G3575" t="s">
        <v>67</v>
      </c>
      <c r="H3575" t="s">
        <v>203</v>
      </c>
      <c r="I3575">
        <v>6694</v>
      </c>
      <c r="J3575">
        <v>11398</v>
      </c>
      <c r="K3575">
        <f t="shared" si="110"/>
        <v>11.398</v>
      </c>
      <c r="L3575">
        <f t="shared" si="111"/>
        <v>587.29601684506054</v>
      </c>
    </row>
    <row r="3576" spans="1:12" x14ac:dyDescent="0.35">
      <c r="A3576" t="s">
        <v>157</v>
      </c>
      <c r="B3576">
        <v>72163211</v>
      </c>
      <c r="C3576" t="str">
        <f>VLOOKUP(B3576,[1]Sheet1!A$1:C$84,3,FALSE)</f>
        <v>Angles, Shapes and Sections of Iron or Non Alloy Steel</v>
      </c>
      <c r="D3576" t="s">
        <v>87</v>
      </c>
      <c r="E3576" t="s">
        <v>86</v>
      </c>
      <c r="F3576" t="s">
        <v>68</v>
      </c>
      <c r="G3576" t="s">
        <v>85</v>
      </c>
      <c r="H3576" t="s">
        <v>203</v>
      </c>
      <c r="I3576">
        <v>41486</v>
      </c>
      <c r="J3576">
        <v>111687</v>
      </c>
      <c r="K3576">
        <f t="shared" si="110"/>
        <v>111.687</v>
      </c>
      <c r="L3576">
        <f t="shared" si="111"/>
        <v>371.44878096824164</v>
      </c>
    </row>
    <row r="3577" spans="1:12" x14ac:dyDescent="0.35">
      <c r="A3577" t="s">
        <v>157</v>
      </c>
      <c r="B3577">
        <v>72163211</v>
      </c>
      <c r="C3577" t="str">
        <f>VLOOKUP(B3577,[1]Sheet1!A$1:C$84,3,FALSE)</f>
        <v>Angles, Shapes and Sections of Iron or Non Alloy Steel</v>
      </c>
      <c r="D3577" t="s">
        <v>87</v>
      </c>
      <c r="E3577" t="s">
        <v>86</v>
      </c>
      <c r="F3577" t="s">
        <v>68</v>
      </c>
      <c r="G3577" t="s">
        <v>67</v>
      </c>
      <c r="H3577" t="s">
        <v>203</v>
      </c>
      <c r="I3577">
        <v>10622</v>
      </c>
      <c r="J3577">
        <v>24869</v>
      </c>
      <c r="K3577">
        <f t="shared" si="110"/>
        <v>24.869</v>
      </c>
      <c r="L3577">
        <f t="shared" si="111"/>
        <v>427.11809883791068</v>
      </c>
    </row>
    <row r="3578" spans="1:12" x14ac:dyDescent="0.35">
      <c r="A3578" t="s">
        <v>157</v>
      </c>
      <c r="B3578">
        <v>72163211</v>
      </c>
      <c r="C3578" t="str">
        <f>VLOOKUP(B3578,[1]Sheet1!A$1:C$84,3,FALSE)</f>
        <v>Angles, Shapes and Sections of Iron or Non Alloy Steel</v>
      </c>
      <c r="D3578" t="s">
        <v>80</v>
      </c>
      <c r="E3578" t="s">
        <v>79</v>
      </c>
      <c r="F3578" t="s">
        <v>68</v>
      </c>
      <c r="G3578" t="s">
        <v>85</v>
      </c>
      <c r="H3578" t="s">
        <v>203</v>
      </c>
      <c r="I3578">
        <v>290910</v>
      </c>
      <c r="J3578">
        <v>783150</v>
      </c>
      <c r="K3578">
        <f t="shared" si="110"/>
        <v>783.15</v>
      </c>
      <c r="L3578">
        <f t="shared" si="111"/>
        <v>371.46140586094617</v>
      </c>
    </row>
    <row r="3579" spans="1:12" x14ac:dyDescent="0.35">
      <c r="A3579" t="s">
        <v>157</v>
      </c>
      <c r="B3579">
        <v>72163211</v>
      </c>
      <c r="C3579" t="str">
        <f>VLOOKUP(B3579,[1]Sheet1!A$1:C$84,3,FALSE)</f>
        <v>Angles, Shapes and Sections of Iron or Non Alloy Steel</v>
      </c>
      <c r="D3579" t="s">
        <v>80</v>
      </c>
      <c r="E3579" t="s">
        <v>79</v>
      </c>
      <c r="F3579" t="s">
        <v>68</v>
      </c>
      <c r="G3579" t="s">
        <v>67</v>
      </c>
      <c r="H3579" t="s">
        <v>203</v>
      </c>
      <c r="I3579">
        <v>22504593</v>
      </c>
      <c r="J3579">
        <v>61711305</v>
      </c>
      <c r="K3579">
        <f t="shared" si="110"/>
        <v>61711.305</v>
      </c>
      <c r="L3579">
        <f t="shared" si="111"/>
        <v>364.67537025833434</v>
      </c>
    </row>
    <row r="3580" spans="1:12" x14ac:dyDescent="0.35">
      <c r="A3580" t="s">
        <v>157</v>
      </c>
      <c r="B3580">
        <v>72163211</v>
      </c>
      <c r="C3580" t="str">
        <f>VLOOKUP(B3580,[1]Sheet1!A$1:C$84,3,FALSE)</f>
        <v>Angles, Shapes and Sections of Iron or Non Alloy Steel</v>
      </c>
      <c r="D3580" t="s">
        <v>135</v>
      </c>
      <c r="E3580" t="s">
        <v>134</v>
      </c>
      <c r="F3580" t="s">
        <v>68</v>
      </c>
      <c r="G3580" t="s">
        <v>67</v>
      </c>
      <c r="H3580" t="s">
        <v>203</v>
      </c>
      <c r="I3580">
        <v>826222</v>
      </c>
      <c r="J3580">
        <v>2142113</v>
      </c>
      <c r="K3580">
        <f t="shared" si="110"/>
        <v>2142.1129999999998</v>
      </c>
      <c r="L3580">
        <f t="shared" si="111"/>
        <v>385.7042088816043</v>
      </c>
    </row>
    <row r="3581" spans="1:12" x14ac:dyDescent="0.35">
      <c r="A3581" t="s">
        <v>156</v>
      </c>
      <c r="B3581">
        <v>72163219</v>
      </c>
      <c r="C3581" t="str">
        <f>VLOOKUP(B3581,[1]Sheet1!A$1:C$84,3,FALSE)</f>
        <v>Angles, Shapes and Sections of Iron or Non Alloy Steel</v>
      </c>
      <c r="D3581" t="s">
        <v>72</v>
      </c>
      <c r="E3581" t="s">
        <v>93</v>
      </c>
      <c r="F3581" t="s">
        <v>68</v>
      </c>
      <c r="G3581" t="s">
        <v>67</v>
      </c>
      <c r="H3581" t="s">
        <v>203</v>
      </c>
      <c r="I3581">
        <v>516</v>
      </c>
      <c r="J3581">
        <v>639</v>
      </c>
      <c r="K3581">
        <f t="shared" si="110"/>
        <v>0.63900000000000001</v>
      </c>
      <c r="L3581">
        <f t="shared" si="111"/>
        <v>807.51173708920192</v>
      </c>
    </row>
    <row r="3582" spans="1:12" x14ac:dyDescent="0.35">
      <c r="A3582" t="s">
        <v>156</v>
      </c>
      <c r="B3582">
        <v>72163219</v>
      </c>
      <c r="C3582" t="str">
        <f>VLOOKUP(B3582,[1]Sheet1!A$1:C$84,3,FALSE)</f>
        <v>Angles, Shapes and Sections of Iron or Non Alloy Steel</v>
      </c>
      <c r="D3582" t="s">
        <v>92</v>
      </c>
      <c r="E3582" t="s">
        <v>91</v>
      </c>
      <c r="F3582" t="s">
        <v>68</v>
      </c>
      <c r="G3582" t="s">
        <v>85</v>
      </c>
      <c r="H3582" t="s">
        <v>203</v>
      </c>
      <c r="I3582">
        <v>534</v>
      </c>
      <c r="J3582">
        <v>1574</v>
      </c>
      <c r="K3582">
        <f t="shared" si="110"/>
        <v>1.5740000000000001</v>
      </c>
      <c r="L3582">
        <f t="shared" si="111"/>
        <v>339.26302414231259</v>
      </c>
    </row>
    <row r="3583" spans="1:12" x14ac:dyDescent="0.35">
      <c r="A3583" t="s">
        <v>156</v>
      </c>
      <c r="B3583">
        <v>72163219</v>
      </c>
      <c r="C3583" t="str">
        <f>VLOOKUP(B3583,[1]Sheet1!A$1:C$84,3,FALSE)</f>
        <v>Angles, Shapes and Sections of Iron or Non Alloy Steel</v>
      </c>
      <c r="D3583" t="s">
        <v>92</v>
      </c>
      <c r="E3583" t="s">
        <v>91</v>
      </c>
      <c r="F3583" t="s">
        <v>68</v>
      </c>
      <c r="G3583" t="s">
        <v>67</v>
      </c>
      <c r="H3583" t="s">
        <v>203</v>
      </c>
      <c r="I3583">
        <v>8396</v>
      </c>
      <c r="J3583">
        <v>9958</v>
      </c>
      <c r="K3583">
        <f t="shared" si="110"/>
        <v>9.9580000000000002</v>
      </c>
      <c r="L3583">
        <f t="shared" si="111"/>
        <v>843.14119301064466</v>
      </c>
    </row>
    <row r="3584" spans="1:12" x14ac:dyDescent="0.35">
      <c r="A3584" t="s">
        <v>156</v>
      </c>
      <c r="B3584">
        <v>72163219</v>
      </c>
      <c r="C3584" t="str">
        <f>VLOOKUP(B3584,[1]Sheet1!A$1:C$84,3,FALSE)</f>
        <v>Angles, Shapes and Sections of Iron or Non Alloy Steel</v>
      </c>
      <c r="D3584" t="s">
        <v>87</v>
      </c>
      <c r="E3584" t="s">
        <v>86</v>
      </c>
      <c r="F3584" t="s">
        <v>68</v>
      </c>
      <c r="G3584" t="s">
        <v>85</v>
      </c>
      <c r="H3584" t="s">
        <v>203</v>
      </c>
      <c r="I3584">
        <v>56270</v>
      </c>
      <c r="J3584">
        <v>165926</v>
      </c>
      <c r="K3584">
        <f t="shared" si="110"/>
        <v>165.92599999999999</v>
      </c>
      <c r="L3584">
        <f t="shared" si="111"/>
        <v>339.127080746839</v>
      </c>
    </row>
    <row r="3585" spans="1:12" x14ac:dyDescent="0.35">
      <c r="A3585" t="s">
        <v>156</v>
      </c>
      <c r="B3585">
        <v>72163219</v>
      </c>
      <c r="C3585" t="str">
        <f>VLOOKUP(B3585,[1]Sheet1!A$1:C$84,3,FALSE)</f>
        <v>Angles, Shapes and Sections of Iron or Non Alloy Steel</v>
      </c>
      <c r="D3585" t="s">
        <v>87</v>
      </c>
      <c r="E3585" t="s">
        <v>86</v>
      </c>
      <c r="F3585" t="s">
        <v>68</v>
      </c>
      <c r="G3585" t="s">
        <v>67</v>
      </c>
      <c r="H3585" t="s">
        <v>203</v>
      </c>
      <c r="I3585">
        <v>30809</v>
      </c>
      <c r="J3585">
        <v>24971</v>
      </c>
      <c r="K3585">
        <f t="shared" si="110"/>
        <v>24.971</v>
      </c>
      <c r="L3585">
        <f t="shared" si="111"/>
        <v>1233.7911977894357</v>
      </c>
    </row>
    <row r="3586" spans="1:12" x14ac:dyDescent="0.35">
      <c r="A3586" t="s">
        <v>156</v>
      </c>
      <c r="B3586">
        <v>72163219</v>
      </c>
      <c r="C3586" t="str">
        <f>VLOOKUP(B3586,[1]Sheet1!A$1:C$84,3,FALSE)</f>
        <v>Angles, Shapes and Sections of Iron or Non Alloy Steel</v>
      </c>
      <c r="D3586" t="s">
        <v>84</v>
      </c>
      <c r="E3586" t="s">
        <v>83</v>
      </c>
      <c r="F3586" t="s">
        <v>68</v>
      </c>
      <c r="G3586" t="s">
        <v>85</v>
      </c>
      <c r="H3586" t="s">
        <v>203</v>
      </c>
      <c r="I3586">
        <v>18849</v>
      </c>
      <c r="J3586">
        <v>55583</v>
      </c>
      <c r="K3586">
        <f t="shared" ref="K3586:K3649" si="112">J3586/1000</f>
        <v>55.582999999999998</v>
      </c>
      <c r="L3586">
        <f t="shared" ref="L3586:L3649" si="113">I3586/K3586</f>
        <v>339.11447744814063</v>
      </c>
    </row>
    <row r="3587" spans="1:12" x14ac:dyDescent="0.35">
      <c r="A3587" t="s">
        <v>156</v>
      </c>
      <c r="B3587">
        <v>72163219</v>
      </c>
      <c r="C3587" t="str">
        <f>VLOOKUP(B3587,[1]Sheet1!A$1:C$84,3,FALSE)</f>
        <v>Angles, Shapes and Sections of Iron or Non Alloy Steel</v>
      </c>
      <c r="D3587" t="s">
        <v>84</v>
      </c>
      <c r="E3587" t="s">
        <v>83</v>
      </c>
      <c r="F3587" t="s">
        <v>68</v>
      </c>
      <c r="G3587" t="s">
        <v>67</v>
      </c>
      <c r="H3587" t="s">
        <v>203</v>
      </c>
      <c r="I3587">
        <v>6695</v>
      </c>
      <c r="J3587">
        <v>3609</v>
      </c>
      <c r="K3587">
        <f t="shared" si="112"/>
        <v>3.609</v>
      </c>
      <c r="L3587">
        <f t="shared" si="113"/>
        <v>1855.0845109448601</v>
      </c>
    </row>
    <row r="3588" spans="1:12" x14ac:dyDescent="0.35">
      <c r="A3588" t="s">
        <v>156</v>
      </c>
      <c r="B3588">
        <v>72163219</v>
      </c>
      <c r="C3588" t="str">
        <f>VLOOKUP(B3588,[1]Sheet1!A$1:C$84,3,FALSE)</f>
        <v>Angles, Shapes and Sections of Iron or Non Alloy Steel</v>
      </c>
      <c r="D3588" t="s">
        <v>80</v>
      </c>
      <c r="E3588" t="s">
        <v>79</v>
      </c>
      <c r="F3588" t="s">
        <v>68</v>
      </c>
      <c r="G3588" t="s">
        <v>85</v>
      </c>
      <c r="H3588" t="s">
        <v>203</v>
      </c>
      <c r="I3588">
        <v>6151</v>
      </c>
      <c r="J3588">
        <v>18140</v>
      </c>
      <c r="K3588">
        <f t="shared" si="112"/>
        <v>18.14</v>
      </c>
      <c r="L3588">
        <f t="shared" si="113"/>
        <v>339.0848952590959</v>
      </c>
    </row>
    <row r="3589" spans="1:12" x14ac:dyDescent="0.35">
      <c r="A3589" t="s">
        <v>156</v>
      </c>
      <c r="B3589">
        <v>72163219</v>
      </c>
      <c r="C3589" t="str">
        <f>VLOOKUP(B3589,[1]Sheet1!A$1:C$84,3,FALSE)</f>
        <v>Angles, Shapes and Sections of Iron or Non Alloy Steel</v>
      </c>
      <c r="D3589" t="s">
        <v>80</v>
      </c>
      <c r="E3589" t="s">
        <v>79</v>
      </c>
      <c r="F3589" t="s">
        <v>68</v>
      </c>
      <c r="G3589" t="s">
        <v>67</v>
      </c>
      <c r="H3589" t="s">
        <v>203</v>
      </c>
      <c r="I3589">
        <v>356164</v>
      </c>
      <c r="J3589">
        <v>1090227</v>
      </c>
      <c r="K3589">
        <f t="shared" si="112"/>
        <v>1090.2270000000001</v>
      </c>
      <c r="L3589">
        <f t="shared" si="113"/>
        <v>326.68792829383239</v>
      </c>
    </row>
    <row r="3590" spans="1:12" x14ac:dyDescent="0.35">
      <c r="A3590" t="s">
        <v>155</v>
      </c>
      <c r="B3590">
        <v>72163291</v>
      </c>
      <c r="C3590" t="str">
        <f>VLOOKUP(B3590,[1]Sheet1!A$1:C$84,3,FALSE)</f>
        <v>Angles, Shapes and Sections of Iron or Non Alloy Steel</v>
      </c>
      <c r="D3590" t="s">
        <v>72</v>
      </c>
      <c r="E3590" t="s">
        <v>93</v>
      </c>
      <c r="F3590" t="s">
        <v>68</v>
      </c>
      <c r="G3590" t="s">
        <v>85</v>
      </c>
      <c r="H3590" t="s">
        <v>203</v>
      </c>
      <c r="I3590">
        <v>124331</v>
      </c>
      <c r="J3590">
        <v>324747</v>
      </c>
      <c r="K3590">
        <f t="shared" si="112"/>
        <v>324.74700000000001</v>
      </c>
      <c r="L3590">
        <f t="shared" si="113"/>
        <v>382.85496093882313</v>
      </c>
    </row>
    <row r="3591" spans="1:12" x14ac:dyDescent="0.35">
      <c r="A3591" t="s">
        <v>155</v>
      </c>
      <c r="B3591">
        <v>72163291</v>
      </c>
      <c r="C3591" t="str">
        <f>VLOOKUP(B3591,[1]Sheet1!A$1:C$84,3,FALSE)</f>
        <v>Angles, Shapes and Sections of Iron or Non Alloy Steel</v>
      </c>
      <c r="D3591" t="s">
        <v>72</v>
      </c>
      <c r="E3591" t="s">
        <v>93</v>
      </c>
      <c r="F3591" t="s">
        <v>68</v>
      </c>
      <c r="G3591" t="s">
        <v>67</v>
      </c>
      <c r="H3591" t="s">
        <v>203</v>
      </c>
      <c r="I3591">
        <v>271744</v>
      </c>
      <c r="J3591">
        <v>476458</v>
      </c>
      <c r="K3591">
        <f t="shared" si="112"/>
        <v>476.45800000000003</v>
      </c>
      <c r="L3591">
        <f t="shared" si="113"/>
        <v>570.34198187458287</v>
      </c>
    </row>
    <row r="3592" spans="1:12" x14ac:dyDescent="0.35">
      <c r="A3592" t="s">
        <v>155</v>
      </c>
      <c r="B3592">
        <v>72163291</v>
      </c>
      <c r="C3592" t="str">
        <f>VLOOKUP(B3592,[1]Sheet1!A$1:C$84,3,FALSE)</f>
        <v>Angles, Shapes and Sections of Iron or Non Alloy Steel</v>
      </c>
      <c r="D3592" t="s">
        <v>92</v>
      </c>
      <c r="E3592" t="s">
        <v>91</v>
      </c>
      <c r="F3592" t="s">
        <v>68</v>
      </c>
      <c r="G3592" t="s">
        <v>85</v>
      </c>
      <c r="H3592" t="s">
        <v>203</v>
      </c>
      <c r="I3592">
        <v>1427315</v>
      </c>
      <c r="J3592">
        <v>3728071</v>
      </c>
      <c r="K3592">
        <f t="shared" si="112"/>
        <v>3728.0709999999999</v>
      </c>
      <c r="L3592">
        <f t="shared" si="113"/>
        <v>382.85617414475206</v>
      </c>
    </row>
    <row r="3593" spans="1:12" x14ac:dyDescent="0.35">
      <c r="A3593" t="s">
        <v>155</v>
      </c>
      <c r="B3593">
        <v>72163291</v>
      </c>
      <c r="C3593" t="str">
        <f>VLOOKUP(B3593,[1]Sheet1!A$1:C$84,3,FALSE)</f>
        <v>Angles, Shapes and Sections of Iron or Non Alloy Steel</v>
      </c>
      <c r="D3593" t="s">
        <v>92</v>
      </c>
      <c r="E3593" t="s">
        <v>91</v>
      </c>
      <c r="F3593" t="s">
        <v>68</v>
      </c>
      <c r="G3593" t="s">
        <v>67</v>
      </c>
      <c r="H3593" t="s">
        <v>203</v>
      </c>
      <c r="I3593">
        <v>19584207</v>
      </c>
      <c r="J3593">
        <v>46122929</v>
      </c>
      <c r="K3593">
        <f t="shared" si="112"/>
        <v>46122.928999999996</v>
      </c>
      <c r="L3593">
        <f t="shared" si="113"/>
        <v>424.60891848390639</v>
      </c>
    </row>
    <row r="3594" spans="1:12" x14ac:dyDescent="0.35">
      <c r="A3594" t="s">
        <v>155</v>
      </c>
      <c r="B3594">
        <v>72163291</v>
      </c>
      <c r="C3594" t="str">
        <f>VLOOKUP(B3594,[1]Sheet1!A$1:C$84,3,FALSE)</f>
        <v>Angles, Shapes and Sections of Iron or Non Alloy Steel</v>
      </c>
      <c r="D3594" t="s">
        <v>87</v>
      </c>
      <c r="E3594" t="s">
        <v>86</v>
      </c>
      <c r="F3594" t="s">
        <v>68</v>
      </c>
      <c r="G3594" t="s">
        <v>85</v>
      </c>
      <c r="H3594" t="s">
        <v>203</v>
      </c>
      <c r="I3594">
        <v>208759</v>
      </c>
      <c r="J3594">
        <v>545263</v>
      </c>
      <c r="K3594">
        <f t="shared" si="112"/>
        <v>545.26300000000003</v>
      </c>
      <c r="L3594">
        <f t="shared" si="113"/>
        <v>382.85928075075697</v>
      </c>
    </row>
    <row r="3595" spans="1:12" x14ac:dyDescent="0.35">
      <c r="A3595" t="s">
        <v>155</v>
      </c>
      <c r="B3595">
        <v>72163291</v>
      </c>
      <c r="C3595" t="str">
        <f>VLOOKUP(B3595,[1]Sheet1!A$1:C$84,3,FALSE)</f>
        <v>Angles, Shapes and Sections of Iron or Non Alloy Steel</v>
      </c>
      <c r="D3595" t="s">
        <v>87</v>
      </c>
      <c r="E3595" t="s">
        <v>86</v>
      </c>
      <c r="F3595" t="s">
        <v>68</v>
      </c>
      <c r="G3595" t="s">
        <v>67</v>
      </c>
      <c r="H3595" t="s">
        <v>203</v>
      </c>
      <c r="I3595">
        <v>35409</v>
      </c>
      <c r="J3595">
        <v>61812</v>
      </c>
      <c r="K3595">
        <f t="shared" si="112"/>
        <v>61.811999999999998</v>
      </c>
      <c r="L3595">
        <f t="shared" si="113"/>
        <v>572.84993205202875</v>
      </c>
    </row>
    <row r="3596" spans="1:12" x14ac:dyDescent="0.35">
      <c r="A3596" t="s">
        <v>155</v>
      </c>
      <c r="B3596">
        <v>72163291</v>
      </c>
      <c r="C3596" t="str">
        <f>VLOOKUP(B3596,[1]Sheet1!A$1:C$84,3,FALSE)</f>
        <v>Angles, Shapes and Sections of Iron or Non Alloy Steel</v>
      </c>
      <c r="D3596" t="s">
        <v>80</v>
      </c>
      <c r="E3596" t="s">
        <v>79</v>
      </c>
      <c r="F3596" t="s">
        <v>68</v>
      </c>
      <c r="G3596" t="s">
        <v>85</v>
      </c>
      <c r="H3596" t="s">
        <v>203</v>
      </c>
      <c r="I3596">
        <v>603850</v>
      </c>
      <c r="J3596">
        <v>1577222</v>
      </c>
      <c r="K3596">
        <f t="shared" si="112"/>
        <v>1577.222</v>
      </c>
      <c r="L3596">
        <f t="shared" si="113"/>
        <v>382.85669360432456</v>
      </c>
    </row>
    <row r="3597" spans="1:12" x14ac:dyDescent="0.35">
      <c r="A3597" t="s">
        <v>155</v>
      </c>
      <c r="B3597">
        <v>72163291</v>
      </c>
      <c r="C3597" t="str">
        <f>VLOOKUP(B3597,[1]Sheet1!A$1:C$84,3,FALSE)</f>
        <v>Angles, Shapes and Sections of Iron or Non Alloy Steel</v>
      </c>
      <c r="D3597" t="s">
        <v>80</v>
      </c>
      <c r="E3597" t="s">
        <v>79</v>
      </c>
      <c r="F3597" t="s">
        <v>68</v>
      </c>
      <c r="G3597" t="s">
        <v>67</v>
      </c>
      <c r="H3597" t="s">
        <v>203</v>
      </c>
      <c r="I3597">
        <v>49008874</v>
      </c>
      <c r="J3597">
        <v>132909868</v>
      </c>
      <c r="K3597">
        <f t="shared" si="112"/>
        <v>132909.86799999999</v>
      </c>
      <c r="L3597">
        <f t="shared" si="113"/>
        <v>368.73766212754049</v>
      </c>
    </row>
    <row r="3598" spans="1:12" x14ac:dyDescent="0.35">
      <c r="A3598" t="s">
        <v>155</v>
      </c>
      <c r="B3598">
        <v>72163291</v>
      </c>
      <c r="C3598" t="str">
        <f>VLOOKUP(B3598,[1]Sheet1!A$1:C$84,3,FALSE)</f>
        <v>Angles, Shapes and Sections of Iron or Non Alloy Steel</v>
      </c>
      <c r="D3598" t="s">
        <v>135</v>
      </c>
      <c r="E3598" t="s">
        <v>134</v>
      </c>
      <c r="F3598" t="s">
        <v>68</v>
      </c>
      <c r="G3598" t="s">
        <v>67</v>
      </c>
      <c r="H3598" t="s">
        <v>203</v>
      </c>
      <c r="I3598">
        <v>675167</v>
      </c>
      <c r="J3598">
        <v>1626379</v>
      </c>
      <c r="K3598">
        <f t="shared" si="112"/>
        <v>1626.3789999999999</v>
      </c>
      <c r="L3598">
        <f t="shared" si="113"/>
        <v>415.13509458742396</v>
      </c>
    </row>
    <row r="3599" spans="1:12" x14ac:dyDescent="0.35">
      <c r="A3599" t="s">
        <v>154</v>
      </c>
      <c r="B3599">
        <v>72163299</v>
      </c>
      <c r="C3599" t="str">
        <f>VLOOKUP(B3599,[1]Sheet1!A$1:C$84,3,FALSE)</f>
        <v>Angles, Shapes and Sections of Iron or Non Alloy Steel</v>
      </c>
      <c r="D3599" t="s">
        <v>87</v>
      </c>
      <c r="E3599" t="s">
        <v>86</v>
      </c>
      <c r="F3599" t="s">
        <v>68</v>
      </c>
      <c r="G3599" t="s">
        <v>85</v>
      </c>
      <c r="H3599" t="s">
        <v>203</v>
      </c>
      <c r="I3599">
        <v>3988592</v>
      </c>
      <c r="J3599">
        <v>7660040</v>
      </c>
      <c r="K3599">
        <f t="shared" si="112"/>
        <v>7660.04</v>
      </c>
      <c r="L3599">
        <f t="shared" si="113"/>
        <v>520.70119738278129</v>
      </c>
    </row>
    <row r="3600" spans="1:12" x14ac:dyDescent="0.35">
      <c r="A3600" t="s">
        <v>154</v>
      </c>
      <c r="B3600">
        <v>72163299</v>
      </c>
      <c r="C3600" t="str">
        <f>VLOOKUP(B3600,[1]Sheet1!A$1:C$84,3,FALSE)</f>
        <v>Angles, Shapes and Sections of Iron or Non Alloy Steel</v>
      </c>
      <c r="D3600" t="s">
        <v>87</v>
      </c>
      <c r="E3600" t="s">
        <v>86</v>
      </c>
      <c r="F3600" t="s">
        <v>68</v>
      </c>
      <c r="G3600" t="s">
        <v>92</v>
      </c>
      <c r="H3600" t="s">
        <v>203</v>
      </c>
      <c r="I3600">
        <v>2889159</v>
      </c>
      <c r="J3600">
        <v>4806176</v>
      </c>
      <c r="K3600">
        <f t="shared" si="112"/>
        <v>4806.1760000000004</v>
      </c>
      <c r="L3600">
        <f t="shared" si="113"/>
        <v>601.13466506428392</v>
      </c>
    </row>
    <row r="3601" spans="1:12" x14ac:dyDescent="0.35">
      <c r="A3601" t="s">
        <v>154</v>
      </c>
      <c r="B3601">
        <v>72163299</v>
      </c>
      <c r="C3601" t="str">
        <f>VLOOKUP(B3601,[1]Sheet1!A$1:C$84,3,FALSE)</f>
        <v>Angles, Shapes and Sections of Iron or Non Alloy Steel</v>
      </c>
      <c r="D3601" t="s">
        <v>80</v>
      </c>
      <c r="E3601" t="s">
        <v>79</v>
      </c>
      <c r="F3601" t="s">
        <v>68</v>
      </c>
      <c r="G3601" t="s">
        <v>85</v>
      </c>
      <c r="H3601" t="s">
        <v>203</v>
      </c>
      <c r="I3601">
        <v>1353</v>
      </c>
      <c r="J3601">
        <v>2599</v>
      </c>
      <c r="K3601">
        <f t="shared" si="112"/>
        <v>2.5990000000000002</v>
      </c>
      <c r="L3601">
        <f t="shared" si="113"/>
        <v>520.58484032320121</v>
      </c>
    </row>
    <row r="3602" spans="1:12" x14ac:dyDescent="0.35">
      <c r="A3602" t="s">
        <v>154</v>
      </c>
      <c r="B3602">
        <v>72163299</v>
      </c>
      <c r="C3602" t="str">
        <f>VLOOKUP(B3602,[1]Sheet1!A$1:C$84,3,FALSE)</f>
        <v>Angles, Shapes and Sections of Iron or Non Alloy Steel</v>
      </c>
      <c r="D3602" t="s">
        <v>80</v>
      </c>
      <c r="E3602" t="s">
        <v>79</v>
      </c>
      <c r="F3602" t="s">
        <v>68</v>
      </c>
      <c r="G3602" t="s">
        <v>67</v>
      </c>
      <c r="H3602" t="s">
        <v>203</v>
      </c>
      <c r="I3602">
        <v>59101</v>
      </c>
      <c r="J3602">
        <v>192510</v>
      </c>
      <c r="K3602">
        <f t="shared" si="112"/>
        <v>192.51</v>
      </c>
      <c r="L3602">
        <f t="shared" si="113"/>
        <v>307.00223365020003</v>
      </c>
    </row>
    <row r="3603" spans="1:12" x14ac:dyDescent="0.35">
      <c r="A3603" t="s">
        <v>153</v>
      </c>
      <c r="B3603">
        <v>72163310</v>
      </c>
      <c r="C3603" t="str">
        <f>VLOOKUP(B3603,[1]Sheet1!A$1:C$84,3,FALSE)</f>
        <v>Angles, Shapes and Sections of Iron or Non Alloy Steel</v>
      </c>
      <c r="D3603" t="s">
        <v>67</v>
      </c>
      <c r="E3603" t="s">
        <v>94</v>
      </c>
      <c r="F3603" t="s">
        <v>68</v>
      </c>
      <c r="G3603" t="s">
        <v>85</v>
      </c>
      <c r="H3603" t="s">
        <v>203</v>
      </c>
      <c r="I3603">
        <v>2282</v>
      </c>
      <c r="J3603">
        <v>6098</v>
      </c>
      <c r="K3603">
        <f t="shared" si="112"/>
        <v>6.0979999999999999</v>
      </c>
      <c r="L3603">
        <f t="shared" si="113"/>
        <v>374.22105608396197</v>
      </c>
    </row>
    <row r="3604" spans="1:12" x14ac:dyDescent="0.35">
      <c r="A3604" t="s">
        <v>153</v>
      </c>
      <c r="B3604">
        <v>72163310</v>
      </c>
      <c r="C3604" t="str">
        <f>VLOOKUP(B3604,[1]Sheet1!A$1:C$84,3,FALSE)</f>
        <v>Angles, Shapes and Sections of Iron or Non Alloy Steel</v>
      </c>
      <c r="D3604" t="s">
        <v>67</v>
      </c>
      <c r="E3604" t="s">
        <v>94</v>
      </c>
      <c r="F3604" t="s">
        <v>68</v>
      </c>
      <c r="G3604" t="s">
        <v>67</v>
      </c>
      <c r="H3604" t="s">
        <v>203</v>
      </c>
      <c r="I3604">
        <v>7401</v>
      </c>
      <c r="J3604">
        <v>7444</v>
      </c>
      <c r="K3604">
        <f t="shared" si="112"/>
        <v>7.444</v>
      </c>
      <c r="L3604">
        <f t="shared" si="113"/>
        <v>994.22353573347664</v>
      </c>
    </row>
    <row r="3605" spans="1:12" x14ac:dyDescent="0.35">
      <c r="A3605" t="s">
        <v>153</v>
      </c>
      <c r="B3605">
        <v>72163310</v>
      </c>
      <c r="C3605" t="str">
        <f>VLOOKUP(B3605,[1]Sheet1!A$1:C$84,3,FALSE)</f>
        <v>Angles, Shapes and Sections of Iron or Non Alloy Steel</v>
      </c>
      <c r="D3605" t="s">
        <v>72</v>
      </c>
      <c r="E3605" t="s">
        <v>93</v>
      </c>
      <c r="F3605" t="s">
        <v>68</v>
      </c>
      <c r="G3605" t="s">
        <v>85</v>
      </c>
      <c r="H3605" t="s">
        <v>203</v>
      </c>
      <c r="I3605">
        <v>22029</v>
      </c>
      <c r="J3605">
        <v>58861</v>
      </c>
      <c r="K3605">
        <f t="shared" si="112"/>
        <v>58.860999999999997</v>
      </c>
      <c r="L3605">
        <f t="shared" si="113"/>
        <v>374.25459981991474</v>
      </c>
    </row>
    <row r="3606" spans="1:12" x14ac:dyDescent="0.35">
      <c r="A3606" t="s">
        <v>153</v>
      </c>
      <c r="B3606">
        <v>72163310</v>
      </c>
      <c r="C3606" t="str">
        <f>VLOOKUP(B3606,[1]Sheet1!A$1:C$84,3,FALSE)</f>
        <v>Angles, Shapes and Sections of Iron or Non Alloy Steel</v>
      </c>
      <c r="D3606" t="s">
        <v>72</v>
      </c>
      <c r="E3606" t="s">
        <v>93</v>
      </c>
      <c r="F3606" t="s">
        <v>68</v>
      </c>
      <c r="G3606" t="s">
        <v>67</v>
      </c>
      <c r="H3606" t="s">
        <v>203</v>
      </c>
      <c r="I3606">
        <v>66253</v>
      </c>
      <c r="J3606">
        <v>133996</v>
      </c>
      <c r="K3606">
        <f t="shared" si="112"/>
        <v>133.99600000000001</v>
      </c>
      <c r="L3606">
        <f t="shared" si="113"/>
        <v>494.44013254126986</v>
      </c>
    </row>
    <row r="3607" spans="1:12" x14ac:dyDescent="0.35">
      <c r="A3607" t="s">
        <v>153</v>
      </c>
      <c r="B3607">
        <v>72163310</v>
      </c>
      <c r="C3607" t="str">
        <f>VLOOKUP(B3607,[1]Sheet1!A$1:C$84,3,FALSE)</f>
        <v>Angles, Shapes and Sections of Iron or Non Alloy Steel</v>
      </c>
      <c r="D3607" t="s">
        <v>92</v>
      </c>
      <c r="E3607" t="s">
        <v>91</v>
      </c>
      <c r="F3607" t="s">
        <v>68</v>
      </c>
      <c r="G3607" t="s">
        <v>85</v>
      </c>
      <c r="H3607" t="s">
        <v>203</v>
      </c>
      <c r="I3607">
        <v>236624</v>
      </c>
      <c r="J3607">
        <v>632228</v>
      </c>
      <c r="K3607">
        <f t="shared" si="112"/>
        <v>632.22799999999995</v>
      </c>
      <c r="L3607">
        <f t="shared" si="113"/>
        <v>374.27004182035597</v>
      </c>
    </row>
    <row r="3608" spans="1:12" x14ac:dyDescent="0.35">
      <c r="A3608" t="s">
        <v>153</v>
      </c>
      <c r="B3608">
        <v>72163310</v>
      </c>
      <c r="C3608" t="str">
        <f>VLOOKUP(B3608,[1]Sheet1!A$1:C$84,3,FALSE)</f>
        <v>Angles, Shapes and Sections of Iron or Non Alloy Steel</v>
      </c>
      <c r="D3608" t="s">
        <v>92</v>
      </c>
      <c r="E3608" t="s">
        <v>91</v>
      </c>
      <c r="F3608" t="s">
        <v>68</v>
      </c>
      <c r="G3608" t="s">
        <v>67</v>
      </c>
      <c r="H3608" t="s">
        <v>203</v>
      </c>
      <c r="I3608">
        <v>3590274</v>
      </c>
      <c r="J3608">
        <v>8964087</v>
      </c>
      <c r="K3608">
        <f t="shared" si="112"/>
        <v>8964.0869999999995</v>
      </c>
      <c r="L3608">
        <f t="shared" si="113"/>
        <v>400.51753179102349</v>
      </c>
    </row>
    <row r="3609" spans="1:12" x14ac:dyDescent="0.35">
      <c r="A3609" t="s">
        <v>153</v>
      </c>
      <c r="B3609">
        <v>72163310</v>
      </c>
      <c r="C3609" t="str">
        <f>VLOOKUP(B3609,[1]Sheet1!A$1:C$84,3,FALSE)</f>
        <v>Angles, Shapes and Sections of Iron or Non Alloy Steel</v>
      </c>
      <c r="D3609" t="s">
        <v>87</v>
      </c>
      <c r="E3609" t="s">
        <v>86</v>
      </c>
      <c r="F3609" t="s">
        <v>68</v>
      </c>
      <c r="G3609" t="s">
        <v>85</v>
      </c>
      <c r="H3609" t="s">
        <v>203</v>
      </c>
      <c r="I3609">
        <v>82450</v>
      </c>
      <c r="J3609">
        <v>220295</v>
      </c>
      <c r="K3609">
        <f t="shared" si="112"/>
        <v>220.29499999999999</v>
      </c>
      <c r="L3609">
        <f t="shared" si="113"/>
        <v>374.27086406863526</v>
      </c>
    </row>
    <row r="3610" spans="1:12" x14ac:dyDescent="0.35">
      <c r="A3610" t="s">
        <v>153</v>
      </c>
      <c r="B3610">
        <v>72163310</v>
      </c>
      <c r="C3610" t="str">
        <f>VLOOKUP(B3610,[1]Sheet1!A$1:C$84,3,FALSE)</f>
        <v>Angles, Shapes and Sections of Iron or Non Alloy Steel</v>
      </c>
      <c r="D3610" t="s">
        <v>87</v>
      </c>
      <c r="E3610" t="s">
        <v>86</v>
      </c>
      <c r="F3610" t="s">
        <v>68</v>
      </c>
      <c r="G3610" t="s">
        <v>67</v>
      </c>
      <c r="H3610" t="s">
        <v>203</v>
      </c>
      <c r="I3610">
        <v>36646</v>
      </c>
      <c r="J3610">
        <v>20028</v>
      </c>
      <c r="K3610">
        <f t="shared" si="112"/>
        <v>20.027999999999999</v>
      </c>
      <c r="L3610">
        <f t="shared" si="113"/>
        <v>1829.738366287198</v>
      </c>
    </row>
    <row r="3611" spans="1:12" x14ac:dyDescent="0.35">
      <c r="A3611" t="s">
        <v>153</v>
      </c>
      <c r="B3611">
        <v>72163310</v>
      </c>
      <c r="C3611" t="str">
        <f>VLOOKUP(B3611,[1]Sheet1!A$1:C$84,3,FALSE)</f>
        <v>Angles, Shapes and Sections of Iron or Non Alloy Steel</v>
      </c>
      <c r="D3611" t="s">
        <v>80</v>
      </c>
      <c r="E3611" t="s">
        <v>79</v>
      </c>
      <c r="F3611" t="s">
        <v>68</v>
      </c>
      <c r="G3611" t="s">
        <v>85</v>
      </c>
      <c r="H3611" t="s">
        <v>203</v>
      </c>
      <c r="I3611">
        <v>98397</v>
      </c>
      <c r="J3611">
        <v>262904</v>
      </c>
      <c r="K3611">
        <f t="shared" si="112"/>
        <v>262.904</v>
      </c>
      <c r="L3611">
        <f t="shared" si="113"/>
        <v>374.269695402124</v>
      </c>
    </row>
    <row r="3612" spans="1:12" x14ac:dyDescent="0.35">
      <c r="A3612" t="s">
        <v>153</v>
      </c>
      <c r="B3612">
        <v>72163310</v>
      </c>
      <c r="C3612" t="str">
        <f>VLOOKUP(B3612,[1]Sheet1!A$1:C$84,3,FALSE)</f>
        <v>Angles, Shapes and Sections of Iron or Non Alloy Steel</v>
      </c>
      <c r="D3612" t="s">
        <v>80</v>
      </c>
      <c r="E3612" t="s">
        <v>79</v>
      </c>
      <c r="F3612" t="s">
        <v>68</v>
      </c>
      <c r="G3612" t="s">
        <v>67</v>
      </c>
      <c r="H3612" t="s">
        <v>203</v>
      </c>
      <c r="I3612">
        <v>8984097</v>
      </c>
      <c r="J3612">
        <v>25243649</v>
      </c>
      <c r="K3612">
        <f t="shared" si="112"/>
        <v>25243.649000000001</v>
      </c>
      <c r="L3612">
        <f t="shared" si="113"/>
        <v>355.89533826904341</v>
      </c>
    </row>
    <row r="3613" spans="1:12" x14ac:dyDescent="0.35">
      <c r="A3613" t="s">
        <v>153</v>
      </c>
      <c r="B3613">
        <v>72163310</v>
      </c>
      <c r="C3613" t="str">
        <f>VLOOKUP(B3613,[1]Sheet1!A$1:C$84,3,FALSE)</f>
        <v>Angles, Shapes and Sections of Iron or Non Alloy Steel</v>
      </c>
      <c r="D3613" t="s">
        <v>135</v>
      </c>
      <c r="E3613" t="s">
        <v>134</v>
      </c>
      <c r="F3613" t="s">
        <v>68</v>
      </c>
      <c r="G3613" t="s">
        <v>67</v>
      </c>
      <c r="H3613" t="s">
        <v>203</v>
      </c>
      <c r="I3613">
        <v>383637</v>
      </c>
      <c r="J3613">
        <v>939154</v>
      </c>
      <c r="K3613">
        <f t="shared" si="112"/>
        <v>939.154</v>
      </c>
      <c r="L3613">
        <f t="shared" si="113"/>
        <v>408.49211098499291</v>
      </c>
    </row>
    <row r="3614" spans="1:12" x14ac:dyDescent="0.35">
      <c r="A3614" t="s">
        <v>153</v>
      </c>
      <c r="B3614">
        <v>72163310</v>
      </c>
      <c r="C3614" t="str">
        <f>VLOOKUP(B3614,[1]Sheet1!A$1:C$84,3,FALSE)</f>
        <v>Angles, Shapes and Sections of Iron or Non Alloy Steel</v>
      </c>
      <c r="D3614" t="s">
        <v>116</v>
      </c>
      <c r="E3614" t="s">
        <v>115</v>
      </c>
      <c r="F3614" t="s">
        <v>68</v>
      </c>
      <c r="G3614" t="s">
        <v>67</v>
      </c>
      <c r="H3614" t="s">
        <v>203</v>
      </c>
      <c r="I3614">
        <v>26977</v>
      </c>
      <c r="J3614">
        <v>19620</v>
      </c>
      <c r="K3614">
        <f t="shared" si="112"/>
        <v>19.62</v>
      </c>
      <c r="L3614">
        <f t="shared" si="113"/>
        <v>1374.9745158002038</v>
      </c>
    </row>
    <row r="3615" spans="1:12" x14ac:dyDescent="0.35">
      <c r="A3615" t="s">
        <v>152</v>
      </c>
      <c r="B3615">
        <v>72163390</v>
      </c>
      <c r="C3615" t="str">
        <f>VLOOKUP(B3615,[1]Sheet1!A$1:C$84,3,FALSE)</f>
        <v>Angles, Shapes and Sections of Iron or Non Alloy Steel</v>
      </c>
      <c r="D3615" t="s">
        <v>72</v>
      </c>
      <c r="E3615" t="s">
        <v>93</v>
      </c>
      <c r="F3615" t="s">
        <v>68</v>
      </c>
      <c r="G3615" t="s">
        <v>85</v>
      </c>
      <c r="H3615" t="s">
        <v>203</v>
      </c>
      <c r="I3615">
        <v>75296</v>
      </c>
      <c r="J3615">
        <v>194916</v>
      </c>
      <c r="K3615">
        <f t="shared" si="112"/>
        <v>194.916</v>
      </c>
      <c r="L3615">
        <f t="shared" si="113"/>
        <v>386.29973937491025</v>
      </c>
    </row>
    <row r="3616" spans="1:12" x14ac:dyDescent="0.35">
      <c r="A3616" t="s">
        <v>152</v>
      </c>
      <c r="B3616">
        <v>72163390</v>
      </c>
      <c r="C3616" t="str">
        <f>VLOOKUP(B3616,[1]Sheet1!A$1:C$84,3,FALSE)</f>
        <v>Angles, Shapes and Sections of Iron or Non Alloy Steel</v>
      </c>
      <c r="D3616" t="s">
        <v>72</v>
      </c>
      <c r="E3616" t="s">
        <v>93</v>
      </c>
      <c r="F3616" t="s">
        <v>68</v>
      </c>
      <c r="G3616" t="s">
        <v>67</v>
      </c>
      <c r="H3616" t="s">
        <v>203</v>
      </c>
      <c r="I3616">
        <v>190745</v>
      </c>
      <c r="J3616">
        <v>373627</v>
      </c>
      <c r="K3616">
        <f t="shared" si="112"/>
        <v>373.62700000000001</v>
      </c>
      <c r="L3616">
        <f t="shared" si="113"/>
        <v>510.52252647694087</v>
      </c>
    </row>
    <row r="3617" spans="1:12" x14ac:dyDescent="0.35">
      <c r="A3617" t="s">
        <v>152</v>
      </c>
      <c r="B3617">
        <v>72163390</v>
      </c>
      <c r="C3617" t="str">
        <f>VLOOKUP(B3617,[1]Sheet1!A$1:C$84,3,FALSE)</f>
        <v>Angles, Shapes and Sections of Iron or Non Alloy Steel</v>
      </c>
      <c r="D3617" t="s">
        <v>92</v>
      </c>
      <c r="E3617" t="s">
        <v>91</v>
      </c>
      <c r="F3617" t="s">
        <v>68</v>
      </c>
      <c r="G3617" t="s">
        <v>85</v>
      </c>
      <c r="H3617" t="s">
        <v>203</v>
      </c>
      <c r="I3617">
        <v>1246904</v>
      </c>
      <c r="J3617">
        <v>3227866</v>
      </c>
      <c r="K3617">
        <f t="shared" si="112"/>
        <v>3227.866</v>
      </c>
      <c r="L3617">
        <f t="shared" si="113"/>
        <v>386.29360698368521</v>
      </c>
    </row>
    <row r="3618" spans="1:12" x14ac:dyDescent="0.35">
      <c r="A3618" t="s">
        <v>152</v>
      </c>
      <c r="B3618">
        <v>72163390</v>
      </c>
      <c r="C3618" t="str">
        <f>VLOOKUP(B3618,[1]Sheet1!A$1:C$84,3,FALSE)</f>
        <v>Angles, Shapes and Sections of Iron or Non Alloy Steel</v>
      </c>
      <c r="D3618" t="s">
        <v>92</v>
      </c>
      <c r="E3618" t="s">
        <v>91</v>
      </c>
      <c r="F3618" t="s">
        <v>68</v>
      </c>
      <c r="G3618" t="s">
        <v>67</v>
      </c>
      <c r="H3618" t="s">
        <v>203</v>
      </c>
      <c r="I3618">
        <v>18162318</v>
      </c>
      <c r="J3618">
        <v>43008888</v>
      </c>
      <c r="K3618">
        <f t="shared" si="112"/>
        <v>43008.887999999999</v>
      </c>
      <c r="L3618">
        <f t="shared" si="113"/>
        <v>422.29220155610625</v>
      </c>
    </row>
    <row r="3619" spans="1:12" x14ac:dyDescent="0.35">
      <c r="A3619" t="s">
        <v>152</v>
      </c>
      <c r="B3619">
        <v>72163390</v>
      </c>
      <c r="C3619" t="str">
        <f>VLOOKUP(B3619,[1]Sheet1!A$1:C$84,3,FALSE)</f>
        <v>Angles, Shapes and Sections of Iron or Non Alloy Steel</v>
      </c>
      <c r="D3619" t="s">
        <v>87</v>
      </c>
      <c r="E3619" t="s">
        <v>86</v>
      </c>
      <c r="F3619" t="s">
        <v>68</v>
      </c>
      <c r="G3619" t="s">
        <v>85</v>
      </c>
      <c r="H3619" t="s">
        <v>203</v>
      </c>
      <c r="I3619">
        <v>514345</v>
      </c>
      <c r="J3619">
        <v>1331486</v>
      </c>
      <c r="K3619">
        <f t="shared" si="112"/>
        <v>1331.4860000000001</v>
      </c>
      <c r="L3619">
        <f t="shared" si="113"/>
        <v>386.29396028197061</v>
      </c>
    </row>
    <row r="3620" spans="1:12" x14ac:dyDescent="0.35">
      <c r="A3620" t="s">
        <v>152</v>
      </c>
      <c r="B3620">
        <v>72163390</v>
      </c>
      <c r="C3620" t="str">
        <f>VLOOKUP(B3620,[1]Sheet1!A$1:C$84,3,FALSE)</f>
        <v>Angles, Shapes and Sections of Iron or Non Alloy Steel</v>
      </c>
      <c r="D3620" t="s">
        <v>87</v>
      </c>
      <c r="E3620" t="s">
        <v>86</v>
      </c>
      <c r="F3620" t="s">
        <v>68</v>
      </c>
      <c r="G3620" t="s">
        <v>67</v>
      </c>
      <c r="H3620" t="s">
        <v>203</v>
      </c>
      <c r="I3620">
        <v>167887</v>
      </c>
      <c r="J3620">
        <v>507221</v>
      </c>
      <c r="K3620">
        <f t="shared" si="112"/>
        <v>507.221</v>
      </c>
      <c r="L3620">
        <f t="shared" si="113"/>
        <v>330.99378771777981</v>
      </c>
    </row>
    <row r="3621" spans="1:12" x14ac:dyDescent="0.35">
      <c r="A3621" t="s">
        <v>152</v>
      </c>
      <c r="B3621">
        <v>72163390</v>
      </c>
      <c r="C3621" t="str">
        <f>VLOOKUP(B3621,[1]Sheet1!A$1:C$84,3,FALSE)</f>
        <v>Angles, Shapes and Sections of Iron or Non Alloy Steel</v>
      </c>
      <c r="D3621" t="s">
        <v>80</v>
      </c>
      <c r="E3621" t="s">
        <v>79</v>
      </c>
      <c r="F3621" t="s">
        <v>68</v>
      </c>
      <c r="G3621" t="s">
        <v>85</v>
      </c>
      <c r="H3621" t="s">
        <v>203</v>
      </c>
      <c r="I3621">
        <v>301170</v>
      </c>
      <c r="J3621">
        <v>779640</v>
      </c>
      <c r="K3621">
        <f t="shared" si="112"/>
        <v>779.64</v>
      </c>
      <c r="L3621">
        <f t="shared" si="113"/>
        <v>386.29367400338617</v>
      </c>
    </row>
    <row r="3622" spans="1:12" x14ac:dyDescent="0.35">
      <c r="A3622" t="s">
        <v>152</v>
      </c>
      <c r="B3622">
        <v>72163390</v>
      </c>
      <c r="C3622" t="str">
        <f>VLOOKUP(B3622,[1]Sheet1!A$1:C$84,3,FALSE)</f>
        <v>Angles, Shapes and Sections of Iron or Non Alloy Steel</v>
      </c>
      <c r="D3622" t="s">
        <v>80</v>
      </c>
      <c r="E3622" t="s">
        <v>79</v>
      </c>
      <c r="F3622" t="s">
        <v>68</v>
      </c>
      <c r="G3622" t="s">
        <v>67</v>
      </c>
      <c r="H3622" t="s">
        <v>203</v>
      </c>
      <c r="I3622">
        <v>26028283</v>
      </c>
      <c r="J3622">
        <v>73100111</v>
      </c>
      <c r="K3622">
        <f t="shared" si="112"/>
        <v>73100.111000000004</v>
      </c>
      <c r="L3622">
        <f t="shared" si="113"/>
        <v>356.06352225648465</v>
      </c>
    </row>
    <row r="3623" spans="1:12" x14ac:dyDescent="0.35">
      <c r="A3623" t="s">
        <v>152</v>
      </c>
      <c r="B3623">
        <v>72163390</v>
      </c>
      <c r="C3623" t="str">
        <f>VLOOKUP(B3623,[1]Sheet1!A$1:C$84,3,FALSE)</f>
        <v>Angles, Shapes and Sections of Iron or Non Alloy Steel</v>
      </c>
      <c r="D3623" t="s">
        <v>135</v>
      </c>
      <c r="E3623" t="s">
        <v>134</v>
      </c>
      <c r="F3623" t="s">
        <v>68</v>
      </c>
      <c r="G3623" t="s">
        <v>67</v>
      </c>
      <c r="H3623" t="s">
        <v>203</v>
      </c>
      <c r="I3623">
        <v>807869</v>
      </c>
      <c r="J3623">
        <v>2160955</v>
      </c>
      <c r="K3623">
        <f t="shared" si="112"/>
        <v>2160.9549999999999</v>
      </c>
      <c r="L3623">
        <f t="shared" si="113"/>
        <v>373.84813658775869</v>
      </c>
    </row>
    <row r="3624" spans="1:12" x14ac:dyDescent="0.35">
      <c r="A3624" t="s">
        <v>152</v>
      </c>
      <c r="B3624">
        <v>72163390</v>
      </c>
      <c r="C3624" t="str">
        <f>VLOOKUP(B3624,[1]Sheet1!A$1:C$84,3,FALSE)</f>
        <v>Angles, Shapes and Sections of Iron or Non Alloy Steel</v>
      </c>
      <c r="D3624" t="s">
        <v>74</v>
      </c>
      <c r="E3624" t="s">
        <v>73</v>
      </c>
      <c r="F3624" t="s">
        <v>68</v>
      </c>
      <c r="G3624" t="s">
        <v>67</v>
      </c>
      <c r="H3624" t="s">
        <v>203</v>
      </c>
      <c r="I3624">
        <v>1068</v>
      </c>
      <c r="J3624">
        <v>3879</v>
      </c>
      <c r="K3624">
        <f t="shared" si="112"/>
        <v>3.879</v>
      </c>
      <c r="L3624">
        <f t="shared" si="113"/>
        <v>275.32869296210362</v>
      </c>
    </row>
    <row r="3625" spans="1:12" x14ac:dyDescent="0.35">
      <c r="A3625" t="s">
        <v>151</v>
      </c>
      <c r="B3625">
        <v>72164010</v>
      </c>
      <c r="C3625" t="str">
        <f>VLOOKUP(B3625,[1]Sheet1!A$1:C$84,3,FALSE)</f>
        <v>Non Alloy and Other Alloy Merchant Bars and Light Sections</v>
      </c>
      <c r="D3625" t="s">
        <v>67</v>
      </c>
      <c r="E3625" t="s">
        <v>94</v>
      </c>
      <c r="F3625" t="s">
        <v>68</v>
      </c>
      <c r="G3625" t="s">
        <v>85</v>
      </c>
      <c r="H3625" t="s">
        <v>203</v>
      </c>
      <c r="I3625">
        <v>292798</v>
      </c>
      <c r="J3625">
        <v>668807</v>
      </c>
      <c r="K3625">
        <f t="shared" si="112"/>
        <v>668.80700000000002</v>
      </c>
      <c r="L3625">
        <f t="shared" si="113"/>
        <v>437.79147048401109</v>
      </c>
    </row>
    <row r="3626" spans="1:12" x14ac:dyDescent="0.35">
      <c r="A3626" t="s">
        <v>151</v>
      </c>
      <c r="B3626">
        <v>72164010</v>
      </c>
      <c r="C3626" t="str">
        <f>VLOOKUP(B3626,[1]Sheet1!A$1:C$84,3,FALSE)</f>
        <v>Non Alloy and Other Alloy Merchant Bars and Light Sections</v>
      </c>
      <c r="D3626" t="s">
        <v>67</v>
      </c>
      <c r="E3626" t="s">
        <v>94</v>
      </c>
      <c r="F3626" t="s">
        <v>68</v>
      </c>
      <c r="G3626" t="s">
        <v>67</v>
      </c>
      <c r="H3626" t="s">
        <v>203</v>
      </c>
      <c r="I3626">
        <v>551385</v>
      </c>
      <c r="J3626">
        <v>1324921</v>
      </c>
      <c r="K3626">
        <f t="shared" si="112"/>
        <v>1324.921</v>
      </c>
      <c r="L3626">
        <f t="shared" si="113"/>
        <v>416.16443546445407</v>
      </c>
    </row>
    <row r="3627" spans="1:12" x14ac:dyDescent="0.35">
      <c r="A3627" t="s">
        <v>151</v>
      </c>
      <c r="B3627">
        <v>72164010</v>
      </c>
      <c r="C3627" t="str">
        <f>VLOOKUP(B3627,[1]Sheet1!A$1:C$84,3,FALSE)</f>
        <v>Non Alloy and Other Alloy Merchant Bars and Light Sections</v>
      </c>
      <c r="D3627" t="s">
        <v>72</v>
      </c>
      <c r="E3627" t="s">
        <v>93</v>
      </c>
      <c r="F3627" t="s">
        <v>68</v>
      </c>
      <c r="G3627" t="s">
        <v>85</v>
      </c>
      <c r="H3627" t="s">
        <v>203</v>
      </c>
      <c r="I3627">
        <v>205200</v>
      </c>
      <c r="J3627">
        <v>468715</v>
      </c>
      <c r="K3627">
        <f t="shared" si="112"/>
        <v>468.71499999999997</v>
      </c>
      <c r="L3627">
        <f t="shared" si="113"/>
        <v>437.7926885207429</v>
      </c>
    </row>
    <row r="3628" spans="1:12" x14ac:dyDescent="0.35">
      <c r="A3628" t="s">
        <v>151</v>
      </c>
      <c r="B3628">
        <v>72164010</v>
      </c>
      <c r="C3628" t="str">
        <f>VLOOKUP(B3628,[1]Sheet1!A$1:C$84,3,FALSE)</f>
        <v>Non Alloy and Other Alloy Merchant Bars and Light Sections</v>
      </c>
      <c r="D3628" t="s">
        <v>72</v>
      </c>
      <c r="E3628" t="s">
        <v>93</v>
      </c>
      <c r="F3628" t="s">
        <v>68</v>
      </c>
      <c r="G3628" t="s">
        <v>67</v>
      </c>
      <c r="H3628" t="s">
        <v>203</v>
      </c>
      <c r="I3628">
        <v>70191</v>
      </c>
      <c r="J3628">
        <v>157722</v>
      </c>
      <c r="K3628">
        <f t="shared" si="112"/>
        <v>157.72200000000001</v>
      </c>
      <c r="L3628">
        <f t="shared" si="113"/>
        <v>445.02986266976069</v>
      </c>
    </row>
    <row r="3629" spans="1:12" x14ac:dyDescent="0.35">
      <c r="A3629" t="s">
        <v>151</v>
      </c>
      <c r="B3629">
        <v>72164010</v>
      </c>
      <c r="C3629" t="str">
        <f>VLOOKUP(B3629,[1]Sheet1!A$1:C$84,3,FALSE)</f>
        <v>Non Alloy and Other Alloy Merchant Bars and Light Sections</v>
      </c>
      <c r="D3629" t="s">
        <v>92</v>
      </c>
      <c r="E3629" t="s">
        <v>91</v>
      </c>
      <c r="F3629" t="s">
        <v>68</v>
      </c>
      <c r="G3629" t="s">
        <v>85</v>
      </c>
      <c r="H3629" t="s">
        <v>203</v>
      </c>
      <c r="I3629">
        <v>43571</v>
      </c>
      <c r="J3629">
        <v>99527</v>
      </c>
      <c r="K3629">
        <f t="shared" si="112"/>
        <v>99.527000000000001</v>
      </c>
      <c r="L3629">
        <f t="shared" si="113"/>
        <v>437.78070272388396</v>
      </c>
    </row>
    <row r="3630" spans="1:12" x14ac:dyDescent="0.35">
      <c r="A3630" t="s">
        <v>151</v>
      </c>
      <c r="B3630">
        <v>72164010</v>
      </c>
      <c r="C3630" t="str">
        <f>VLOOKUP(B3630,[1]Sheet1!A$1:C$84,3,FALSE)</f>
        <v>Non Alloy and Other Alloy Merchant Bars and Light Sections</v>
      </c>
      <c r="D3630" t="s">
        <v>92</v>
      </c>
      <c r="E3630" t="s">
        <v>91</v>
      </c>
      <c r="F3630" t="s">
        <v>68</v>
      </c>
      <c r="G3630" t="s">
        <v>67</v>
      </c>
      <c r="H3630" t="s">
        <v>203</v>
      </c>
      <c r="I3630">
        <v>948428</v>
      </c>
      <c r="J3630">
        <v>1912491</v>
      </c>
      <c r="K3630">
        <f t="shared" si="112"/>
        <v>1912.491</v>
      </c>
      <c r="L3630">
        <f t="shared" si="113"/>
        <v>495.91239906488448</v>
      </c>
    </row>
    <row r="3631" spans="1:12" x14ac:dyDescent="0.35">
      <c r="A3631" t="s">
        <v>151</v>
      </c>
      <c r="B3631">
        <v>72164010</v>
      </c>
      <c r="C3631" t="str">
        <f>VLOOKUP(B3631,[1]Sheet1!A$1:C$84,3,FALSE)</f>
        <v>Non Alloy and Other Alloy Merchant Bars and Light Sections</v>
      </c>
      <c r="D3631" t="s">
        <v>89</v>
      </c>
      <c r="E3631" t="s">
        <v>88</v>
      </c>
      <c r="F3631" t="s">
        <v>68</v>
      </c>
      <c r="G3631" t="s">
        <v>85</v>
      </c>
      <c r="H3631" t="s">
        <v>203</v>
      </c>
      <c r="I3631">
        <v>2740</v>
      </c>
      <c r="J3631">
        <v>6258</v>
      </c>
      <c r="K3631">
        <f t="shared" si="112"/>
        <v>6.258</v>
      </c>
      <c r="L3631">
        <f t="shared" si="113"/>
        <v>437.83956535634388</v>
      </c>
    </row>
    <row r="3632" spans="1:12" x14ac:dyDescent="0.35">
      <c r="A3632" t="s">
        <v>151</v>
      </c>
      <c r="B3632">
        <v>72164010</v>
      </c>
      <c r="C3632" t="str">
        <f>VLOOKUP(B3632,[1]Sheet1!A$1:C$84,3,FALSE)</f>
        <v>Non Alloy and Other Alloy Merchant Bars and Light Sections</v>
      </c>
      <c r="D3632" t="s">
        <v>89</v>
      </c>
      <c r="E3632" t="s">
        <v>88</v>
      </c>
      <c r="F3632" t="s">
        <v>68</v>
      </c>
      <c r="G3632" t="s">
        <v>67</v>
      </c>
      <c r="H3632" t="s">
        <v>203</v>
      </c>
      <c r="I3632">
        <v>2485</v>
      </c>
      <c r="J3632">
        <v>2400</v>
      </c>
      <c r="K3632">
        <f t="shared" si="112"/>
        <v>2.4</v>
      </c>
      <c r="L3632">
        <f t="shared" si="113"/>
        <v>1035.4166666666667</v>
      </c>
    </row>
    <row r="3633" spans="1:12" x14ac:dyDescent="0.35">
      <c r="A3633" t="s">
        <v>151</v>
      </c>
      <c r="B3633">
        <v>72164010</v>
      </c>
      <c r="C3633" t="str">
        <f>VLOOKUP(B3633,[1]Sheet1!A$1:C$84,3,FALSE)</f>
        <v>Non Alloy and Other Alloy Merchant Bars and Light Sections</v>
      </c>
      <c r="D3633" t="s">
        <v>87</v>
      </c>
      <c r="E3633" t="s">
        <v>86</v>
      </c>
      <c r="F3633" t="s">
        <v>68</v>
      </c>
      <c r="G3633" t="s">
        <v>85</v>
      </c>
      <c r="H3633" t="s">
        <v>203</v>
      </c>
      <c r="I3633">
        <v>265378</v>
      </c>
      <c r="J3633">
        <v>606172</v>
      </c>
      <c r="K3633">
        <f t="shared" si="112"/>
        <v>606.17200000000003</v>
      </c>
      <c r="L3633">
        <f t="shared" si="113"/>
        <v>437.79323360366362</v>
      </c>
    </row>
    <row r="3634" spans="1:12" x14ac:dyDescent="0.35">
      <c r="A3634" t="s">
        <v>151</v>
      </c>
      <c r="B3634">
        <v>72164010</v>
      </c>
      <c r="C3634" t="str">
        <f>VLOOKUP(B3634,[1]Sheet1!A$1:C$84,3,FALSE)</f>
        <v>Non Alloy and Other Alloy Merchant Bars and Light Sections</v>
      </c>
      <c r="D3634" t="s">
        <v>87</v>
      </c>
      <c r="E3634" t="s">
        <v>86</v>
      </c>
      <c r="F3634" t="s">
        <v>68</v>
      </c>
      <c r="G3634" t="s">
        <v>67</v>
      </c>
      <c r="H3634" t="s">
        <v>203</v>
      </c>
      <c r="I3634">
        <v>145234</v>
      </c>
      <c r="J3634">
        <v>304686</v>
      </c>
      <c r="K3634">
        <f t="shared" si="112"/>
        <v>304.68599999999998</v>
      </c>
      <c r="L3634">
        <f t="shared" si="113"/>
        <v>476.66778256959628</v>
      </c>
    </row>
    <row r="3635" spans="1:12" x14ac:dyDescent="0.35">
      <c r="A3635" t="s">
        <v>151</v>
      </c>
      <c r="B3635">
        <v>72164010</v>
      </c>
      <c r="C3635" t="str">
        <f>VLOOKUP(B3635,[1]Sheet1!A$1:C$84,3,FALSE)</f>
        <v>Non Alloy and Other Alloy Merchant Bars and Light Sections</v>
      </c>
      <c r="D3635" t="s">
        <v>82</v>
      </c>
      <c r="E3635" t="s">
        <v>81</v>
      </c>
      <c r="F3635" t="s">
        <v>68</v>
      </c>
      <c r="G3635" t="s">
        <v>67</v>
      </c>
      <c r="H3635" t="s">
        <v>203</v>
      </c>
      <c r="I3635">
        <v>7921</v>
      </c>
      <c r="J3635">
        <v>14733</v>
      </c>
      <c r="K3635">
        <f t="shared" si="112"/>
        <v>14.733000000000001</v>
      </c>
      <c r="L3635">
        <f t="shared" si="113"/>
        <v>537.63659811307946</v>
      </c>
    </row>
    <row r="3636" spans="1:12" x14ac:dyDescent="0.35">
      <c r="A3636" t="s">
        <v>151</v>
      </c>
      <c r="B3636">
        <v>72164010</v>
      </c>
      <c r="C3636" t="str">
        <f>VLOOKUP(B3636,[1]Sheet1!A$1:C$84,3,FALSE)</f>
        <v>Non Alloy and Other Alloy Merchant Bars and Light Sections</v>
      </c>
      <c r="D3636" t="s">
        <v>80</v>
      </c>
      <c r="E3636" t="s">
        <v>79</v>
      </c>
      <c r="F3636" t="s">
        <v>68</v>
      </c>
      <c r="G3636" t="s">
        <v>85</v>
      </c>
      <c r="H3636" t="s">
        <v>203</v>
      </c>
      <c r="I3636">
        <v>32433</v>
      </c>
      <c r="J3636">
        <v>74080</v>
      </c>
      <c r="K3636">
        <f t="shared" si="112"/>
        <v>74.08</v>
      </c>
      <c r="L3636">
        <f t="shared" si="113"/>
        <v>437.81047516198703</v>
      </c>
    </row>
    <row r="3637" spans="1:12" x14ac:dyDescent="0.35">
      <c r="A3637" t="s">
        <v>151</v>
      </c>
      <c r="B3637">
        <v>72164010</v>
      </c>
      <c r="C3637" t="str">
        <f>VLOOKUP(B3637,[1]Sheet1!A$1:C$84,3,FALSE)</f>
        <v>Non Alloy and Other Alloy Merchant Bars and Light Sections</v>
      </c>
      <c r="D3637" t="s">
        <v>80</v>
      </c>
      <c r="E3637" t="s">
        <v>79</v>
      </c>
      <c r="F3637" t="s">
        <v>68</v>
      </c>
      <c r="G3637" t="s">
        <v>67</v>
      </c>
      <c r="H3637" t="s">
        <v>203</v>
      </c>
      <c r="I3637">
        <v>1914033</v>
      </c>
      <c r="J3637">
        <v>5066518</v>
      </c>
      <c r="K3637">
        <f t="shared" si="112"/>
        <v>5066.518</v>
      </c>
      <c r="L3637">
        <f t="shared" si="113"/>
        <v>377.78075593533862</v>
      </c>
    </row>
    <row r="3638" spans="1:12" x14ac:dyDescent="0.35">
      <c r="A3638" t="s">
        <v>151</v>
      </c>
      <c r="B3638">
        <v>72164010</v>
      </c>
      <c r="C3638" t="str">
        <f>VLOOKUP(B3638,[1]Sheet1!A$1:C$84,3,FALSE)</f>
        <v>Non Alloy and Other Alloy Merchant Bars and Light Sections</v>
      </c>
      <c r="D3638" t="s">
        <v>78</v>
      </c>
      <c r="E3638" t="s">
        <v>77</v>
      </c>
      <c r="F3638" t="s">
        <v>68</v>
      </c>
      <c r="G3638" t="s">
        <v>85</v>
      </c>
      <c r="H3638" t="s">
        <v>203</v>
      </c>
      <c r="I3638">
        <v>293</v>
      </c>
      <c r="J3638">
        <v>670</v>
      </c>
      <c r="K3638">
        <f t="shared" si="112"/>
        <v>0.67</v>
      </c>
      <c r="L3638">
        <f t="shared" si="113"/>
        <v>437.31343283582089</v>
      </c>
    </row>
    <row r="3639" spans="1:12" x14ac:dyDescent="0.35">
      <c r="A3639" t="s">
        <v>151</v>
      </c>
      <c r="B3639">
        <v>72164010</v>
      </c>
      <c r="C3639" t="str">
        <f>VLOOKUP(B3639,[1]Sheet1!A$1:C$84,3,FALSE)</f>
        <v>Non Alloy and Other Alloy Merchant Bars and Light Sections</v>
      </c>
      <c r="D3639" t="s">
        <v>78</v>
      </c>
      <c r="E3639" t="s">
        <v>77</v>
      </c>
      <c r="F3639" t="s">
        <v>68</v>
      </c>
      <c r="G3639" t="s">
        <v>67</v>
      </c>
      <c r="H3639" t="s">
        <v>203</v>
      </c>
      <c r="I3639">
        <v>672</v>
      </c>
      <c r="J3639">
        <v>593</v>
      </c>
      <c r="K3639">
        <f t="shared" si="112"/>
        <v>0.59299999999999997</v>
      </c>
      <c r="L3639">
        <f t="shared" si="113"/>
        <v>1133.2209106239461</v>
      </c>
    </row>
    <row r="3640" spans="1:12" x14ac:dyDescent="0.35">
      <c r="A3640" t="s">
        <v>151</v>
      </c>
      <c r="B3640">
        <v>72164010</v>
      </c>
      <c r="C3640" t="str">
        <f>VLOOKUP(B3640,[1]Sheet1!A$1:C$84,3,FALSE)</f>
        <v>Non Alloy and Other Alloy Merchant Bars and Light Sections</v>
      </c>
      <c r="D3640" t="s">
        <v>135</v>
      </c>
      <c r="E3640" t="s">
        <v>134</v>
      </c>
      <c r="F3640" t="s">
        <v>68</v>
      </c>
      <c r="G3640" t="s">
        <v>67</v>
      </c>
      <c r="H3640" t="s">
        <v>203</v>
      </c>
      <c r="I3640">
        <v>85108</v>
      </c>
      <c r="J3640">
        <v>173687</v>
      </c>
      <c r="K3640">
        <f t="shared" si="112"/>
        <v>173.68700000000001</v>
      </c>
      <c r="L3640">
        <f t="shared" si="113"/>
        <v>490.00788775210577</v>
      </c>
    </row>
    <row r="3641" spans="1:12" x14ac:dyDescent="0.35">
      <c r="A3641" t="s">
        <v>151</v>
      </c>
      <c r="B3641">
        <v>72164010</v>
      </c>
      <c r="C3641" t="str">
        <f>VLOOKUP(B3641,[1]Sheet1!A$1:C$84,3,FALSE)</f>
        <v>Non Alloy and Other Alloy Merchant Bars and Light Sections</v>
      </c>
      <c r="D3641" t="s">
        <v>97</v>
      </c>
      <c r="E3641" t="s">
        <v>96</v>
      </c>
      <c r="F3641" t="s">
        <v>68</v>
      </c>
      <c r="G3641" t="s">
        <v>85</v>
      </c>
      <c r="H3641" t="s">
        <v>203</v>
      </c>
      <c r="I3641">
        <v>42</v>
      </c>
      <c r="J3641">
        <v>96</v>
      </c>
      <c r="K3641">
        <f t="shared" si="112"/>
        <v>9.6000000000000002E-2</v>
      </c>
      <c r="L3641">
        <f t="shared" si="113"/>
        <v>437.5</v>
      </c>
    </row>
    <row r="3642" spans="1:12" x14ac:dyDescent="0.35">
      <c r="A3642" t="s">
        <v>151</v>
      </c>
      <c r="B3642">
        <v>72164010</v>
      </c>
      <c r="C3642" t="str">
        <f>VLOOKUP(B3642,[1]Sheet1!A$1:C$84,3,FALSE)</f>
        <v>Non Alloy and Other Alloy Merchant Bars and Light Sections</v>
      </c>
      <c r="D3642" t="s">
        <v>97</v>
      </c>
      <c r="E3642" t="s">
        <v>96</v>
      </c>
      <c r="F3642" t="s">
        <v>68</v>
      </c>
      <c r="G3642" t="s">
        <v>67</v>
      </c>
      <c r="H3642" t="s">
        <v>203</v>
      </c>
      <c r="I3642">
        <v>640</v>
      </c>
      <c r="J3642">
        <v>35</v>
      </c>
      <c r="K3642">
        <f t="shared" si="112"/>
        <v>3.5000000000000003E-2</v>
      </c>
      <c r="L3642">
        <f t="shared" si="113"/>
        <v>18285.714285714283</v>
      </c>
    </row>
    <row r="3643" spans="1:12" x14ac:dyDescent="0.35">
      <c r="A3643" t="s">
        <v>151</v>
      </c>
      <c r="B3643">
        <v>72164010</v>
      </c>
      <c r="C3643" t="str">
        <f>VLOOKUP(B3643,[1]Sheet1!A$1:C$84,3,FALSE)</f>
        <v>Non Alloy and Other Alloy Merchant Bars and Light Sections</v>
      </c>
      <c r="D3643" t="s">
        <v>74</v>
      </c>
      <c r="E3643" t="s">
        <v>73</v>
      </c>
      <c r="F3643" t="s">
        <v>68</v>
      </c>
      <c r="G3643" t="s">
        <v>67</v>
      </c>
      <c r="H3643" t="s">
        <v>203</v>
      </c>
      <c r="I3643">
        <v>18574</v>
      </c>
      <c r="J3643">
        <v>40568</v>
      </c>
      <c r="K3643">
        <f t="shared" si="112"/>
        <v>40.567999999999998</v>
      </c>
      <c r="L3643">
        <f t="shared" si="113"/>
        <v>457.84855058173935</v>
      </c>
    </row>
    <row r="3644" spans="1:12" x14ac:dyDescent="0.35">
      <c r="A3644" t="s">
        <v>151</v>
      </c>
      <c r="B3644">
        <v>72164010</v>
      </c>
      <c r="C3644" t="str">
        <f>VLOOKUP(B3644,[1]Sheet1!A$1:C$84,3,FALSE)</f>
        <v>Non Alloy and Other Alloy Merchant Bars and Light Sections</v>
      </c>
      <c r="D3644" t="s">
        <v>110</v>
      </c>
      <c r="E3644" t="s">
        <v>109</v>
      </c>
      <c r="F3644" t="s">
        <v>68</v>
      </c>
      <c r="G3644" t="s">
        <v>67</v>
      </c>
      <c r="H3644" t="s">
        <v>203</v>
      </c>
      <c r="I3644">
        <v>11179</v>
      </c>
      <c r="J3644">
        <v>24314</v>
      </c>
      <c r="K3644">
        <f t="shared" si="112"/>
        <v>24.314</v>
      </c>
      <c r="L3644">
        <f t="shared" si="113"/>
        <v>459.77626059060623</v>
      </c>
    </row>
    <row r="3645" spans="1:12" x14ac:dyDescent="0.35">
      <c r="A3645" t="s">
        <v>150</v>
      </c>
      <c r="B3645">
        <v>72164090</v>
      </c>
      <c r="C3645" t="str">
        <f>VLOOKUP(B3645,[1]Sheet1!A$1:C$84,3,FALSE)</f>
        <v>Non Alloy and Other Alloy Merchant Bars and Light Sections</v>
      </c>
      <c r="D3645" t="s">
        <v>67</v>
      </c>
      <c r="E3645" t="s">
        <v>94</v>
      </c>
      <c r="F3645" t="s">
        <v>68</v>
      </c>
      <c r="G3645" t="s">
        <v>67</v>
      </c>
      <c r="H3645" t="s">
        <v>203</v>
      </c>
      <c r="I3645">
        <v>1156</v>
      </c>
      <c r="J3645">
        <v>4084</v>
      </c>
      <c r="K3645">
        <f t="shared" si="112"/>
        <v>4.0839999999999996</v>
      </c>
      <c r="L3645">
        <f t="shared" si="113"/>
        <v>283.05582761998045</v>
      </c>
    </row>
    <row r="3646" spans="1:12" x14ac:dyDescent="0.35">
      <c r="A3646" t="s">
        <v>150</v>
      </c>
      <c r="B3646">
        <v>72164090</v>
      </c>
      <c r="C3646" t="str">
        <f>VLOOKUP(B3646,[1]Sheet1!A$1:C$84,3,FALSE)</f>
        <v>Non Alloy and Other Alloy Merchant Bars and Light Sections</v>
      </c>
      <c r="D3646" t="s">
        <v>72</v>
      </c>
      <c r="E3646" t="s">
        <v>93</v>
      </c>
      <c r="F3646" t="s">
        <v>68</v>
      </c>
      <c r="G3646" t="s">
        <v>85</v>
      </c>
      <c r="H3646" t="s">
        <v>203</v>
      </c>
      <c r="I3646">
        <v>498</v>
      </c>
      <c r="J3646">
        <v>1027</v>
      </c>
      <c r="K3646">
        <f t="shared" si="112"/>
        <v>1.0269999999999999</v>
      </c>
      <c r="L3646">
        <f t="shared" si="113"/>
        <v>484.90749756572546</v>
      </c>
    </row>
    <row r="3647" spans="1:12" x14ac:dyDescent="0.35">
      <c r="A3647" t="s">
        <v>150</v>
      </c>
      <c r="B3647">
        <v>72164090</v>
      </c>
      <c r="C3647" t="str">
        <f>VLOOKUP(B3647,[1]Sheet1!A$1:C$84,3,FALSE)</f>
        <v>Non Alloy and Other Alloy Merchant Bars and Light Sections</v>
      </c>
      <c r="D3647" t="s">
        <v>72</v>
      </c>
      <c r="E3647" t="s">
        <v>93</v>
      </c>
      <c r="F3647" t="s">
        <v>68</v>
      </c>
      <c r="G3647" t="s">
        <v>67</v>
      </c>
      <c r="H3647" t="s">
        <v>203</v>
      </c>
      <c r="I3647">
        <v>485</v>
      </c>
      <c r="J3647">
        <v>1663</v>
      </c>
      <c r="K3647">
        <f t="shared" si="112"/>
        <v>1.663</v>
      </c>
      <c r="L3647">
        <f t="shared" si="113"/>
        <v>291.64161154539988</v>
      </c>
    </row>
    <row r="3648" spans="1:12" x14ac:dyDescent="0.35">
      <c r="A3648" t="s">
        <v>150</v>
      </c>
      <c r="B3648">
        <v>72164090</v>
      </c>
      <c r="C3648" t="str">
        <f>VLOOKUP(B3648,[1]Sheet1!A$1:C$84,3,FALSE)</f>
        <v>Non Alloy and Other Alloy Merchant Bars and Light Sections</v>
      </c>
      <c r="D3648" t="s">
        <v>92</v>
      </c>
      <c r="E3648" t="s">
        <v>91</v>
      </c>
      <c r="F3648" t="s">
        <v>68</v>
      </c>
      <c r="G3648" t="s">
        <v>85</v>
      </c>
      <c r="H3648" t="s">
        <v>203</v>
      </c>
      <c r="I3648">
        <v>929</v>
      </c>
      <c r="J3648">
        <v>1912</v>
      </c>
      <c r="K3648">
        <f t="shared" si="112"/>
        <v>1.9119999999999999</v>
      </c>
      <c r="L3648">
        <f t="shared" si="113"/>
        <v>485.87866108786613</v>
      </c>
    </row>
    <row r="3649" spans="1:12" x14ac:dyDescent="0.35">
      <c r="A3649" t="s">
        <v>150</v>
      </c>
      <c r="B3649">
        <v>72164090</v>
      </c>
      <c r="C3649" t="str">
        <f>VLOOKUP(B3649,[1]Sheet1!A$1:C$84,3,FALSE)</f>
        <v>Non Alloy and Other Alloy Merchant Bars and Light Sections</v>
      </c>
      <c r="D3649" t="s">
        <v>92</v>
      </c>
      <c r="E3649" t="s">
        <v>91</v>
      </c>
      <c r="F3649" t="s">
        <v>68</v>
      </c>
      <c r="G3649" t="s">
        <v>67</v>
      </c>
      <c r="H3649" t="s">
        <v>203</v>
      </c>
      <c r="I3649">
        <v>11000</v>
      </c>
      <c r="J3649">
        <v>17042</v>
      </c>
      <c r="K3649">
        <f t="shared" si="112"/>
        <v>17.042000000000002</v>
      </c>
      <c r="L3649">
        <f t="shared" si="113"/>
        <v>645.46414740053979</v>
      </c>
    </row>
    <row r="3650" spans="1:12" x14ac:dyDescent="0.35">
      <c r="A3650" t="s">
        <v>150</v>
      </c>
      <c r="B3650">
        <v>72164090</v>
      </c>
      <c r="C3650" t="str">
        <f>VLOOKUP(B3650,[1]Sheet1!A$1:C$84,3,FALSE)</f>
        <v>Non Alloy and Other Alloy Merchant Bars and Light Sections</v>
      </c>
      <c r="D3650" t="s">
        <v>89</v>
      </c>
      <c r="E3650" t="s">
        <v>88</v>
      </c>
      <c r="F3650" t="s">
        <v>68</v>
      </c>
      <c r="G3650" t="s">
        <v>85</v>
      </c>
      <c r="H3650" t="s">
        <v>203</v>
      </c>
      <c r="I3650">
        <v>142</v>
      </c>
      <c r="J3650">
        <v>292</v>
      </c>
      <c r="K3650">
        <f t="shared" ref="K3650:K3713" si="114">J3650/1000</f>
        <v>0.29199999999999998</v>
      </c>
      <c r="L3650">
        <f t="shared" ref="L3650:L3713" si="115">I3650/K3650</f>
        <v>486.30136986301375</v>
      </c>
    </row>
    <row r="3651" spans="1:12" x14ac:dyDescent="0.35">
      <c r="A3651" t="s">
        <v>150</v>
      </c>
      <c r="B3651">
        <v>72164090</v>
      </c>
      <c r="C3651" t="str">
        <f>VLOOKUP(B3651,[1]Sheet1!A$1:C$84,3,FALSE)</f>
        <v>Non Alloy and Other Alloy Merchant Bars and Light Sections</v>
      </c>
      <c r="D3651" t="s">
        <v>89</v>
      </c>
      <c r="E3651" t="s">
        <v>88</v>
      </c>
      <c r="F3651" t="s">
        <v>68</v>
      </c>
      <c r="G3651" t="s">
        <v>67</v>
      </c>
      <c r="H3651" t="s">
        <v>203</v>
      </c>
      <c r="I3651">
        <v>1373</v>
      </c>
      <c r="J3651">
        <v>5300</v>
      </c>
      <c r="K3651">
        <f t="shared" si="114"/>
        <v>5.3</v>
      </c>
      <c r="L3651">
        <f t="shared" si="115"/>
        <v>259.05660377358492</v>
      </c>
    </row>
    <row r="3652" spans="1:12" x14ac:dyDescent="0.35">
      <c r="A3652" t="s">
        <v>150</v>
      </c>
      <c r="B3652">
        <v>72164090</v>
      </c>
      <c r="C3652" t="str">
        <f>VLOOKUP(B3652,[1]Sheet1!A$1:C$84,3,FALSE)</f>
        <v>Non Alloy and Other Alloy Merchant Bars and Light Sections</v>
      </c>
      <c r="D3652" t="s">
        <v>70</v>
      </c>
      <c r="E3652" t="s">
        <v>69</v>
      </c>
      <c r="F3652" t="s">
        <v>68</v>
      </c>
      <c r="G3652" t="s">
        <v>67</v>
      </c>
      <c r="H3652" t="s">
        <v>203</v>
      </c>
      <c r="I3652">
        <v>4235</v>
      </c>
      <c r="J3652">
        <v>3250</v>
      </c>
      <c r="K3652">
        <f t="shared" si="114"/>
        <v>3.25</v>
      </c>
      <c r="L3652">
        <f t="shared" si="115"/>
        <v>1303.0769230769231</v>
      </c>
    </row>
    <row r="3653" spans="1:12" x14ac:dyDescent="0.35">
      <c r="A3653" t="s">
        <v>149</v>
      </c>
      <c r="B3653">
        <v>72165010</v>
      </c>
      <c r="C3653" t="str">
        <f>VLOOKUP(B3653,[1]Sheet1!A$1:C$84,3,FALSE)</f>
        <v>Non Alloy and Other Alloy Merchant Bars and Light Sections</v>
      </c>
      <c r="D3653" t="s">
        <v>67</v>
      </c>
      <c r="E3653" t="s">
        <v>94</v>
      </c>
      <c r="F3653" t="s">
        <v>68</v>
      </c>
      <c r="G3653" t="s">
        <v>85</v>
      </c>
      <c r="H3653" t="s">
        <v>203</v>
      </c>
      <c r="I3653">
        <v>19</v>
      </c>
      <c r="J3653">
        <v>16</v>
      </c>
      <c r="K3653">
        <f t="shared" si="114"/>
        <v>1.6E-2</v>
      </c>
      <c r="L3653">
        <f t="shared" si="115"/>
        <v>1187.5</v>
      </c>
    </row>
    <row r="3654" spans="1:12" x14ac:dyDescent="0.35">
      <c r="A3654" t="s">
        <v>149</v>
      </c>
      <c r="B3654">
        <v>72165010</v>
      </c>
      <c r="C3654" t="str">
        <f>VLOOKUP(B3654,[1]Sheet1!A$1:C$84,3,FALSE)</f>
        <v>Non Alloy and Other Alloy Merchant Bars and Light Sections</v>
      </c>
      <c r="D3654" t="s">
        <v>67</v>
      </c>
      <c r="E3654" t="s">
        <v>94</v>
      </c>
      <c r="F3654" t="s">
        <v>68</v>
      </c>
      <c r="G3654" t="s">
        <v>67</v>
      </c>
      <c r="H3654" t="s">
        <v>203</v>
      </c>
      <c r="I3654">
        <v>59</v>
      </c>
      <c r="J3654">
        <v>19</v>
      </c>
      <c r="K3654">
        <f t="shared" si="114"/>
        <v>1.9E-2</v>
      </c>
      <c r="L3654">
        <f t="shared" si="115"/>
        <v>3105.2631578947371</v>
      </c>
    </row>
    <row r="3655" spans="1:12" x14ac:dyDescent="0.35">
      <c r="A3655" t="s">
        <v>149</v>
      </c>
      <c r="B3655">
        <v>72165010</v>
      </c>
      <c r="C3655" t="str">
        <f>VLOOKUP(B3655,[1]Sheet1!A$1:C$84,3,FALSE)</f>
        <v>Non Alloy and Other Alloy Merchant Bars and Light Sections</v>
      </c>
      <c r="D3655" t="s">
        <v>72</v>
      </c>
      <c r="E3655" t="s">
        <v>93</v>
      </c>
      <c r="F3655" t="s">
        <v>68</v>
      </c>
      <c r="G3655" t="s">
        <v>85</v>
      </c>
      <c r="H3655" t="s">
        <v>203</v>
      </c>
      <c r="I3655">
        <v>25</v>
      </c>
      <c r="J3655">
        <v>21</v>
      </c>
      <c r="K3655">
        <f t="shared" si="114"/>
        <v>2.1000000000000001E-2</v>
      </c>
      <c r="L3655">
        <f t="shared" si="115"/>
        <v>1190.4761904761904</v>
      </c>
    </row>
    <row r="3656" spans="1:12" x14ac:dyDescent="0.35">
      <c r="A3656" t="s">
        <v>149</v>
      </c>
      <c r="B3656">
        <v>72165010</v>
      </c>
      <c r="C3656" t="str">
        <f>VLOOKUP(B3656,[1]Sheet1!A$1:C$84,3,FALSE)</f>
        <v>Non Alloy and Other Alloy Merchant Bars and Light Sections</v>
      </c>
      <c r="D3656" t="s">
        <v>72</v>
      </c>
      <c r="E3656" t="s">
        <v>93</v>
      </c>
      <c r="F3656" t="s">
        <v>68</v>
      </c>
      <c r="G3656" t="s">
        <v>67</v>
      </c>
      <c r="H3656" t="s">
        <v>203</v>
      </c>
      <c r="I3656">
        <v>2557</v>
      </c>
      <c r="J3656">
        <v>33</v>
      </c>
      <c r="K3656">
        <f t="shared" si="114"/>
        <v>3.3000000000000002E-2</v>
      </c>
      <c r="L3656">
        <f t="shared" si="115"/>
        <v>77484.84848484848</v>
      </c>
    </row>
    <row r="3657" spans="1:12" x14ac:dyDescent="0.35">
      <c r="A3657" t="s">
        <v>149</v>
      </c>
      <c r="B3657">
        <v>72165010</v>
      </c>
      <c r="C3657" t="str">
        <f>VLOOKUP(B3657,[1]Sheet1!A$1:C$84,3,FALSE)</f>
        <v>Non Alloy and Other Alloy Merchant Bars and Light Sections</v>
      </c>
      <c r="D3657" t="s">
        <v>92</v>
      </c>
      <c r="E3657" t="s">
        <v>91</v>
      </c>
      <c r="F3657" t="s">
        <v>68</v>
      </c>
      <c r="G3657" t="s">
        <v>85</v>
      </c>
      <c r="H3657" t="s">
        <v>203</v>
      </c>
      <c r="I3657">
        <v>1169</v>
      </c>
      <c r="J3657">
        <v>975</v>
      </c>
      <c r="K3657">
        <f t="shared" si="114"/>
        <v>0.97499999999999998</v>
      </c>
      <c r="L3657">
        <f t="shared" si="115"/>
        <v>1198.9743589743589</v>
      </c>
    </row>
    <row r="3658" spans="1:12" x14ac:dyDescent="0.35">
      <c r="A3658" t="s">
        <v>149</v>
      </c>
      <c r="B3658">
        <v>72165010</v>
      </c>
      <c r="C3658" t="str">
        <f>VLOOKUP(B3658,[1]Sheet1!A$1:C$84,3,FALSE)</f>
        <v>Non Alloy and Other Alloy Merchant Bars and Light Sections</v>
      </c>
      <c r="D3658" t="s">
        <v>92</v>
      </c>
      <c r="E3658" t="s">
        <v>91</v>
      </c>
      <c r="F3658" t="s">
        <v>68</v>
      </c>
      <c r="G3658" t="s">
        <v>67</v>
      </c>
      <c r="H3658" t="s">
        <v>203</v>
      </c>
      <c r="I3658">
        <v>19042</v>
      </c>
      <c r="J3658">
        <v>22930</v>
      </c>
      <c r="K3658">
        <f t="shared" si="114"/>
        <v>22.93</v>
      </c>
      <c r="L3658">
        <f t="shared" si="115"/>
        <v>830.44047099869169</v>
      </c>
    </row>
    <row r="3659" spans="1:12" x14ac:dyDescent="0.35">
      <c r="A3659" t="s">
        <v>149</v>
      </c>
      <c r="B3659">
        <v>72165010</v>
      </c>
      <c r="C3659" t="str">
        <f>VLOOKUP(B3659,[1]Sheet1!A$1:C$84,3,FALSE)</f>
        <v>Non Alloy and Other Alloy Merchant Bars and Light Sections</v>
      </c>
      <c r="D3659" t="s">
        <v>87</v>
      </c>
      <c r="E3659" t="s">
        <v>86</v>
      </c>
      <c r="F3659" t="s">
        <v>68</v>
      </c>
      <c r="G3659" t="s">
        <v>85</v>
      </c>
      <c r="H3659" t="s">
        <v>203</v>
      </c>
      <c r="I3659">
        <v>473101</v>
      </c>
      <c r="J3659">
        <v>394667</v>
      </c>
      <c r="K3659">
        <f t="shared" si="114"/>
        <v>394.66699999999997</v>
      </c>
      <c r="L3659">
        <f t="shared" si="115"/>
        <v>1198.7346294471035</v>
      </c>
    </row>
    <row r="3660" spans="1:12" x14ac:dyDescent="0.35">
      <c r="A3660" t="s">
        <v>149</v>
      </c>
      <c r="B3660">
        <v>72165010</v>
      </c>
      <c r="C3660" t="str">
        <f>VLOOKUP(B3660,[1]Sheet1!A$1:C$84,3,FALSE)</f>
        <v>Non Alloy and Other Alloy Merchant Bars and Light Sections</v>
      </c>
      <c r="D3660" t="s">
        <v>87</v>
      </c>
      <c r="E3660" t="s">
        <v>86</v>
      </c>
      <c r="F3660" t="s">
        <v>68</v>
      </c>
      <c r="G3660" t="s">
        <v>67</v>
      </c>
      <c r="H3660" t="s">
        <v>203</v>
      </c>
      <c r="I3660">
        <v>286048</v>
      </c>
      <c r="J3660">
        <v>242308</v>
      </c>
      <c r="K3660">
        <f t="shared" si="114"/>
        <v>242.30799999999999</v>
      </c>
      <c r="L3660">
        <f t="shared" si="115"/>
        <v>1180.5140564900871</v>
      </c>
    </row>
    <row r="3661" spans="1:12" x14ac:dyDescent="0.35">
      <c r="A3661" t="s">
        <v>149</v>
      </c>
      <c r="B3661">
        <v>72165010</v>
      </c>
      <c r="C3661" t="str">
        <f>VLOOKUP(B3661,[1]Sheet1!A$1:C$84,3,FALSE)</f>
        <v>Non Alloy and Other Alloy Merchant Bars and Light Sections</v>
      </c>
      <c r="D3661" t="s">
        <v>110</v>
      </c>
      <c r="E3661" t="s">
        <v>109</v>
      </c>
      <c r="F3661" t="s">
        <v>68</v>
      </c>
      <c r="G3661" t="s">
        <v>67</v>
      </c>
      <c r="H3661" t="s">
        <v>203</v>
      </c>
      <c r="I3661">
        <v>642546</v>
      </c>
      <c r="J3661">
        <v>844400</v>
      </c>
      <c r="K3661">
        <f t="shared" si="114"/>
        <v>844.4</v>
      </c>
      <c r="L3661">
        <f t="shared" si="115"/>
        <v>760.94978683088584</v>
      </c>
    </row>
    <row r="3662" spans="1:12" x14ac:dyDescent="0.35">
      <c r="A3662" t="s">
        <v>148</v>
      </c>
      <c r="B3662">
        <v>72165091</v>
      </c>
      <c r="C3662" t="str">
        <f>VLOOKUP(B3662,[1]Sheet1!A$1:C$84,3,FALSE)</f>
        <v>Non Alloy and Other Alloy Merchant Bars and Light Sections</v>
      </c>
      <c r="D3662" t="s">
        <v>72</v>
      </c>
      <c r="E3662" t="s">
        <v>93</v>
      </c>
      <c r="F3662" t="s">
        <v>68</v>
      </c>
      <c r="G3662" t="s">
        <v>85</v>
      </c>
      <c r="H3662" t="s">
        <v>203</v>
      </c>
      <c r="I3662">
        <v>129671</v>
      </c>
      <c r="J3662">
        <v>195557</v>
      </c>
      <c r="K3662">
        <f t="shared" si="114"/>
        <v>195.55699999999999</v>
      </c>
      <c r="L3662">
        <f t="shared" si="115"/>
        <v>663.08544311888613</v>
      </c>
    </row>
    <row r="3663" spans="1:12" x14ac:dyDescent="0.35">
      <c r="A3663" t="s">
        <v>148</v>
      </c>
      <c r="B3663">
        <v>72165091</v>
      </c>
      <c r="C3663" t="str">
        <f>VLOOKUP(B3663,[1]Sheet1!A$1:C$84,3,FALSE)</f>
        <v>Non Alloy and Other Alloy Merchant Bars and Light Sections</v>
      </c>
      <c r="D3663" t="s">
        <v>72</v>
      </c>
      <c r="E3663" t="s">
        <v>93</v>
      </c>
      <c r="F3663" t="s">
        <v>68</v>
      </c>
      <c r="G3663" t="s">
        <v>67</v>
      </c>
      <c r="H3663" t="s">
        <v>203</v>
      </c>
      <c r="I3663">
        <v>335079</v>
      </c>
      <c r="J3663">
        <v>468068</v>
      </c>
      <c r="K3663">
        <f t="shared" si="114"/>
        <v>468.06799999999998</v>
      </c>
      <c r="L3663">
        <f t="shared" si="115"/>
        <v>715.87675295042607</v>
      </c>
    </row>
    <row r="3664" spans="1:12" x14ac:dyDescent="0.35">
      <c r="A3664" t="s">
        <v>148</v>
      </c>
      <c r="B3664">
        <v>72165091</v>
      </c>
      <c r="C3664" t="str">
        <f>VLOOKUP(B3664,[1]Sheet1!A$1:C$84,3,FALSE)</f>
        <v>Non Alloy and Other Alloy Merchant Bars and Light Sections</v>
      </c>
      <c r="D3664" t="s">
        <v>92</v>
      </c>
      <c r="E3664" t="s">
        <v>91</v>
      </c>
      <c r="F3664" t="s">
        <v>68</v>
      </c>
      <c r="G3664" t="s">
        <v>85</v>
      </c>
      <c r="H3664" t="s">
        <v>203</v>
      </c>
      <c r="I3664">
        <v>688</v>
      </c>
      <c r="J3664">
        <v>1039</v>
      </c>
      <c r="K3664">
        <f t="shared" si="114"/>
        <v>1.0389999999999999</v>
      </c>
      <c r="L3664">
        <f t="shared" si="115"/>
        <v>662.17516843118392</v>
      </c>
    </row>
    <row r="3665" spans="1:12" x14ac:dyDescent="0.35">
      <c r="A3665" t="s">
        <v>148</v>
      </c>
      <c r="B3665">
        <v>72165091</v>
      </c>
      <c r="C3665" t="str">
        <f>VLOOKUP(B3665,[1]Sheet1!A$1:C$84,3,FALSE)</f>
        <v>Non Alloy and Other Alloy Merchant Bars and Light Sections</v>
      </c>
      <c r="D3665" t="s">
        <v>92</v>
      </c>
      <c r="E3665" t="s">
        <v>91</v>
      </c>
      <c r="F3665" t="s">
        <v>68</v>
      </c>
      <c r="G3665" t="s">
        <v>67</v>
      </c>
      <c r="H3665" t="s">
        <v>203</v>
      </c>
      <c r="I3665">
        <v>12497</v>
      </c>
      <c r="J3665">
        <v>20211</v>
      </c>
      <c r="K3665">
        <f t="shared" si="114"/>
        <v>20.210999999999999</v>
      </c>
      <c r="L3665">
        <f t="shared" si="115"/>
        <v>618.32665380238484</v>
      </c>
    </row>
    <row r="3666" spans="1:12" x14ac:dyDescent="0.35">
      <c r="A3666" t="s">
        <v>148</v>
      </c>
      <c r="B3666">
        <v>72165091</v>
      </c>
      <c r="C3666" t="str">
        <f>VLOOKUP(B3666,[1]Sheet1!A$1:C$84,3,FALSE)</f>
        <v>Non Alloy and Other Alloy Merchant Bars and Light Sections</v>
      </c>
      <c r="D3666" t="s">
        <v>80</v>
      </c>
      <c r="E3666" t="s">
        <v>79</v>
      </c>
      <c r="F3666" t="s">
        <v>68</v>
      </c>
      <c r="G3666" t="s">
        <v>85</v>
      </c>
      <c r="H3666" t="s">
        <v>203</v>
      </c>
      <c r="I3666">
        <v>992</v>
      </c>
      <c r="J3666">
        <v>1496</v>
      </c>
      <c r="K3666">
        <f t="shared" si="114"/>
        <v>1.496</v>
      </c>
      <c r="L3666">
        <f t="shared" si="115"/>
        <v>663.10160427807489</v>
      </c>
    </row>
    <row r="3667" spans="1:12" x14ac:dyDescent="0.35">
      <c r="A3667" t="s">
        <v>148</v>
      </c>
      <c r="B3667">
        <v>72165091</v>
      </c>
      <c r="C3667" t="str">
        <f>VLOOKUP(B3667,[1]Sheet1!A$1:C$84,3,FALSE)</f>
        <v>Non Alloy and Other Alloy Merchant Bars and Light Sections</v>
      </c>
      <c r="D3667" t="s">
        <v>80</v>
      </c>
      <c r="E3667" t="s">
        <v>79</v>
      </c>
      <c r="F3667" t="s">
        <v>68</v>
      </c>
      <c r="G3667" t="s">
        <v>67</v>
      </c>
      <c r="H3667" t="s">
        <v>203</v>
      </c>
      <c r="I3667">
        <v>125480</v>
      </c>
      <c r="J3667">
        <v>194310</v>
      </c>
      <c r="K3667">
        <f t="shared" si="114"/>
        <v>194.31</v>
      </c>
      <c r="L3667">
        <f t="shared" si="115"/>
        <v>645.77221964901446</v>
      </c>
    </row>
    <row r="3668" spans="1:12" x14ac:dyDescent="0.35">
      <c r="A3668" t="s">
        <v>148</v>
      </c>
      <c r="B3668">
        <v>72165091</v>
      </c>
      <c r="C3668" t="str">
        <f>VLOOKUP(B3668,[1]Sheet1!A$1:C$84,3,FALSE)</f>
        <v>Non Alloy and Other Alloy Merchant Bars and Light Sections</v>
      </c>
      <c r="D3668" t="s">
        <v>78</v>
      </c>
      <c r="E3668" t="s">
        <v>77</v>
      </c>
      <c r="F3668" t="s">
        <v>68</v>
      </c>
      <c r="G3668" t="s">
        <v>85</v>
      </c>
      <c r="H3668" t="s">
        <v>203</v>
      </c>
      <c r="I3668">
        <v>11455</v>
      </c>
      <c r="J3668">
        <v>17277</v>
      </c>
      <c r="K3668">
        <f t="shared" si="114"/>
        <v>17.277000000000001</v>
      </c>
      <c r="L3668">
        <f t="shared" si="115"/>
        <v>663.02020026624984</v>
      </c>
    </row>
    <row r="3669" spans="1:12" x14ac:dyDescent="0.35">
      <c r="A3669" t="s">
        <v>148</v>
      </c>
      <c r="B3669">
        <v>72165091</v>
      </c>
      <c r="C3669" t="str">
        <f>VLOOKUP(B3669,[1]Sheet1!A$1:C$84,3,FALSE)</f>
        <v>Non Alloy and Other Alloy Merchant Bars and Light Sections</v>
      </c>
      <c r="D3669" t="s">
        <v>78</v>
      </c>
      <c r="E3669" t="s">
        <v>77</v>
      </c>
      <c r="F3669" t="s">
        <v>68</v>
      </c>
      <c r="G3669" t="s">
        <v>67</v>
      </c>
      <c r="H3669" t="s">
        <v>203</v>
      </c>
      <c r="I3669">
        <v>13945</v>
      </c>
      <c r="J3669">
        <v>21366</v>
      </c>
      <c r="K3669">
        <f t="shared" si="114"/>
        <v>21.366</v>
      </c>
      <c r="L3669">
        <f t="shared" si="115"/>
        <v>652.6724702798839</v>
      </c>
    </row>
    <row r="3670" spans="1:12" x14ac:dyDescent="0.35">
      <c r="A3670" t="s">
        <v>147</v>
      </c>
      <c r="B3670">
        <v>72165099</v>
      </c>
      <c r="C3670" t="str">
        <f>VLOOKUP(B3670,[1]Sheet1!A$1:C$84,3,FALSE)</f>
        <v>Non Alloy and Other Alloy Merchant Bars and Light Sections</v>
      </c>
      <c r="D3670" t="s">
        <v>67</v>
      </c>
      <c r="E3670" t="s">
        <v>94</v>
      </c>
      <c r="F3670" t="s">
        <v>68</v>
      </c>
      <c r="G3670" t="s">
        <v>85</v>
      </c>
      <c r="H3670" t="s">
        <v>203</v>
      </c>
      <c r="I3670">
        <v>562</v>
      </c>
      <c r="J3670">
        <v>463</v>
      </c>
      <c r="K3670">
        <f t="shared" si="114"/>
        <v>0.46300000000000002</v>
      </c>
      <c r="L3670">
        <f t="shared" si="115"/>
        <v>1213.8228941684665</v>
      </c>
    </row>
    <row r="3671" spans="1:12" x14ac:dyDescent="0.35">
      <c r="A3671" t="s">
        <v>147</v>
      </c>
      <c r="B3671">
        <v>72165099</v>
      </c>
      <c r="C3671" t="str">
        <f>VLOOKUP(B3671,[1]Sheet1!A$1:C$84,3,FALSE)</f>
        <v>Non Alloy and Other Alloy Merchant Bars and Light Sections</v>
      </c>
      <c r="D3671" t="s">
        <v>67</v>
      </c>
      <c r="E3671" t="s">
        <v>94</v>
      </c>
      <c r="F3671" t="s">
        <v>68</v>
      </c>
      <c r="G3671" t="s">
        <v>67</v>
      </c>
      <c r="H3671" t="s">
        <v>203</v>
      </c>
      <c r="I3671">
        <v>2063</v>
      </c>
      <c r="J3671">
        <v>177</v>
      </c>
      <c r="K3671">
        <f t="shared" si="114"/>
        <v>0.17699999999999999</v>
      </c>
      <c r="L3671">
        <f t="shared" si="115"/>
        <v>11655.367231638418</v>
      </c>
    </row>
    <row r="3672" spans="1:12" x14ac:dyDescent="0.35">
      <c r="A3672" t="s">
        <v>147</v>
      </c>
      <c r="B3672">
        <v>72165099</v>
      </c>
      <c r="C3672" t="str">
        <f>VLOOKUP(B3672,[1]Sheet1!A$1:C$84,3,FALSE)</f>
        <v>Non Alloy and Other Alloy Merchant Bars and Light Sections</v>
      </c>
      <c r="D3672" t="s">
        <v>72</v>
      </c>
      <c r="E3672" t="s">
        <v>93</v>
      </c>
      <c r="F3672" t="s">
        <v>68</v>
      </c>
      <c r="G3672" t="s">
        <v>85</v>
      </c>
      <c r="H3672" t="s">
        <v>203</v>
      </c>
      <c r="I3672">
        <v>40662</v>
      </c>
      <c r="J3672">
        <v>33374</v>
      </c>
      <c r="K3672">
        <f t="shared" si="114"/>
        <v>33.374000000000002</v>
      </c>
      <c r="L3672">
        <f t="shared" si="115"/>
        <v>1218.3735842272426</v>
      </c>
    </row>
    <row r="3673" spans="1:12" x14ac:dyDescent="0.35">
      <c r="A3673" t="s">
        <v>147</v>
      </c>
      <c r="B3673">
        <v>72165099</v>
      </c>
      <c r="C3673" t="str">
        <f>VLOOKUP(B3673,[1]Sheet1!A$1:C$84,3,FALSE)</f>
        <v>Non Alloy and Other Alloy Merchant Bars and Light Sections</v>
      </c>
      <c r="D3673" t="s">
        <v>72</v>
      </c>
      <c r="E3673" t="s">
        <v>93</v>
      </c>
      <c r="F3673" t="s">
        <v>68</v>
      </c>
      <c r="G3673" t="s">
        <v>67</v>
      </c>
      <c r="H3673" t="s">
        <v>203</v>
      </c>
      <c r="I3673">
        <v>1202</v>
      </c>
      <c r="J3673">
        <v>815</v>
      </c>
      <c r="K3673">
        <f t="shared" si="114"/>
        <v>0.81499999999999995</v>
      </c>
      <c r="L3673">
        <f t="shared" si="115"/>
        <v>1474.8466257668713</v>
      </c>
    </row>
    <row r="3674" spans="1:12" x14ac:dyDescent="0.35">
      <c r="A3674" t="s">
        <v>147</v>
      </c>
      <c r="B3674">
        <v>72165099</v>
      </c>
      <c r="C3674" t="str">
        <f>VLOOKUP(B3674,[1]Sheet1!A$1:C$84,3,FALSE)</f>
        <v>Non Alloy and Other Alloy Merchant Bars and Light Sections</v>
      </c>
      <c r="D3674" t="s">
        <v>92</v>
      </c>
      <c r="E3674" t="s">
        <v>91</v>
      </c>
      <c r="F3674" t="s">
        <v>68</v>
      </c>
      <c r="G3674" t="s">
        <v>85</v>
      </c>
      <c r="H3674" t="s">
        <v>203</v>
      </c>
      <c r="I3674">
        <v>42593</v>
      </c>
      <c r="J3674">
        <v>34958</v>
      </c>
      <c r="K3674">
        <f t="shared" si="114"/>
        <v>34.957999999999998</v>
      </c>
      <c r="L3674">
        <f t="shared" si="115"/>
        <v>1218.4049430745467</v>
      </c>
    </row>
    <row r="3675" spans="1:12" x14ac:dyDescent="0.35">
      <c r="A3675" t="s">
        <v>147</v>
      </c>
      <c r="B3675">
        <v>72165099</v>
      </c>
      <c r="C3675" t="str">
        <f>VLOOKUP(B3675,[1]Sheet1!A$1:C$84,3,FALSE)</f>
        <v>Non Alloy and Other Alloy Merchant Bars and Light Sections</v>
      </c>
      <c r="D3675" t="s">
        <v>92</v>
      </c>
      <c r="E3675" t="s">
        <v>91</v>
      </c>
      <c r="F3675" t="s">
        <v>68</v>
      </c>
      <c r="G3675" t="s">
        <v>67</v>
      </c>
      <c r="H3675" t="s">
        <v>203</v>
      </c>
      <c r="I3675">
        <v>709988</v>
      </c>
      <c r="J3675">
        <v>317276</v>
      </c>
      <c r="K3675">
        <f t="shared" si="114"/>
        <v>317.27600000000001</v>
      </c>
      <c r="L3675">
        <f t="shared" si="115"/>
        <v>2237.7614442945574</v>
      </c>
    </row>
    <row r="3676" spans="1:12" x14ac:dyDescent="0.35">
      <c r="A3676" t="s">
        <v>147</v>
      </c>
      <c r="B3676">
        <v>72165099</v>
      </c>
      <c r="C3676" t="str">
        <f>VLOOKUP(B3676,[1]Sheet1!A$1:C$84,3,FALSE)</f>
        <v>Non Alloy and Other Alloy Merchant Bars and Light Sections</v>
      </c>
      <c r="D3676" t="s">
        <v>92</v>
      </c>
      <c r="E3676" t="s">
        <v>91</v>
      </c>
      <c r="F3676" t="s">
        <v>68</v>
      </c>
      <c r="G3676" t="s">
        <v>84</v>
      </c>
      <c r="H3676" t="s">
        <v>203</v>
      </c>
      <c r="I3676">
        <v>870</v>
      </c>
      <c r="J3676">
        <v>400</v>
      </c>
      <c r="K3676">
        <f t="shared" si="114"/>
        <v>0.4</v>
      </c>
      <c r="L3676">
        <f t="shared" si="115"/>
        <v>2175</v>
      </c>
    </row>
    <row r="3677" spans="1:12" x14ac:dyDescent="0.35">
      <c r="A3677" t="s">
        <v>147</v>
      </c>
      <c r="B3677">
        <v>72165099</v>
      </c>
      <c r="C3677" t="str">
        <f>VLOOKUP(B3677,[1]Sheet1!A$1:C$84,3,FALSE)</f>
        <v>Non Alloy and Other Alloy Merchant Bars and Light Sections</v>
      </c>
      <c r="D3677" t="s">
        <v>89</v>
      </c>
      <c r="E3677" t="s">
        <v>88</v>
      </c>
      <c r="F3677" t="s">
        <v>68</v>
      </c>
      <c r="G3677" t="s">
        <v>85</v>
      </c>
      <c r="H3677" t="s">
        <v>203</v>
      </c>
      <c r="I3677">
        <v>11</v>
      </c>
      <c r="J3677">
        <v>9</v>
      </c>
      <c r="K3677">
        <f t="shared" si="114"/>
        <v>8.9999999999999993E-3</v>
      </c>
      <c r="L3677">
        <f t="shared" si="115"/>
        <v>1222.2222222222224</v>
      </c>
    </row>
    <row r="3678" spans="1:12" x14ac:dyDescent="0.35">
      <c r="A3678" t="s">
        <v>147</v>
      </c>
      <c r="B3678">
        <v>72165099</v>
      </c>
      <c r="C3678" t="str">
        <f>VLOOKUP(B3678,[1]Sheet1!A$1:C$84,3,FALSE)</f>
        <v>Non Alloy and Other Alloy Merchant Bars and Light Sections</v>
      </c>
      <c r="D3678" t="s">
        <v>89</v>
      </c>
      <c r="E3678" t="s">
        <v>88</v>
      </c>
      <c r="F3678" t="s">
        <v>68</v>
      </c>
      <c r="G3678" t="s">
        <v>67</v>
      </c>
      <c r="H3678" t="s">
        <v>203</v>
      </c>
      <c r="I3678">
        <v>56</v>
      </c>
      <c r="J3678">
        <v>22</v>
      </c>
      <c r="K3678">
        <f t="shared" si="114"/>
        <v>2.1999999999999999E-2</v>
      </c>
      <c r="L3678">
        <f t="shared" si="115"/>
        <v>2545.4545454545455</v>
      </c>
    </row>
    <row r="3679" spans="1:12" x14ac:dyDescent="0.35">
      <c r="A3679" t="s">
        <v>147</v>
      </c>
      <c r="B3679">
        <v>72165099</v>
      </c>
      <c r="C3679" t="str">
        <f>VLOOKUP(B3679,[1]Sheet1!A$1:C$84,3,FALSE)</f>
        <v>Non Alloy and Other Alloy Merchant Bars and Light Sections</v>
      </c>
      <c r="D3679" t="s">
        <v>87</v>
      </c>
      <c r="E3679" t="s">
        <v>86</v>
      </c>
      <c r="F3679" t="s">
        <v>68</v>
      </c>
      <c r="G3679" t="s">
        <v>85</v>
      </c>
      <c r="H3679" t="s">
        <v>203</v>
      </c>
      <c r="I3679">
        <v>714646</v>
      </c>
      <c r="J3679">
        <v>586556</v>
      </c>
      <c r="K3679">
        <f t="shared" si="114"/>
        <v>586.55600000000004</v>
      </c>
      <c r="L3679">
        <f t="shared" si="115"/>
        <v>1218.3764210066897</v>
      </c>
    </row>
    <row r="3680" spans="1:12" x14ac:dyDescent="0.35">
      <c r="A3680" t="s">
        <v>147</v>
      </c>
      <c r="B3680">
        <v>72165099</v>
      </c>
      <c r="C3680" t="str">
        <f>VLOOKUP(B3680,[1]Sheet1!A$1:C$84,3,FALSE)</f>
        <v>Non Alloy and Other Alloy Merchant Bars and Light Sections</v>
      </c>
      <c r="D3680" t="s">
        <v>87</v>
      </c>
      <c r="E3680" t="s">
        <v>86</v>
      </c>
      <c r="F3680" t="s">
        <v>68</v>
      </c>
      <c r="G3680" t="s">
        <v>67</v>
      </c>
      <c r="H3680" t="s">
        <v>203</v>
      </c>
      <c r="I3680">
        <v>484102</v>
      </c>
      <c r="J3680">
        <v>628395</v>
      </c>
      <c r="K3680">
        <f t="shared" si="114"/>
        <v>628.39499999999998</v>
      </c>
      <c r="L3680">
        <f t="shared" si="115"/>
        <v>770.37850396645422</v>
      </c>
    </row>
    <row r="3681" spans="1:12" x14ac:dyDescent="0.35">
      <c r="A3681" t="s">
        <v>147</v>
      </c>
      <c r="B3681">
        <v>72165099</v>
      </c>
      <c r="C3681" t="str">
        <f>VLOOKUP(B3681,[1]Sheet1!A$1:C$84,3,FALSE)</f>
        <v>Non Alloy and Other Alloy Merchant Bars and Light Sections</v>
      </c>
      <c r="D3681" t="s">
        <v>80</v>
      </c>
      <c r="E3681" t="s">
        <v>79</v>
      </c>
      <c r="F3681" t="s">
        <v>68</v>
      </c>
      <c r="G3681" t="s">
        <v>85</v>
      </c>
      <c r="H3681" t="s">
        <v>203</v>
      </c>
      <c r="I3681">
        <v>285</v>
      </c>
      <c r="J3681">
        <v>234</v>
      </c>
      <c r="K3681">
        <f t="shared" si="114"/>
        <v>0.23400000000000001</v>
      </c>
      <c r="L3681">
        <f t="shared" si="115"/>
        <v>1217.9487179487178</v>
      </c>
    </row>
    <row r="3682" spans="1:12" x14ac:dyDescent="0.35">
      <c r="A3682" t="s">
        <v>147</v>
      </c>
      <c r="B3682">
        <v>72165099</v>
      </c>
      <c r="C3682" t="str">
        <f>VLOOKUP(B3682,[1]Sheet1!A$1:C$84,3,FALSE)</f>
        <v>Non Alloy and Other Alloy Merchant Bars and Light Sections</v>
      </c>
      <c r="D3682" t="s">
        <v>80</v>
      </c>
      <c r="E3682" t="s">
        <v>79</v>
      </c>
      <c r="F3682" t="s">
        <v>68</v>
      </c>
      <c r="G3682" t="s">
        <v>67</v>
      </c>
      <c r="H3682" t="s">
        <v>203</v>
      </c>
      <c r="I3682">
        <v>10521</v>
      </c>
      <c r="J3682">
        <v>10169</v>
      </c>
      <c r="K3682">
        <f t="shared" si="114"/>
        <v>10.169</v>
      </c>
      <c r="L3682">
        <f t="shared" si="115"/>
        <v>1034.6150063919756</v>
      </c>
    </row>
    <row r="3683" spans="1:12" x14ac:dyDescent="0.35">
      <c r="A3683" t="s">
        <v>147</v>
      </c>
      <c r="B3683">
        <v>72165099</v>
      </c>
      <c r="C3683" t="str">
        <f>VLOOKUP(B3683,[1]Sheet1!A$1:C$84,3,FALSE)</f>
        <v>Non Alloy and Other Alloy Merchant Bars and Light Sections</v>
      </c>
      <c r="D3683" t="s">
        <v>135</v>
      </c>
      <c r="E3683" t="s">
        <v>134</v>
      </c>
      <c r="F3683" t="s">
        <v>68</v>
      </c>
      <c r="G3683" t="s">
        <v>67</v>
      </c>
      <c r="H3683" t="s">
        <v>203</v>
      </c>
      <c r="I3683">
        <v>237411</v>
      </c>
      <c r="J3683">
        <v>90288</v>
      </c>
      <c r="K3683">
        <f t="shared" si="114"/>
        <v>90.287999999999997</v>
      </c>
      <c r="L3683">
        <f t="shared" si="115"/>
        <v>2629.4856459330144</v>
      </c>
    </row>
    <row r="3684" spans="1:12" x14ac:dyDescent="0.35">
      <c r="A3684" t="s">
        <v>147</v>
      </c>
      <c r="B3684">
        <v>72165099</v>
      </c>
      <c r="C3684" t="str">
        <f>VLOOKUP(B3684,[1]Sheet1!A$1:C$84,3,FALSE)</f>
        <v>Non Alloy and Other Alloy Merchant Bars and Light Sections</v>
      </c>
      <c r="D3684" t="s">
        <v>97</v>
      </c>
      <c r="E3684" t="s">
        <v>96</v>
      </c>
      <c r="F3684" t="s">
        <v>68</v>
      </c>
      <c r="G3684" t="s">
        <v>85</v>
      </c>
      <c r="H3684" t="s">
        <v>203</v>
      </c>
      <c r="I3684">
        <v>469</v>
      </c>
      <c r="J3684">
        <v>385</v>
      </c>
      <c r="K3684">
        <f t="shared" si="114"/>
        <v>0.38500000000000001</v>
      </c>
      <c r="L3684">
        <f t="shared" si="115"/>
        <v>1218.1818181818182</v>
      </c>
    </row>
    <row r="3685" spans="1:12" x14ac:dyDescent="0.35">
      <c r="A3685" t="s">
        <v>147</v>
      </c>
      <c r="B3685">
        <v>72165099</v>
      </c>
      <c r="C3685" t="str">
        <f>VLOOKUP(B3685,[1]Sheet1!A$1:C$84,3,FALSE)</f>
        <v>Non Alloy and Other Alloy Merchant Bars and Light Sections</v>
      </c>
      <c r="D3685" t="s">
        <v>97</v>
      </c>
      <c r="E3685" t="s">
        <v>96</v>
      </c>
      <c r="F3685" t="s">
        <v>68</v>
      </c>
      <c r="G3685" t="s">
        <v>67</v>
      </c>
      <c r="H3685" t="s">
        <v>203</v>
      </c>
      <c r="I3685">
        <v>7994</v>
      </c>
      <c r="J3685">
        <v>4099</v>
      </c>
      <c r="K3685">
        <f t="shared" si="114"/>
        <v>4.0990000000000002</v>
      </c>
      <c r="L3685">
        <f t="shared" si="115"/>
        <v>1950.2317638448401</v>
      </c>
    </row>
    <row r="3686" spans="1:12" x14ac:dyDescent="0.35">
      <c r="A3686" t="s">
        <v>146</v>
      </c>
      <c r="B3686">
        <v>72169900</v>
      </c>
      <c r="C3686" t="str">
        <f>VLOOKUP(B3686,[1]Sheet1!A$1:C$84,3,FALSE)</f>
        <v>Non Alloy and Other Alloy Merchant Bars and Light Sections</v>
      </c>
      <c r="D3686" t="s">
        <v>67</v>
      </c>
      <c r="E3686" t="s">
        <v>94</v>
      </c>
      <c r="F3686" t="s">
        <v>68</v>
      </c>
      <c r="G3686" t="s">
        <v>85</v>
      </c>
      <c r="H3686" t="s">
        <v>203</v>
      </c>
      <c r="I3686">
        <v>132</v>
      </c>
      <c r="J3686">
        <v>109</v>
      </c>
      <c r="K3686">
        <f t="shared" si="114"/>
        <v>0.109</v>
      </c>
      <c r="L3686">
        <f t="shared" si="115"/>
        <v>1211.0091743119267</v>
      </c>
    </row>
    <row r="3687" spans="1:12" x14ac:dyDescent="0.35">
      <c r="A3687" t="s">
        <v>146</v>
      </c>
      <c r="B3687">
        <v>72169900</v>
      </c>
      <c r="C3687" t="str">
        <f>VLOOKUP(B3687,[1]Sheet1!A$1:C$84,3,FALSE)</f>
        <v>Non Alloy and Other Alloy Merchant Bars and Light Sections</v>
      </c>
      <c r="D3687" t="s">
        <v>67</v>
      </c>
      <c r="E3687" t="s">
        <v>94</v>
      </c>
      <c r="F3687" t="s">
        <v>68</v>
      </c>
      <c r="G3687" t="s">
        <v>67</v>
      </c>
      <c r="H3687" t="s">
        <v>203</v>
      </c>
      <c r="I3687">
        <v>149</v>
      </c>
      <c r="J3687">
        <v>11</v>
      </c>
      <c r="K3687">
        <f t="shared" si="114"/>
        <v>1.0999999999999999E-2</v>
      </c>
      <c r="L3687">
        <f t="shared" si="115"/>
        <v>13545.454545454546</v>
      </c>
    </row>
    <row r="3688" spans="1:12" x14ac:dyDescent="0.35">
      <c r="A3688" t="s">
        <v>146</v>
      </c>
      <c r="B3688">
        <v>72169900</v>
      </c>
      <c r="C3688" t="str">
        <f>VLOOKUP(B3688,[1]Sheet1!A$1:C$84,3,FALSE)</f>
        <v>Non Alloy and Other Alloy Merchant Bars and Light Sections</v>
      </c>
      <c r="D3688" t="s">
        <v>67</v>
      </c>
      <c r="E3688" t="s">
        <v>94</v>
      </c>
      <c r="F3688" t="s">
        <v>68</v>
      </c>
      <c r="G3688" t="s">
        <v>90</v>
      </c>
      <c r="H3688" t="s">
        <v>203</v>
      </c>
      <c r="I3688">
        <v>224</v>
      </c>
      <c r="J3688">
        <v>34</v>
      </c>
      <c r="K3688">
        <f t="shared" si="114"/>
        <v>3.4000000000000002E-2</v>
      </c>
      <c r="L3688">
        <f t="shared" si="115"/>
        <v>6588.2352941176468</v>
      </c>
    </row>
    <row r="3689" spans="1:12" x14ac:dyDescent="0.35">
      <c r="A3689" t="s">
        <v>146</v>
      </c>
      <c r="B3689">
        <v>72169900</v>
      </c>
      <c r="C3689" t="str">
        <f>VLOOKUP(B3689,[1]Sheet1!A$1:C$84,3,FALSE)</f>
        <v>Non Alloy and Other Alloy Merchant Bars and Light Sections</v>
      </c>
      <c r="D3689" t="s">
        <v>72</v>
      </c>
      <c r="E3689" t="s">
        <v>93</v>
      </c>
      <c r="F3689" t="s">
        <v>68</v>
      </c>
      <c r="G3689" t="s">
        <v>85</v>
      </c>
      <c r="H3689" t="s">
        <v>203</v>
      </c>
      <c r="I3689">
        <v>925248</v>
      </c>
      <c r="J3689">
        <v>766470</v>
      </c>
      <c r="K3689">
        <f t="shared" si="114"/>
        <v>766.47</v>
      </c>
      <c r="L3689">
        <f t="shared" si="115"/>
        <v>1207.1548788602292</v>
      </c>
    </row>
    <row r="3690" spans="1:12" x14ac:dyDescent="0.35">
      <c r="A3690" t="s">
        <v>146</v>
      </c>
      <c r="B3690">
        <v>72169900</v>
      </c>
      <c r="C3690" t="str">
        <f>VLOOKUP(B3690,[1]Sheet1!A$1:C$84,3,FALSE)</f>
        <v>Non Alloy and Other Alloy Merchant Bars and Light Sections</v>
      </c>
      <c r="D3690" t="s">
        <v>72</v>
      </c>
      <c r="E3690" t="s">
        <v>93</v>
      </c>
      <c r="F3690" t="s">
        <v>68</v>
      </c>
      <c r="G3690" t="s">
        <v>67</v>
      </c>
      <c r="H3690" t="s">
        <v>203</v>
      </c>
      <c r="I3690">
        <v>584962</v>
      </c>
      <c r="J3690">
        <v>68307</v>
      </c>
      <c r="K3690">
        <f t="shared" si="114"/>
        <v>68.307000000000002</v>
      </c>
      <c r="L3690">
        <f t="shared" si="115"/>
        <v>8563.7196773390715</v>
      </c>
    </row>
    <row r="3691" spans="1:12" x14ac:dyDescent="0.35">
      <c r="A3691" t="s">
        <v>146</v>
      </c>
      <c r="B3691">
        <v>72169900</v>
      </c>
      <c r="C3691" t="str">
        <f>VLOOKUP(B3691,[1]Sheet1!A$1:C$84,3,FALSE)</f>
        <v>Non Alloy and Other Alloy Merchant Bars and Light Sections</v>
      </c>
      <c r="D3691" t="s">
        <v>92</v>
      </c>
      <c r="E3691" t="s">
        <v>91</v>
      </c>
      <c r="F3691" t="s">
        <v>68</v>
      </c>
      <c r="G3691" t="s">
        <v>85</v>
      </c>
      <c r="H3691" t="s">
        <v>203</v>
      </c>
      <c r="I3691">
        <v>8286</v>
      </c>
      <c r="J3691">
        <v>6864</v>
      </c>
      <c r="K3691">
        <f t="shared" si="114"/>
        <v>6.8639999999999999</v>
      </c>
      <c r="L3691">
        <f t="shared" si="115"/>
        <v>1207.1678321678321</v>
      </c>
    </row>
    <row r="3692" spans="1:12" x14ac:dyDescent="0.35">
      <c r="A3692" t="s">
        <v>146</v>
      </c>
      <c r="B3692">
        <v>72169900</v>
      </c>
      <c r="C3692" t="str">
        <f>VLOOKUP(B3692,[1]Sheet1!A$1:C$84,3,FALSE)</f>
        <v>Non Alloy and Other Alloy Merchant Bars and Light Sections</v>
      </c>
      <c r="D3692" t="s">
        <v>92</v>
      </c>
      <c r="E3692" t="s">
        <v>91</v>
      </c>
      <c r="F3692" t="s">
        <v>68</v>
      </c>
      <c r="G3692" t="s">
        <v>67</v>
      </c>
      <c r="H3692" t="s">
        <v>203</v>
      </c>
      <c r="I3692">
        <v>114718</v>
      </c>
      <c r="J3692">
        <v>29334</v>
      </c>
      <c r="K3692">
        <f t="shared" si="114"/>
        <v>29.334</v>
      </c>
      <c r="L3692">
        <f t="shared" si="115"/>
        <v>3910.752028362992</v>
      </c>
    </row>
    <row r="3693" spans="1:12" x14ac:dyDescent="0.35">
      <c r="A3693" t="s">
        <v>146</v>
      </c>
      <c r="B3693">
        <v>72169900</v>
      </c>
      <c r="C3693" t="str">
        <f>VLOOKUP(B3693,[1]Sheet1!A$1:C$84,3,FALSE)</f>
        <v>Non Alloy and Other Alloy Merchant Bars and Light Sections</v>
      </c>
      <c r="D3693" t="s">
        <v>89</v>
      </c>
      <c r="E3693" t="s">
        <v>88</v>
      </c>
      <c r="F3693" t="s">
        <v>68</v>
      </c>
      <c r="G3693" t="s">
        <v>85</v>
      </c>
      <c r="H3693" t="s">
        <v>203</v>
      </c>
      <c r="I3693">
        <v>20352</v>
      </c>
      <c r="J3693">
        <v>16859</v>
      </c>
      <c r="K3693">
        <f t="shared" si="114"/>
        <v>16.859000000000002</v>
      </c>
      <c r="L3693">
        <f t="shared" si="115"/>
        <v>1207.1890384957587</v>
      </c>
    </row>
    <row r="3694" spans="1:12" x14ac:dyDescent="0.35">
      <c r="A3694" t="s">
        <v>146</v>
      </c>
      <c r="B3694">
        <v>72169900</v>
      </c>
      <c r="C3694" t="str">
        <f>VLOOKUP(B3694,[1]Sheet1!A$1:C$84,3,FALSE)</f>
        <v>Non Alloy and Other Alloy Merchant Bars and Light Sections</v>
      </c>
      <c r="D3694" t="s">
        <v>89</v>
      </c>
      <c r="E3694" t="s">
        <v>88</v>
      </c>
      <c r="F3694" t="s">
        <v>68</v>
      </c>
      <c r="G3694" t="s">
        <v>67</v>
      </c>
      <c r="H3694" t="s">
        <v>203</v>
      </c>
      <c r="I3694">
        <v>41309</v>
      </c>
      <c r="J3694">
        <v>17451</v>
      </c>
      <c r="K3694">
        <f t="shared" si="114"/>
        <v>17.451000000000001</v>
      </c>
      <c r="L3694">
        <f t="shared" si="115"/>
        <v>2367.1422841097929</v>
      </c>
    </row>
    <row r="3695" spans="1:12" x14ac:dyDescent="0.35">
      <c r="A3695" t="s">
        <v>146</v>
      </c>
      <c r="B3695">
        <v>72169900</v>
      </c>
      <c r="C3695" t="str">
        <f>VLOOKUP(B3695,[1]Sheet1!A$1:C$84,3,FALSE)</f>
        <v>Non Alloy and Other Alloy Merchant Bars and Light Sections</v>
      </c>
      <c r="D3695" t="s">
        <v>89</v>
      </c>
      <c r="E3695" t="s">
        <v>88</v>
      </c>
      <c r="F3695" t="s">
        <v>68</v>
      </c>
      <c r="G3695" t="s">
        <v>90</v>
      </c>
      <c r="H3695" t="s">
        <v>203</v>
      </c>
      <c r="I3695">
        <v>138</v>
      </c>
      <c r="J3695">
        <v>3</v>
      </c>
      <c r="K3695">
        <f t="shared" si="114"/>
        <v>3.0000000000000001E-3</v>
      </c>
      <c r="L3695">
        <f t="shared" si="115"/>
        <v>46000</v>
      </c>
    </row>
    <row r="3696" spans="1:12" x14ac:dyDescent="0.35">
      <c r="A3696" t="s">
        <v>146</v>
      </c>
      <c r="B3696">
        <v>72169900</v>
      </c>
      <c r="C3696" t="str">
        <f>VLOOKUP(B3696,[1]Sheet1!A$1:C$84,3,FALSE)</f>
        <v>Non Alloy and Other Alloy Merchant Bars and Light Sections</v>
      </c>
      <c r="D3696" t="s">
        <v>87</v>
      </c>
      <c r="E3696" t="s">
        <v>86</v>
      </c>
      <c r="F3696" t="s">
        <v>68</v>
      </c>
      <c r="G3696" t="s">
        <v>85</v>
      </c>
      <c r="H3696" t="s">
        <v>203</v>
      </c>
      <c r="I3696">
        <v>11230</v>
      </c>
      <c r="J3696">
        <v>9305</v>
      </c>
      <c r="K3696">
        <f t="shared" si="114"/>
        <v>9.3049999999999997</v>
      </c>
      <c r="L3696">
        <f t="shared" si="115"/>
        <v>1206.8780225685116</v>
      </c>
    </row>
    <row r="3697" spans="1:12" x14ac:dyDescent="0.35">
      <c r="A3697" t="s">
        <v>146</v>
      </c>
      <c r="B3697">
        <v>72169900</v>
      </c>
      <c r="C3697" t="str">
        <f>VLOOKUP(B3697,[1]Sheet1!A$1:C$84,3,FALSE)</f>
        <v>Non Alloy and Other Alloy Merchant Bars and Light Sections</v>
      </c>
      <c r="D3697" t="s">
        <v>87</v>
      </c>
      <c r="E3697" t="s">
        <v>86</v>
      </c>
      <c r="F3697" t="s">
        <v>68</v>
      </c>
      <c r="G3697" t="s">
        <v>67</v>
      </c>
      <c r="H3697" t="s">
        <v>203</v>
      </c>
      <c r="I3697">
        <v>8635</v>
      </c>
      <c r="J3697">
        <v>3580</v>
      </c>
      <c r="K3697">
        <f t="shared" si="114"/>
        <v>3.58</v>
      </c>
      <c r="L3697">
        <f t="shared" si="115"/>
        <v>2412.0111731843576</v>
      </c>
    </row>
    <row r="3698" spans="1:12" x14ac:dyDescent="0.35">
      <c r="A3698" t="s">
        <v>146</v>
      </c>
      <c r="B3698">
        <v>72169900</v>
      </c>
      <c r="C3698" t="str">
        <f>VLOOKUP(B3698,[1]Sheet1!A$1:C$84,3,FALSE)</f>
        <v>Non Alloy and Other Alloy Merchant Bars and Light Sections</v>
      </c>
      <c r="D3698" t="s">
        <v>87</v>
      </c>
      <c r="E3698" t="s">
        <v>86</v>
      </c>
      <c r="F3698" t="s">
        <v>68</v>
      </c>
      <c r="G3698" t="s">
        <v>90</v>
      </c>
      <c r="H3698" t="s">
        <v>203</v>
      </c>
      <c r="I3698">
        <v>473</v>
      </c>
      <c r="J3698">
        <v>490</v>
      </c>
      <c r="K3698">
        <f t="shared" si="114"/>
        <v>0.49</v>
      </c>
      <c r="L3698">
        <f t="shared" si="115"/>
        <v>965.30612244897964</v>
      </c>
    </row>
    <row r="3699" spans="1:12" x14ac:dyDescent="0.35">
      <c r="A3699" t="s">
        <v>146</v>
      </c>
      <c r="B3699">
        <v>72169900</v>
      </c>
      <c r="C3699" t="str">
        <f>VLOOKUP(B3699,[1]Sheet1!A$1:C$84,3,FALSE)</f>
        <v>Non Alloy and Other Alloy Merchant Bars and Light Sections</v>
      </c>
      <c r="D3699" t="s">
        <v>84</v>
      </c>
      <c r="E3699" t="s">
        <v>83</v>
      </c>
      <c r="F3699" t="s">
        <v>68</v>
      </c>
      <c r="G3699" t="s">
        <v>67</v>
      </c>
      <c r="H3699" t="s">
        <v>203</v>
      </c>
      <c r="I3699">
        <v>5707</v>
      </c>
      <c r="J3699">
        <v>1250</v>
      </c>
      <c r="K3699">
        <f t="shared" si="114"/>
        <v>1.25</v>
      </c>
      <c r="L3699">
        <f t="shared" si="115"/>
        <v>4565.6000000000004</v>
      </c>
    </row>
    <row r="3700" spans="1:12" x14ac:dyDescent="0.35">
      <c r="A3700" t="s">
        <v>146</v>
      </c>
      <c r="B3700">
        <v>72169900</v>
      </c>
      <c r="C3700" t="str">
        <f>VLOOKUP(B3700,[1]Sheet1!A$1:C$84,3,FALSE)</f>
        <v>Non Alloy and Other Alloy Merchant Bars and Light Sections</v>
      </c>
      <c r="D3700" t="s">
        <v>78</v>
      </c>
      <c r="E3700" t="s">
        <v>77</v>
      </c>
      <c r="F3700" t="s">
        <v>68</v>
      </c>
      <c r="G3700" t="s">
        <v>85</v>
      </c>
      <c r="H3700" t="s">
        <v>203</v>
      </c>
      <c r="I3700">
        <v>1032237</v>
      </c>
      <c r="J3700">
        <v>855099</v>
      </c>
      <c r="K3700">
        <f t="shared" si="114"/>
        <v>855.09900000000005</v>
      </c>
      <c r="L3700">
        <f t="shared" si="115"/>
        <v>1207.1549610045151</v>
      </c>
    </row>
    <row r="3701" spans="1:12" x14ac:dyDescent="0.35">
      <c r="A3701" t="s">
        <v>146</v>
      </c>
      <c r="B3701">
        <v>72169900</v>
      </c>
      <c r="C3701" t="str">
        <f>VLOOKUP(B3701,[1]Sheet1!A$1:C$84,3,FALSE)</f>
        <v>Non Alloy and Other Alloy Merchant Bars and Light Sections</v>
      </c>
      <c r="D3701" t="s">
        <v>78</v>
      </c>
      <c r="E3701" t="s">
        <v>77</v>
      </c>
      <c r="F3701" t="s">
        <v>68</v>
      </c>
      <c r="G3701" t="s">
        <v>67</v>
      </c>
      <c r="H3701" t="s">
        <v>203</v>
      </c>
      <c r="I3701">
        <v>966017</v>
      </c>
      <c r="J3701">
        <v>736118</v>
      </c>
      <c r="K3701">
        <f t="shared" si="114"/>
        <v>736.11800000000005</v>
      </c>
      <c r="L3701">
        <f t="shared" si="115"/>
        <v>1312.3126998660539</v>
      </c>
    </row>
    <row r="3702" spans="1:12" x14ac:dyDescent="0.35">
      <c r="A3702" t="s">
        <v>146</v>
      </c>
      <c r="B3702">
        <v>72169900</v>
      </c>
      <c r="C3702" t="str">
        <f>VLOOKUP(B3702,[1]Sheet1!A$1:C$84,3,FALSE)</f>
        <v>Non Alloy and Other Alloy Merchant Bars and Light Sections</v>
      </c>
      <c r="D3702" t="s">
        <v>78</v>
      </c>
      <c r="E3702" t="s">
        <v>77</v>
      </c>
      <c r="F3702" t="s">
        <v>68</v>
      </c>
      <c r="G3702" t="s">
        <v>99</v>
      </c>
      <c r="H3702" t="s">
        <v>203</v>
      </c>
      <c r="I3702">
        <v>2922</v>
      </c>
      <c r="J3702">
        <v>1240</v>
      </c>
      <c r="K3702">
        <f t="shared" si="114"/>
        <v>1.24</v>
      </c>
      <c r="L3702">
        <f t="shared" si="115"/>
        <v>2356.4516129032259</v>
      </c>
    </row>
    <row r="3703" spans="1:12" x14ac:dyDescent="0.35">
      <c r="A3703" t="s">
        <v>146</v>
      </c>
      <c r="B3703">
        <v>72169900</v>
      </c>
      <c r="C3703" t="str">
        <f>VLOOKUP(B3703,[1]Sheet1!A$1:C$84,3,FALSE)</f>
        <v>Non Alloy and Other Alloy Merchant Bars and Light Sections</v>
      </c>
      <c r="D3703" t="s">
        <v>76</v>
      </c>
      <c r="E3703" t="s">
        <v>75</v>
      </c>
      <c r="F3703" t="s">
        <v>68</v>
      </c>
      <c r="G3703" t="s">
        <v>85</v>
      </c>
      <c r="H3703" t="s">
        <v>203</v>
      </c>
      <c r="I3703">
        <v>2240</v>
      </c>
      <c r="J3703">
        <v>1855</v>
      </c>
      <c r="K3703">
        <f t="shared" si="114"/>
        <v>1.855</v>
      </c>
      <c r="L3703">
        <f t="shared" si="115"/>
        <v>1207.5471698113208</v>
      </c>
    </row>
    <row r="3704" spans="1:12" x14ac:dyDescent="0.35">
      <c r="A3704" t="s">
        <v>146</v>
      </c>
      <c r="B3704">
        <v>72169900</v>
      </c>
      <c r="C3704" t="str">
        <f>VLOOKUP(B3704,[1]Sheet1!A$1:C$84,3,FALSE)</f>
        <v>Non Alloy and Other Alloy Merchant Bars and Light Sections</v>
      </c>
      <c r="D3704" t="s">
        <v>76</v>
      </c>
      <c r="E3704" t="s">
        <v>75</v>
      </c>
      <c r="F3704" t="s">
        <v>68</v>
      </c>
      <c r="G3704" t="s">
        <v>67</v>
      </c>
      <c r="H3704" t="s">
        <v>203</v>
      </c>
      <c r="I3704">
        <v>895</v>
      </c>
      <c r="J3704">
        <v>14</v>
      </c>
      <c r="K3704">
        <f t="shared" si="114"/>
        <v>1.4E-2</v>
      </c>
      <c r="L3704">
        <f t="shared" si="115"/>
        <v>63928.571428571428</v>
      </c>
    </row>
    <row r="3705" spans="1:12" x14ac:dyDescent="0.35">
      <c r="A3705" t="s">
        <v>146</v>
      </c>
      <c r="B3705">
        <v>72169900</v>
      </c>
      <c r="C3705" t="str">
        <f>VLOOKUP(B3705,[1]Sheet1!A$1:C$84,3,FALSE)</f>
        <v>Non Alloy and Other Alloy Merchant Bars and Light Sections</v>
      </c>
      <c r="D3705" t="s">
        <v>97</v>
      </c>
      <c r="E3705" t="s">
        <v>96</v>
      </c>
      <c r="F3705" t="s">
        <v>68</v>
      </c>
      <c r="G3705" t="s">
        <v>67</v>
      </c>
      <c r="H3705" t="s">
        <v>203</v>
      </c>
      <c r="I3705">
        <v>1002</v>
      </c>
      <c r="J3705">
        <v>35</v>
      </c>
      <c r="K3705">
        <f t="shared" si="114"/>
        <v>3.5000000000000003E-2</v>
      </c>
      <c r="L3705">
        <f t="shared" si="115"/>
        <v>28628.571428571428</v>
      </c>
    </row>
    <row r="3706" spans="1:12" x14ac:dyDescent="0.35">
      <c r="A3706" t="s">
        <v>146</v>
      </c>
      <c r="B3706">
        <v>72169900</v>
      </c>
      <c r="C3706" t="str">
        <f>VLOOKUP(B3706,[1]Sheet1!A$1:C$84,3,FALSE)</f>
        <v>Non Alloy and Other Alloy Merchant Bars and Light Sections</v>
      </c>
      <c r="D3706" t="s">
        <v>167</v>
      </c>
      <c r="E3706" t="s">
        <v>166</v>
      </c>
      <c r="F3706" t="s">
        <v>68</v>
      </c>
      <c r="G3706" t="s">
        <v>67</v>
      </c>
      <c r="H3706" t="s">
        <v>203</v>
      </c>
      <c r="I3706">
        <v>31</v>
      </c>
      <c r="J3706">
        <v>4</v>
      </c>
      <c r="K3706">
        <f t="shared" si="114"/>
        <v>4.0000000000000001E-3</v>
      </c>
      <c r="L3706">
        <f t="shared" si="115"/>
        <v>7750</v>
      </c>
    </row>
    <row r="3707" spans="1:12" x14ac:dyDescent="0.35">
      <c r="A3707" t="s">
        <v>146</v>
      </c>
      <c r="B3707">
        <v>72169900</v>
      </c>
      <c r="C3707" t="str">
        <f>VLOOKUP(B3707,[1]Sheet1!A$1:C$84,3,FALSE)</f>
        <v>Non Alloy and Other Alloy Merchant Bars and Light Sections</v>
      </c>
      <c r="D3707" t="s">
        <v>74</v>
      </c>
      <c r="E3707" t="s">
        <v>73</v>
      </c>
      <c r="F3707" t="s">
        <v>68</v>
      </c>
      <c r="G3707" t="s">
        <v>85</v>
      </c>
      <c r="H3707" t="s">
        <v>203</v>
      </c>
      <c r="I3707">
        <v>58496</v>
      </c>
      <c r="J3707">
        <v>48457</v>
      </c>
      <c r="K3707">
        <f t="shared" si="114"/>
        <v>48.457000000000001</v>
      </c>
      <c r="L3707">
        <f t="shared" si="115"/>
        <v>1207.1733702045112</v>
      </c>
    </row>
    <row r="3708" spans="1:12" x14ac:dyDescent="0.35">
      <c r="A3708" t="s">
        <v>146</v>
      </c>
      <c r="B3708">
        <v>72169900</v>
      </c>
      <c r="C3708" t="str">
        <f>VLOOKUP(B3708,[1]Sheet1!A$1:C$84,3,FALSE)</f>
        <v>Non Alloy and Other Alloy Merchant Bars and Light Sections</v>
      </c>
      <c r="D3708" t="s">
        <v>74</v>
      </c>
      <c r="E3708" t="s">
        <v>73</v>
      </c>
      <c r="F3708" t="s">
        <v>68</v>
      </c>
      <c r="G3708" t="s">
        <v>67</v>
      </c>
      <c r="H3708" t="s">
        <v>203</v>
      </c>
      <c r="I3708">
        <v>95277</v>
      </c>
      <c r="J3708">
        <v>22671</v>
      </c>
      <c r="K3708">
        <f t="shared" si="114"/>
        <v>22.670999999999999</v>
      </c>
      <c r="L3708">
        <f t="shared" si="115"/>
        <v>4202.5936218075958</v>
      </c>
    </row>
    <row r="3709" spans="1:12" x14ac:dyDescent="0.35">
      <c r="A3709" t="s">
        <v>146</v>
      </c>
      <c r="B3709">
        <v>72169900</v>
      </c>
      <c r="C3709" t="str">
        <f>VLOOKUP(B3709,[1]Sheet1!A$1:C$84,3,FALSE)</f>
        <v>Non Alloy and Other Alloy Merchant Bars and Light Sections</v>
      </c>
      <c r="D3709" t="s">
        <v>74</v>
      </c>
      <c r="E3709" t="s">
        <v>73</v>
      </c>
      <c r="F3709" t="s">
        <v>68</v>
      </c>
      <c r="G3709" t="s">
        <v>84</v>
      </c>
      <c r="H3709" t="s">
        <v>203</v>
      </c>
      <c r="I3709">
        <v>17372</v>
      </c>
      <c r="J3709">
        <v>4801</v>
      </c>
      <c r="K3709">
        <f t="shared" si="114"/>
        <v>4.8010000000000002</v>
      </c>
      <c r="L3709">
        <f t="shared" si="115"/>
        <v>3618.4128306602788</v>
      </c>
    </row>
    <row r="3710" spans="1:12" x14ac:dyDescent="0.35">
      <c r="A3710" t="s">
        <v>146</v>
      </c>
      <c r="B3710">
        <v>72169900</v>
      </c>
      <c r="C3710" t="str">
        <f>VLOOKUP(B3710,[1]Sheet1!A$1:C$84,3,FALSE)</f>
        <v>Non Alloy and Other Alloy Merchant Bars and Light Sections</v>
      </c>
      <c r="D3710" t="s">
        <v>145</v>
      </c>
      <c r="E3710" t="s">
        <v>144</v>
      </c>
      <c r="F3710" t="s">
        <v>68</v>
      </c>
      <c r="G3710" t="s">
        <v>67</v>
      </c>
      <c r="H3710" t="s">
        <v>203</v>
      </c>
      <c r="I3710">
        <v>6603</v>
      </c>
      <c r="J3710">
        <v>173</v>
      </c>
      <c r="K3710">
        <f t="shared" si="114"/>
        <v>0.17299999999999999</v>
      </c>
      <c r="L3710">
        <f t="shared" si="115"/>
        <v>38167.630057803472</v>
      </c>
    </row>
    <row r="3711" spans="1:12" x14ac:dyDescent="0.35">
      <c r="A3711" t="s">
        <v>143</v>
      </c>
      <c r="B3711">
        <v>72271000</v>
      </c>
      <c r="C3711" t="str">
        <f>VLOOKUP(B3711,[1]Sheet1!A$1:C$84,3,FALSE)</f>
        <v>Non Alloy and Other Alloy Wire Rod</v>
      </c>
      <c r="D3711" t="s">
        <v>67</v>
      </c>
      <c r="E3711" t="s">
        <v>94</v>
      </c>
      <c r="F3711" t="s">
        <v>68</v>
      </c>
      <c r="G3711" t="s">
        <v>85</v>
      </c>
      <c r="H3711" t="s">
        <v>203</v>
      </c>
      <c r="I3711">
        <v>46058</v>
      </c>
      <c r="J3711">
        <v>5756</v>
      </c>
      <c r="K3711">
        <f t="shared" si="114"/>
        <v>5.7560000000000002</v>
      </c>
      <c r="L3711">
        <f t="shared" si="115"/>
        <v>8001.7373175816538</v>
      </c>
    </row>
    <row r="3712" spans="1:12" x14ac:dyDescent="0.35">
      <c r="A3712" t="s">
        <v>143</v>
      </c>
      <c r="B3712">
        <v>72271000</v>
      </c>
      <c r="C3712" t="str">
        <f>VLOOKUP(B3712,[1]Sheet1!A$1:C$84,3,FALSE)</f>
        <v>Non Alloy and Other Alloy Wire Rod</v>
      </c>
      <c r="D3712" t="s">
        <v>67</v>
      </c>
      <c r="E3712" t="s">
        <v>94</v>
      </c>
      <c r="F3712" t="s">
        <v>68</v>
      </c>
      <c r="G3712" t="s">
        <v>67</v>
      </c>
      <c r="H3712" t="s">
        <v>203</v>
      </c>
      <c r="I3712">
        <v>178197</v>
      </c>
      <c r="J3712">
        <v>25999</v>
      </c>
      <c r="K3712">
        <f t="shared" si="114"/>
        <v>25.998999999999999</v>
      </c>
      <c r="L3712">
        <f t="shared" si="115"/>
        <v>6853.9943843994006</v>
      </c>
    </row>
    <row r="3713" spans="1:12" x14ac:dyDescent="0.35">
      <c r="A3713" t="s">
        <v>143</v>
      </c>
      <c r="B3713">
        <v>72271000</v>
      </c>
      <c r="C3713" t="str">
        <f>VLOOKUP(B3713,[1]Sheet1!A$1:C$84,3,FALSE)</f>
        <v>Non Alloy and Other Alloy Wire Rod</v>
      </c>
      <c r="D3713" t="s">
        <v>72</v>
      </c>
      <c r="E3713" t="s">
        <v>93</v>
      </c>
      <c r="F3713" t="s">
        <v>68</v>
      </c>
      <c r="G3713" t="s">
        <v>85</v>
      </c>
      <c r="H3713" t="s">
        <v>203</v>
      </c>
      <c r="I3713">
        <v>381173</v>
      </c>
      <c r="J3713">
        <v>47628</v>
      </c>
      <c r="K3713">
        <f t="shared" si="114"/>
        <v>47.628</v>
      </c>
      <c r="L3713">
        <f t="shared" si="115"/>
        <v>8003.1284118585709</v>
      </c>
    </row>
    <row r="3714" spans="1:12" x14ac:dyDescent="0.35">
      <c r="A3714" t="s">
        <v>143</v>
      </c>
      <c r="B3714">
        <v>72271000</v>
      </c>
      <c r="C3714" t="str">
        <f>VLOOKUP(B3714,[1]Sheet1!A$1:C$84,3,FALSE)</f>
        <v>Non Alloy and Other Alloy Wire Rod</v>
      </c>
      <c r="D3714" t="s">
        <v>72</v>
      </c>
      <c r="E3714" t="s">
        <v>93</v>
      </c>
      <c r="F3714" t="s">
        <v>68</v>
      </c>
      <c r="G3714" t="s">
        <v>67</v>
      </c>
      <c r="H3714" t="s">
        <v>203</v>
      </c>
      <c r="I3714">
        <v>759608</v>
      </c>
      <c r="J3714">
        <v>12</v>
      </c>
      <c r="K3714">
        <f t="shared" ref="K3714:K3777" si="116">J3714/1000</f>
        <v>1.2E-2</v>
      </c>
      <c r="L3714">
        <f t="shared" ref="L3714:L3777" si="117">I3714/K3714</f>
        <v>63300666.666666664</v>
      </c>
    </row>
    <row r="3715" spans="1:12" x14ac:dyDescent="0.35">
      <c r="A3715" t="s">
        <v>143</v>
      </c>
      <c r="B3715">
        <v>72271000</v>
      </c>
      <c r="C3715" t="str">
        <f>VLOOKUP(B3715,[1]Sheet1!A$1:C$84,3,FALSE)</f>
        <v>Non Alloy and Other Alloy Wire Rod</v>
      </c>
      <c r="D3715" t="s">
        <v>92</v>
      </c>
      <c r="E3715" t="s">
        <v>91</v>
      </c>
      <c r="F3715" t="s">
        <v>68</v>
      </c>
      <c r="G3715" t="s">
        <v>85</v>
      </c>
      <c r="H3715" t="s">
        <v>203</v>
      </c>
      <c r="I3715">
        <v>184438</v>
      </c>
      <c r="J3715">
        <v>23048</v>
      </c>
      <c r="K3715">
        <f t="shared" si="116"/>
        <v>23.047999999999998</v>
      </c>
      <c r="L3715">
        <f t="shared" si="117"/>
        <v>8002.3429364803897</v>
      </c>
    </row>
    <row r="3716" spans="1:12" x14ac:dyDescent="0.35">
      <c r="A3716" t="s">
        <v>143</v>
      </c>
      <c r="B3716">
        <v>72271000</v>
      </c>
      <c r="C3716" t="str">
        <f>VLOOKUP(B3716,[1]Sheet1!A$1:C$84,3,FALSE)</f>
        <v>Non Alloy and Other Alloy Wire Rod</v>
      </c>
      <c r="D3716" t="s">
        <v>92</v>
      </c>
      <c r="E3716" t="s">
        <v>91</v>
      </c>
      <c r="F3716" t="s">
        <v>68</v>
      </c>
      <c r="G3716" t="s">
        <v>67</v>
      </c>
      <c r="H3716" t="s">
        <v>203</v>
      </c>
      <c r="I3716">
        <v>732745</v>
      </c>
      <c r="J3716">
        <v>278010</v>
      </c>
      <c r="K3716">
        <f t="shared" si="116"/>
        <v>278.01</v>
      </c>
      <c r="L3716">
        <f t="shared" si="117"/>
        <v>2635.6785727132119</v>
      </c>
    </row>
    <row r="3717" spans="1:12" x14ac:dyDescent="0.35">
      <c r="A3717" t="s">
        <v>143</v>
      </c>
      <c r="B3717">
        <v>72271000</v>
      </c>
      <c r="C3717" t="str">
        <f>VLOOKUP(B3717,[1]Sheet1!A$1:C$84,3,FALSE)</f>
        <v>Non Alloy and Other Alloy Wire Rod</v>
      </c>
      <c r="D3717" t="s">
        <v>97</v>
      </c>
      <c r="E3717" t="s">
        <v>96</v>
      </c>
      <c r="F3717" t="s">
        <v>68</v>
      </c>
      <c r="G3717" t="s">
        <v>67</v>
      </c>
      <c r="H3717" t="s">
        <v>203</v>
      </c>
      <c r="I3717">
        <v>322861</v>
      </c>
      <c r="J3717">
        <v>22846</v>
      </c>
      <c r="K3717">
        <f t="shared" si="116"/>
        <v>22.846</v>
      </c>
      <c r="L3717">
        <f t="shared" si="117"/>
        <v>14132.058128337565</v>
      </c>
    </row>
    <row r="3718" spans="1:12" x14ac:dyDescent="0.35">
      <c r="A3718" t="s">
        <v>142</v>
      </c>
      <c r="B3718">
        <v>72272000</v>
      </c>
      <c r="C3718" t="str">
        <f>VLOOKUP(B3718,[1]Sheet1!A$1:C$84,3,FALSE)</f>
        <v>Non Alloy and Other Alloy Wire Rod</v>
      </c>
      <c r="D3718" t="s">
        <v>92</v>
      </c>
      <c r="E3718" t="s">
        <v>91</v>
      </c>
      <c r="F3718" t="s">
        <v>68</v>
      </c>
      <c r="G3718" t="s">
        <v>85</v>
      </c>
      <c r="H3718" t="s">
        <v>203</v>
      </c>
      <c r="I3718">
        <v>365697</v>
      </c>
      <c r="J3718">
        <v>925817</v>
      </c>
      <c r="K3718">
        <f t="shared" si="116"/>
        <v>925.81700000000001</v>
      </c>
      <c r="L3718">
        <f t="shared" si="117"/>
        <v>394.9992277091477</v>
      </c>
    </row>
    <row r="3719" spans="1:12" x14ac:dyDescent="0.35">
      <c r="A3719" t="s">
        <v>142</v>
      </c>
      <c r="B3719">
        <v>72272000</v>
      </c>
      <c r="C3719" t="str">
        <f>VLOOKUP(B3719,[1]Sheet1!A$1:C$84,3,FALSE)</f>
        <v>Non Alloy and Other Alloy Wire Rod</v>
      </c>
      <c r="D3719" t="s">
        <v>92</v>
      </c>
      <c r="E3719" t="s">
        <v>91</v>
      </c>
      <c r="F3719" t="s">
        <v>68</v>
      </c>
      <c r="G3719" t="s">
        <v>67</v>
      </c>
      <c r="H3719" t="s">
        <v>203</v>
      </c>
      <c r="I3719">
        <v>1549792</v>
      </c>
      <c r="J3719">
        <v>4126709</v>
      </c>
      <c r="K3719">
        <f t="shared" si="116"/>
        <v>4126.7089999999998</v>
      </c>
      <c r="L3719">
        <f t="shared" si="117"/>
        <v>375.55155936607116</v>
      </c>
    </row>
    <row r="3720" spans="1:12" x14ac:dyDescent="0.35">
      <c r="A3720" t="s">
        <v>142</v>
      </c>
      <c r="B3720">
        <v>72272000</v>
      </c>
      <c r="C3720" t="str">
        <f>VLOOKUP(B3720,[1]Sheet1!A$1:C$84,3,FALSE)</f>
        <v>Non Alloy and Other Alloy Wire Rod</v>
      </c>
      <c r="D3720" t="s">
        <v>110</v>
      </c>
      <c r="E3720" t="s">
        <v>109</v>
      </c>
      <c r="F3720" t="s">
        <v>68</v>
      </c>
      <c r="G3720" t="s">
        <v>85</v>
      </c>
      <c r="H3720" t="s">
        <v>203</v>
      </c>
      <c r="I3720">
        <v>515881</v>
      </c>
      <c r="J3720">
        <v>1306030</v>
      </c>
      <c r="K3720">
        <f t="shared" si="116"/>
        <v>1306.03</v>
      </c>
      <c r="L3720">
        <f t="shared" si="117"/>
        <v>394.99934917268365</v>
      </c>
    </row>
    <row r="3721" spans="1:12" x14ac:dyDescent="0.35">
      <c r="A3721" t="s">
        <v>142</v>
      </c>
      <c r="B3721">
        <v>72272000</v>
      </c>
      <c r="C3721" t="str">
        <f>VLOOKUP(B3721,[1]Sheet1!A$1:C$84,3,FALSE)</f>
        <v>Non Alloy and Other Alloy Wire Rod</v>
      </c>
      <c r="D3721" t="s">
        <v>110</v>
      </c>
      <c r="E3721" t="s">
        <v>109</v>
      </c>
      <c r="F3721" t="s">
        <v>68</v>
      </c>
      <c r="G3721" t="s">
        <v>67</v>
      </c>
      <c r="H3721" t="s">
        <v>203</v>
      </c>
      <c r="I3721">
        <v>4505210</v>
      </c>
      <c r="J3721">
        <v>11520038</v>
      </c>
      <c r="K3721">
        <f t="shared" si="116"/>
        <v>11520.038</v>
      </c>
      <c r="L3721">
        <f t="shared" si="117"/>
        <v>391.0759669369146</v>
      </c>
    </row>
    <row r="3722" spans="1:12" x14ac:dyDescent="0.35">
      <c r="A3722" t="s">
        <v>142</v>
      </c>
      <c r="B3722">
        <v>72272000</v>
      </c>
      <c r="C3722" t="str">
        <f>VLOOKUP(B3722,[1]Sheet1!A$1:C$84,3,FALSE)</f>
        <v>Non Alloy and Other Alloy Wire Rod</v>
      </c>
      <c r="D3722" t="s">
        <v>145</v>
      </c>
      <c r="E3722" t="s">
        <v>144</v>
      </c>
      <c r="F3722" t="s">
        <v>68</v>
      </c>
      <c r="G3722" t="s">
        <v>67</v>
      </c>
      <c r="H3722" t="s">
        <v>203</v>
      </c>
      <c r="I3722">
        <v>1770</v>
      </c>
      <c r="J3722">
        <v>21</v>
      </c>
      <c r="K3722">
        <f t="shared" si="116"/>
        <v>2.1000000000000001E-2</v>
      </c>
      <c r="L3722">
        <f t="shared" si="117"/>
        <v>84285.714285714275</v>
      </c>
    </row>
    <row r="3723" spans="1:12" x14ac:dyDescent="0.35">
      <c r="A3723" t="s">
        <v>141</v>
      </c>
      <c r="B3723">
        <v>72279010</v>
      </c>
      <c r="C3723" t="str">
        <f>VLOOKUP(B3723,[1]Sheet1!A$1:C$84,3,FALSE)</f>
        <v>Non Alloy and Other Alloy Wire Rod</v>
      </c>
      <c r="D3723" t="s">
        <v>92</v>
      </c>
      <c r="E3723" t="s">
        <v>91</v>
      </c>
      <c r="F3723" t="s">
        <v>68</v>
      </c>
      <c r="G3723" t="s">
        <v>85</v>
      </c>
      <c r="H3723" t="s">
        <v>203</v>
      </c>
      <c r="I3723">
        <v>1349565</v>
      </c>
      <c r="J3723">
        <v>2994007</v>
      </c>
      <c r="K3723">
        <f t="shared" si="116"/>
        <v>2994.0070000000001</v>
      </c>
      <c r="L3723">
        <f t="shared" si="117"/>
        <v>450.75545915557313</v>
      </c>
    </row>
    <row r="3724" spans="1:12" x14ac:dyDescent="0.35">
      <c r="A3724" t="s">
        <v>141</v>
      </c>
      <c r="B3724">
        <v>72279010</v>
      </c>
      <c r="C3724" t="str">
        <f>VLOOKUP(B3724,[1]Sheet1!A$1:C$84,3,FALSE)</f>
        <v>Non Alloy and Other Alloy Wire Rod</v>
      </c>
      <c r="D3724" t="s">
        <v>92</v>
      </c>
      <c r="E3724" t="s">
        <v>91</v>
      </c>
      <c r="F3724" t="s">
        <v>68</v>
      </c>
      <c r="G3724" t="s">
        <v>67</v>
      </c>
      <c r="H3724" t="s">
        <v>203</v>
      </c>
      <c r="I3724">
        <v>2702711</v>
      </c>
      <c r="J3724">
        <v>6504208</v>
      </c>
      <c r="K3724">
        <f t="shared" si="116"/>
        <v>6504.2079999999996</v>
      </c>
      <c r="L3724">
        <f t="shared" si="117"/>
        <v>415.53268284163119</v>
      </c>
    </row>
    <row r="3725" spans="1:12" x14ac:dyDescent="0.35">
      <c r="A3725" t="s">
        <v>141</v>
      </c>
      <c r="B3725">
        <v>72279010</v>
      </c>
      <c r="C3725" t="str">
        <f>VLOOKUP(B3725,[1]Sheet1!A$1:C$84,3,FALSE)</f>
        <v>Non Alloy and Other Alloy Wire Rod</v>
      </c>
      <c r="D3725" t="s">
        <v>89</v>
      </c>
      <c r="E3725" t="s">
        <v>88</v>
      </c>
      <c r="F3725" t="s">
        <v>68</v>
      </c>
      <c r="G3725" t="s">
        <v>67</v>
      </c>
      <c r="H3725" t="s">
        <v>203</v>
      </c>
      <c r="I3725">
        <v>478375</v>
      </c>
      <c r="J3725">
        <v>1266820</v>
      </c>
      <c r="K3725">
        <f t="shared" si="116"/>
        <v>1266.82</v>
      </c>
      <c r="L3725">
        <f t="shared" si="117"/>
        <v>377.61876193934421</v>
      </c>
    </row>
    <row r="3726" spans="1:12" x14ac:dyDescent="0.35">
      <c r="A3726" t="s">
        <v>141</v>
      </c>
      <c r="B3726">
        <v>72279010</v>
      </c>
      <c r="C3726" t="str">
        <f>VLOOKUP(B3726,[1]Sheet1!A$1:C$84,3,FALSE)</f>
        <v>Non Alloy and Other Alloy Wire Rod</v>
      </c>
      <c r="D3726" t="s">
        <v>80</v>
      </c>
      <c r="E3726" t="s">
        <v>79</v>
      </c>
      <c r="F3726" t="s">
        <v>68</v>
      </c>
      <c r="G3726" t="s">
        <v>85</v>
      </c>
      <c r="H3726" t="s">
        <v>203</v>
      </c>
      <c r="I3726">
        <v>65206</v>
      </c>
      <c r="J3726">
        <v>144659</v>
      </c>
      <c r="K3726">
        <f t="shared" si="116"/>
        <v>144.65899999999999</v>
      </c>
      <c r="L3726">
        <f t="shared" si="117"/>
        <v>450.75660691695646</v>
      </c>
    </row>
    <row r="3727" spans="1:12" x14ac:dyDescent="0.35">
      <c r="A3727" t="s">
        <v>141</v>
      </c>
      <c r="B3727">
        <v>72279010</v>
      </c>
      <c r="C3727" t="str">
        <f>VLOOKUP(B3727,[1]Sheet1!A$1:C$84,3,FALSE)</f>
        <v>Non Alloy and Other Alloy Wire Rod</v>
      </c>
      <c r="D3727" t="s">
        <v>80</v>
      </c>
      <c r="E3727" t="s">
        <v>79</v>
      </c>
      <c r="F3727" t="s">
        <v>68</v>
      </c>
      <c r="G3727" t="s">
        <v>67</v>
      </c>
      <c r="H3727" t="s">
        <v>203</v>
      </c>
      <c r="I3727">
        <v>55779</v>
      </c>
      <c r="J3727">
        <v>85625</v>
      </c>
      <c r="K3727">
        <f t="shared" si="116"/>
        <v>85.625</v>
      </c>
      <c r="L3727">
        <f t="shared" si="117"/>
        <v>651.43357664233577</v>
      </c>
    </row>
    <row r="3728" spans="1:12" x14ac:dyDescent="0.35">
      <c r="A3728" t="s">
        <v>141</v>
      </c>
      <c r="B3728">
        <v>72279010</v>
      </c>
      <c r="C3728" t="str">
        <f>VLOOKUP(B3728,[1]Sheet1!A$1:C$84,3,FALSE)</f>
        <v>Non Alloy and Other Alloy Wire Rod</v>
      </c>
      <c r="D3728" t="s">
        <v>110</v>
      </c>
      <c r="E3728" t="s">
        <v>109</v>
      </c>
      <c r="F3728" t="s">
        <v>68</v>
      </c>
      <c r="G3728" t="s">
        <v>85</v>
      </c>
      <c r="H3728" t="s">
        <v>203</v>
      </c>
      <c r="I3728">
        <v>96829</v>
      </c>
      <c r="J3728">
        <v>214815</v>
      </c>
      <c r="K3728">
        <f t="shared" si="116"/>
        <v>214.815</v>
      </c>
      <c r="L3728">
        <f t="shared" si="117"/>
        <v>450.75530107301631</v>
      </c>
    </row>
    <row r="3729" spans="1:12" x14ac:dyDescent="0.35">
      <c r="A3729" t="s">
        <v>141</v>
      </c>
      <c r="B3729">
        <v>72279010</v>
      </c>
      <c r="C3729" t="str">
        <f>VLOOKUP(B3729,[1]Sheet1!A$1:C$84,3,FALSE)</f>
        <v>Non Alloy and Other Alloy Wire Rod</v>
      </c>
      <c r="D3729" t="s">
        <v>110</v>
      </c>
      <c r="E3729" t="s">
        <v>109</v>
      </c>
      <c r="F3729" t="s">
        <v>68</v>
      </c>
      <c r="G3729" t="s">
        <v>67</v>
      </c>
      <c r="H3729" t="s">
        <v>203</v>
      </c>
      <c r="I3729">
        <v>414236</v>
      </c>
      <c r="J3729">
        <v>1112814</v>
      </c>
      <c r="K3729">
        <f t="shared" si="116"/>
        <v>1112.8140000000001</v>
      </c>
      <c r="L3729">
        <f t="shared" si="117"/>
        <v>372.24190206090145</v>
      </c>
    </row>
    <row r="3730" spans="1:12" x14ac:dyDescent="0.35">
      <c r="A3730" t="s">
        <v>140</v>
      </c>
      <c r="B3730">
        <v>72279050</v>
      </c>
      <c r="C3730" t="str">
        <f>VLOOKUP(B3730,[1]Sheet1!A$1:C$84,3,FALSE)</f>
        <v>Non Alloy and Other Alloy Wire Rod</v>
      </c>
      <c r="D3730" t="s">
        <v>72</v>
      </c>
      <c r="E3730" t="s">
        <v>93</v>
      </c>
      <c r="F3730" t="s">
        <v>68</v>
      </c>
      <c r="G3730" t="s">
        <v>85</v>
      </c>
      <c r="H3730" t="s">
        <v>203</v>
      </c>
      <c r="I3730">
        <v>1407282</v>
      </c>
      <c r="J3730">
        <v>1593326</v>
      </c>
      <c r="K3730">
        <f t="shared" si="116"/>
        <v>1593.326</v>
      </c>
      <c r="L3730">
        <f t="shared" si="117"/>
        <v>883.23544585351647</v>
      </c>
    </row>
    <row r="3731" spans="1:12" x14ac:dyDescent="0.35">
      <c r="A3731" t="s">
        <v>140</v>
      </c>
      <c r="B3731">
        <v>72279050</v>
      </c>
      <c r="C3731" t="str">
        <f>VLOOKUP(B3731,[1]Sheet1!A$1:C$84,3,FALSE)</f>
        <v>Non Alloy and Other Alloy Wire Rod</v>
      </c>
      <c r="D3731" t="s">
        <v>72</v>
      </c>
      <c r="E3731" t="s">
        <v>93</v>
      </c>
      <c r="F3731" t="s">
        <v>68</v>
      </c>
      <c r="G3731" t="s">
        <v>67</v>
      </c>
      <c r="H3731" t="s">
        <v>203</v>
      </c>
      <c r="I3731">
        <v>2602555</v>
      </c>
      <c r="J3731">
        <v>2864762</v>
      </c>
      <c r="K3731">
        <f t="shared" si="116"/>
        <v>2864.7620000000002</v>
      </c>
      <c r="L3731">
        <f t="shared" si="117"/>
        <v>908.47162870772502</v>
      </c>
    </row>
    <row r="3732" spans="1:12" x14ac:dyDescent="0.35">
      <c r="A3732" t="s">
        <v>139</v>
      </c>
      <c r="B3732">
        <v>72279095</v>
      </c>
      <c r="C3732" t="str">
        <f>VLOOKUP(B3732,[1]Sheet1!A$1:C$84,3,FALSE)</f>
        <v>Non Alloy and Other Alloy Wire Rod</v>
      </c>
      <c r="D3732" t="s">
        <v>67</v>
      </c>
      <c r="E3732" t="s">
        <v>94</v>
      </c>
      <c r="F3732" t="s">
        <v>68</v>
      </c>
      <c r="G3732" t="s">
        <v>85</v>
      </c>
      <c r="H3732" t="s">
        <v>203</v>
      </c>
      <c r="I3732">
        <v>1010399</v>
      </c>
      <c r="J3732">
        <v>1312044</v>
      </c>
      <c r="K3732">
        <f t="shared" si="116"/>
        <v>1312.0440000000001</v>
      </c>
      <c r="L3732">
        <f t="shared" si="117"/>
        <v>770.0953626555206</v>
      </c>
    </row>
    <row r="3733" spans="1:12" x14ac:dyDescent="0.35">
      <c r="A3733" t="s">
        <v>139</v>
      </c>
      <c r="B3733">
        <v>72279095</v>
      </c>
      <c r="C3733" t="str">
        <f>VLOOKUP(B3733,[1]Sheet1!A$1:C$84,3,FALSE)</f>
        <v>Non Alloy and Other Alloy Wire Rod</v>
      </c>
      <c r="D3733" t="s">
        <v>67</v>
      </c>
      <c r="E3733" t="s">
        <v>94</v>
      </c>
      <c r="F3733" t="s">
        <v>68</v>
      </c>
      <c r="G3733" t="s">
        <v>67</v>
      </c>
      <c r="H3733" t="s">
        <v>203</v>
      </c>
      <c r="I3733">
        <v>4548976</v>
      </c>
      <c r="J3733">
        <v>4926275</v>
      </c>
      <c r="K3733">
        <f t="shared" si="116"/>
        <v>4926.2749999999996</v>
      </c>
      <c r="L3733">
        <f t="shared" si="117"/>
        <v>923.41089362652315</v>
      </c>
    </row>
    <row r="3734" spans="1:12" x14ac:dyDescent="0.35">
      <c r="A3734" t="s">
        <v>139</v>
      </c>
      <c r="B3734">
        <v>72279095</v>
      </c>
      <c r="C3734" t="str">
        <f>VLOOKUP(B3734,[1]Sheet1!A$1:C$84,3,FALSE)</f>
        <v>Non Alloy and Other Alloy Wire Rod</v>
      </c>
      <c r="D3734" t="s">
        <v>67</v>
      </c>
      <c r="E3734" t="s">
        <v>94</v>
      </c>
      <c r="F3734" t="s">
        <v>68</v>
      </c>
      <c r="G3734" t="s">
        <v>92</v>
      </c>
      <c r="H3734" t="s">
        <v>203</v>
      </c>
      <c r="I3734">
        <v>1405</v>
      </c>
      <c r="J3734">
        <v>1632</v>
      </c>
      <c r="K3734">
        <f t="shared" si="116"/>
        <v>1.6319999999999999</v>
      </c>
      <c r="L3734">
        <f t="shared" si="117"/>
        <v>860.90686274509812</v>
      </c>
    </row>
    <row r="3735" spans="1:12" x14ac:dyDescent="0.35">
      <c r="A3735" t="s">
        <v>139</v>
      </c>
      <c r="B3735">
        <v>72279095</v>
      </c>
      <c r="C3735" t="str">
        <f>VLOOKUP(B3735,[1]Sheet1!A$1:C$84,3,FALSE)</f>
        <v>Non Alloy and Other Alloy Wire Rod</v>
      </c>
      <c r="D3735" t="s">
        <v>72</v>
      </c>
      <c r="E3735" t="s">
        <v>93</v>
      </c>
      <c r="F3735" t="s">
        <v>68</v>
      </c>
      <c r="G3735" t="s">
        <v>85</v>
      </c>
      <c r="H3735" t="s">
        <v>203</v>
      </c>
      <c r="I3735">
        <v>13208</v>
      </c>
      <c r="J3735">
        <v>17150</v>
      </c>
      <c r="K3735">
        <f t="shared" si="116"/>
        <v>17.149999999999999</v>
      </c>
      <c r="L3735">
        <f t="shared" si="117"/>
        <v>770.1457725947522</v>
      </c>
    </row>
    <row r="3736" spans="1:12" x14ac:dyDescent="0.35">
      <c r="A3736" t="s">
        <v>139</v>
      </c>
      <c r="B3736">
        <v>72279095</v>
      </c>
      <c r="C3736" t="str">
        <f>VLOOKUP(B3736,[1]Sheet1!A$1:C$84,3,FALSE)</f>
        <v>Non Alloy and Other Alloy Wire Rod</v>
      </c>
      <c r="D3736" t="s">
        <v>72</v>
      </c>
      <c r="E3736" t="s">
        <v>93</v>
      </c>
      <c r="F3736" t="s">
        <v>68</v>
      </c>
      <c r="G3736" t="s">
        <v>67</v>
      </c>
      <c r="H3736" t="s">
        <v>203</v>
      </c>
      <c r="I3736">
        <v>29832</v>
      </c>
      <c r="J3736">
        <v>33994</v>
      </c>
      <c r="K3736">
        <f t="shared" si="116"/>
        <v>33.994</v>
      </c>
      <c r="L3736">
        <f t="shared" si="117"/>
        <v>877.56662940518913</v>
      </c>
    </row>
    <row r="3737" spans="1:12" x14ac:dyDescent="0.35">
      <c r="A3737" t="s">
        <v>139</v>
      </c>
      <c r="B3737">
        <v>72279095</v>
      </c>
      <c r="C3737" t="str">
        <f>VLOOKUP(B3737,[1]Sheet1!A$1:C$84,3,FALSE)</f>
        <v>Non Alloy and Other Alloy Wire Rod</v>
      </c>
      <c r="D3737" t="s">
        <v>92</v>
      </c>
      <c r="E3737" t="s">
        <v>91</v>
      </c>
      <c r="F3737" t="s">
        <v>68</v>
      </c>
      <c r="G3737" t="s">
        <v>85</v>
      </c>
      <c r="H3737" t="s">
        <v>203</v>
      </c>
      <c r="I3737">
        <v>75241</v>
      </c>
      <c r="J3737">
        <v>97702</v>
      </c>
      <c r="K3737">
        <f t="shared" si="116"/>
        <v>97.701999999999998</v>
      </c>
      <c r="L3737">
        <f t="shared" si="117"/>
        <v>770.10706024441674</v>
      </c>
    </row>
    <row r="3738" spans="1:12" x14ac:dyDescent="0.35">
      <c r="A3738" t="s">
        <v>139</v>
      </c>
      <c r="B3738">
        <v>72279095</v>
      </c>
      <c r="C3738" t="str">
        <f>VLOOKUP(B3738,[1]Sheet1!A$1:C$84,3,FALSE)</f>
        <v>Non Alloy and Other Alloy Wire Rod</v>
      </c>
      <c r="D3738" t="s">
        <v>92</v>
      </c>
      <c r="E3738" t="s">
        <v>91</v>
      </c>
      <c r="F3738" t="s">
        <v>68</v>
      </c>
      <c r="G3738" t="s">
        <v>67</v>
      </c>
      <c r="H3738" t="s">
        <v>203</v>
      </c>
      <c r="I3738">
        <v>370486</v>
      </c>
      <c r="J3738">
        <v>595234</v>
      </c>
      <c r="K3738">
        <f t="shared" si="116"/>
        <v>595.23400000000004</v>
      </c>
      <c r="L3738">
        <f t="shared" si="117"/>
        <v>622.42076225484425</v>
      </c>
    </row>
    <row r="3739" spans="1:12" x14ac:dyDescent="0.35">
      <c r="A3739" t="s">
        <v>139</v>
      </c>
      <c r="B3739">
        <v>72279095</v>
      </c>
      <c r="C3739" t="str">
        <f>VLOOKUP(B3739,[1]Sheet1!A$1:C$84,3,FALSE)</f>
        <v>Non Alloy and Other Alloy Wire Rod</v>
      </c>
      <c r="D3739" t="s">
        <v>89</v>
      </c>
      <c r="E3739" t="s">
        <v>88</v>
      </c>
      <c r="F3739" t="s">
        <v>68</v>
      </c>
      <c r="G3739" t="s">
        <v>85</v>
      </c>
      <c r="H3739" t="s">
        <v>203</v>
      </c>
      <c r="I3739">
        <v>451574</v>
      </c>
      <c r="J3739">
        <v>586387</v>
      </c>
      <c r="K3739">
        <f t="shared" si="116"/>
        <v>586.38699999999994</v>
      </c>
      <c r="L3739">
        <f t="shared" si="117"/>
        <v>770.09551712435655</v>
      </c>
    </row>
    <row r="3740" spans="1:12" x14ac:dyDescent="0.35">
      <c r="A3740" t="s">
        <v>139</v>
      </c>
      <c r="B3740">
        <v>72279095</v>
      </c>
      <c r="C3740" t="str">
        <f>VLOOKUP(B3740,[1]Sheet1!A$1:C$84,3,FALSE)</f>
        <v>Non Alloy and Other Alloy Wire Rod</v>
      </c>
      <c r="D3740" t="s">
        <v>89</v>
      </c>
      <c r="E3740" t="s">
        <v>88</v>
      </c>
      <c r="F3740" t="s">
        <v>68</v>
      </c>
      <c r="G3740" t="s">
        <v>67</v>
      </c>
      <c r="H3740" t="s">
        <v>203</v>
      </c>
      <c r="I3740">
        <v>3523449</v>
      </c>
      <c r="J3740">
        <v>4483064</v>
      </c>
      <c r="K3740">
        <f t="shared" si="116"/>
        <v>4483.0640000000003</v>
      </c>
      <c r="L3740">
        <f t="shared" si="117"/>
        <v>785.94662043638004</v>
      </c>
    </row>
    <row r="3741" spans="1:12" x14ac:dyDescent="0.35">
      <c r="A3741" t="s">
        <v>139</v>
      </c>
      <c r="B3741">
        <v>72279095</v>
      </c>
      <c r="C3741" t="str">
        <f>VLOOKUP(B3741,[1]Sheet1!A$1:C$84,3,FALSE)</f>
        <v>Non Alloy and Other Alloy Wire Rod</v>
      </c>
      <c r="D3741" t="s">
        <v>80</v>
      </c>
      <c r="E3741" t="s">
        <v>79</v>
      </c>
      <c r="F3741" t="s">
        <v>68</v>
      </c>
      <c r="G3741" t="s">
        <v>85</v>
      </c>
      <c r="H3741" t="s">
        <v>203</v>
      </c>
      <c r="I3741">
        <v>478184</v>
      </c>
      <c r="J3741">
        <v>620938</v>
      </c>
      <c r="K3741">
        <f t="shared" si="116"/>
        <v>620.93799999999999</v>
      </c>
      <c r="L3741">
        <f t="shared" si="117"/>
        <v>770.09943021686547</v>
      </c>
    </row>
    <row r="3742" spans="1:12" x14ac:dyDescent="0.35">
      <c r="A3742" t="s">
        <v>139</v>
      </c>
      <c r="B3742">
        <v>72279095</v>
      </c>
      <c r="C3742" t="str">
        <f>VLOOKUP(B3742,[1]Sheet1!A$1:C$84,3,FALSE)</f>
        <v>Non Alloy and Other Alloy Wire Rod</v>
      </c>
      <c r="D3742" t="s">
        <v>80</v>
      </c>
      <c r="E3742" t="s">
        <v>79</v>
      </c>
      <c r="F3742" t="s">
        <v>68</v>
      </c>
      <c r="G3742" t="s">
        <v>67</v>
      </c>
      <c r="H3742" t="s">
        <v>203</v>
      </c>
      <c r="I3742">
        <v>781915</v>
      </c>
      <c r="J3742">
        <v>1263204</v>
      </c>
      <c r="K3742">
        <f t="shared" si="116"/>
        <v>1263.204</v>
      </c>
      <c r="L3742">
        <f t="shared" si="117"/>
        <v>618.99344840579988</v>
      </c>
    </row>
    <row r="3743" spans="1:12" x14ac:dyDescent="0.35">
      <c r="A3743" t="s">
        <v>139</v>
      </c>
      <c r="B3743">
        <v>72279095</v>
      </c>
      <c r="C3743" t="str">
        <f>VLOOKUP(B3743,[1]Sheet1!A$1:C$84,3,FALSE)</f>
        <v>Non Alloy and Other Alloy Wire Rod</v>
      </c>
      <c r="D3743" t="s">
        <v>135</v>
      </c>
      <c r="E3743" t="s">
        <v>134</v>
      </c>
      <c r="F3743" t="s">
        <v>68</v>
      </c>
      <c r="G3743" t="s">
        <v>67</v>
      </c>
      <c r="H3743" t="s">
        <v>203</v>
      </c>
      <c r="I3743">
        <v>4276880</v>
      </c>
      <c r="J3743">
        <v>4571522</v>
      </c>
      <c r="K3743">
        <f t="shared" si="116"/>
        <v>4571.5219999999999</v>
      </c>
      <c r="L3743">
        <f t="shared" si="117"/>
        <v>935.54837972998928</v>
      </c>
    </row>
    <row r="3744" spans="1:12" x14ac:dyDescent="0.35">
      <c r="A3744" t="s">
        <v>139</v>
      </c>
      <c r="B3744">
        <v>72279095</v>
      </c>
      <c r="C3744" t="str">
        <f>VLOOKUP(B3744,[1]Sheet1!A$1:C$84,3,FALSE)</f>
        <v>Non Alloy and Other Alloy Wire Rod</v>
      </c>
      <c r="D3744" t="s">
        <v>76</v>
      </c>
      <c r="E3744" t="s">
        <v>75</v>
      </c>
      <c r="F3744" t="s">
        <v>68</v>
      </c>
      <c r="G3744" t="s">
        <v>67</v>
      </c>
      <c r="H3744" t="s">
        <v>203</v>
      </c>
      <c r="I3744">
        <v>1095</v>
      </c>
      <c r="J3744">
        <v>1812</v>
      </c>
      <c r="K3744">
        <f t="shared" si="116"/>
        <v>1.8120000000000001</v>
      </c>
      <c r="L3744">
        <f t="shared" si="117"/>
        <v>604.30463576158934</v>
      </c>
    </row>
    <row r="3745" spans="1:12" x14ac:dyDescent="0.35">
      <c r="A3745" t="s">
        <v>139</v>
      </c>
      <c r="B3745">
        <v>72279095</v>
      </c>
      <c r="C3745" t="str">
        <f>VLOOKUP(B3745,[1]Sheet1!A$1:C$84,3,FALSE)</f>
        <v>Non Alloy and Other Alloy Wire Rod</v>
      </c>
      <c r="D3745" t="s">
        <v>97</v>
      </c>
      <c r="E3745" t="s">
        <v>96</v>
      </c>
      <c r="F3745" t="s">
        <v>68</v>
      </c>
      <c r="G3745" t="s">
        <v>67</v>
      </c>
      <c r="H3745" t="s">
        <v>203</v>
      </c>
      <c r="I3745">
        <v>447647</v>
      </c>
      <c r="J3745">
        <v>622406</v>
      </c>
      <c r="K3745">
        <f t="shared" si="116"/>
        <v>622.40599999999995</v>
      </c>
      <c r="L3745">
        <f t="shared" si="117"/>
        <v>719.22025173279189</v>
      </c>
    </row>
    <row r="3746" spans="1:12" x14ac:dyDescent="0.35">
      <c r="A3746" t="s">
        <v>139</v>
      </c>
      <c r="B3746">
        <v>72279095</v>
      </c>
      <c r="C3746" t="str">
        <f>VLOOKUP(B3746,[1]Sheet1!A$1:C$84,3,FALSE)</f>
        <v>Non Alloy and Other Alloy Wire Rod</v>
      </c>
      <c r="D3746" t="s">
        <v>74</v>
      </c>
      <c r="E3746" t="s">
        <v>73</v>
      </c>
      <c r="F3746" t="s">
        <v>68</v>
      </c>
      <c r="G3746" t="s">
        <v>67</v>
      </c>
      <c r="H3746" t="s">
        <v>203</v>
      </c>
      <c r="I3746">
        <v>34307</v>
      </c>
      <c r="J3746">
        <v>91350</v>
      </c>
      <c r="K3746">
        <f t="shared" si="116"/>
        <v>91.35</v>
      </c>
      <c r="L3746">
        <f t="shared" si="117"/>
        <v>375.5555555555556</v>
      </c>
    </row>
    <row r="3747" spans="1:12" x14ac:dyDescent="0.35">
      <c r="A3747" t="s">
        <v>139</v>
      </c>
      <c r="B3747">
        <v>72279095</v>
      </c>
      <c r="C3747" t="str">
        <f>VLOOKUP(B3747,[1]Sheet1!A$1:C$84,3,FALSE)</f>
        <v>Non Alloy and Other Alloy Wire Rod</v>
      </c>
      <c r="D3747" t="s">
        <v>110</v>
      </c>
      <c r="E3747" t="s">
        <v>109</v>
      </c>
      <c r="F3747" t="s">
        <v>68</v>
      </c>
      <c r="G3747" t="s">
        <v>85</v>
      </c>
      <c r="H3747" t="s">
        <v>203</v>
      </c>
      <c r="I3747">
        <v>5025</v>
      </c>
      <c r="J3747">
        <v>6526</v>
      </c>
      <c r="K3747">
        <f t="shared" si="116"/>
        <v>6.5259999999999998</v>
      </c>
      <c r="L3747">
        <f t="shared" si="117"/>
        <v>769.99693533558082</v>
      </c>
    </row>
    <row r="3748" spans="1:12" x14ac:dyDescent="0.35">
      <c r="A3748" t="s">
        <v>139</v>
      </c>
      <c r="B3748">
        <v>72279095</v>
      </c>
      <c r="C3748" t="str">
        <f>VLOOKUP(B3748,[1]Sheet1!A$1:C$84,3,FALSE)</f>
        <v>Non Alloy and Other Alloy Wire Rod</v>
      </c>
      <c r="D3748" t="s">
        <v>110</v>
      </c>
      <c r="E3748" t="s">
        <v>109</v>
      </c>
      <c r="F3748" t="s">
        <v>68</v>
      </c>
      <c r="G3748" t="s">
        <v>67</v>
      </c>
      <c r="H3748" t="s">
        <v>203</v>
      </c>
      <c r="I3748">
        <v>24503</v>
      </c>
      <c r="J3748">
        <v>34505</v>
      </c>
      <c r="K3748">
        <f t="shared" si="116"/>
        <v>34.505000000000003</v>
      </c>
      <c r="L3748">
        <f t="shared" si="117"/>
        <v>710.12896681640336</v>
      </c>
    </row>
    <row r="3749" spans="1:12" x14ac:dyDescent="0.35">
      <c r="A3749" t="s">
        <v>138</v>
      </c>
      <c r="B3749">
        <v>72281020</v>
      </c>
      <c r="C3749" t="str">
        <f>VLOOKUP(B3749,[1]Sheet1!A$1:C$84,3,FALSE)</f>
        <v>Non Alloy and Other Alloy Merchant Bars and Light Sections</v>
      </c>
      <c r="D3749" t="s">
        <v>67</v>
      </c>
      <c r="E3749" t="s">
        <v>94</v>
      </c>
      <c r="F3749" t="s">
        <v>68</v>
      </c>
      <c r="G3749" t="s">
        <v>85</v>
      </c>
      <c r="H3749" t="s">
        <v>203</v>
      </c>
      <c r="I3749">
        <v>782649</v>
      </c>
      <c r="J3749">
        <v>94450</v>
      </c>
      <c r="K3749">
        <f t="shared" si="116"/>
        <v>94.45</v>
      </c>
      <c r="L3749">
        <f t="shared" si="117"/>
        <v>8286.3843303335088</v>
      </c>
    </row>
    <row r="3750" spans="1:12" x14ac:dyDescent="0.35">
      <c r="A3750" t="s">
        <v>138</v>
      </c>
      <c r="B3750">
        <v>72281020</v>
      </c>
      <c r="C3750" t="str">
        <f>VLOOKUP(B3750,[1]Sheet1!A$1:C$84,3,FALSE)</f>
        <v>Non Alloy and Other Alloy Merchant Bars and Light Sections</v>
      </c>
      <c r="D3750" t="s">
        <v>67</v>
      </c>
      <c r="E3750" t="s">
        <v>94</v>
      </c>
      <c r="F3750" t="s">
        <v>68</v>
      </c>
      <c r="G3750" t="s">
        <v>67</v>
      </c>
      <c r="H3750" t="s">
        <v>203</v>
      </c>
      <c r="I3750">
        <v>1304436</v>
      </c>
      <c r="J3750">
        <v>174673</v>
      </c>
      <c r="K3750">
        <f t="shared" si="116"/>
        <v>174.673</v>
      </c>
      <c r="L3750">
        <f t="shared" si="117"/>
        <v>7467.8742564677996</v>
      </c>
    </row>
    <row r="3751" spans="1:12" x14ac:dyDescent="0.35">
      <c r="A3751" t="s">
        <v>138</v>
      </c>
      <c r="B3751">
        <v>72281020</v>
      </c>
      <c r="C3751" t="str">
        <f>VLOOKUP(B3751,[1]Sheet1!A$1:C$84,3,FALSE)</f>
        <v>Non Alloy and Other Alloy Merchant Bars and Light Sections</v>
      </c>
      <c r="D3751" t="s">
        <v>92</v>
      </c>
      <c r="E3751" t="s">
        <v>91</v>
      </c>
      <c r="F3751" t="s">
        <v>68</v>
      </c>
      <c r="G3751" t="s">
        <v>85</v>
      </c>
      <c r="H3751" t="s">
        <v>203</v>
      </c>
      <c r="I3751">
        <v>107934</v>
      </c>
      <c r="J3751">
        <v>13025</v>
      </c>
      <c r="K3751">
        <f t="shared" si="116"/>
        <v>13.025</v>
      </c>
      <c r="L3751">
        <f t="shared" si="117"/>
        <v>8286.6794625719776</v>
      </c>
    </row>
    <row r="3752" spans="1:12" x14ac:dyDescent="0.35">
      <c r="A3752" t="s">
        <v>138</v>
      </c>
      <c r="B3752">
        <v>72281020</v>
      </c>
      <c r="C3752" t="str">
        <f>VLOOKUP(B3752,[1]Sheet1!A$1:C$84,3,FALSE)</f>
        <v>Non Alloy and Other Alloy Merchant Bars and Light Sections</v>
      </c>
      <c r="D3752" t="s">
        <v>92</v>
      </c>
      <c r="E3752" t="s">
        <v>91</v>
      </c>
      <c r="F3752" t="s">
        <v>68</v>
      </c>
      <c r="G3752" t="s">
        <v>67</v>
      </c>
      <c r="H3752" t="s">
        <v>203</v>
      </c>
      <c r="I3752">
        <v>224517</v>
      </c>
      <c r="J3752">
        <v>18538</v>
      </c>
      <c r="K3752">
        <f t="shared" si="116"/>
        <v>18.538</v>
      </c>
      <c r="L3752">
        <f t="shared" si="117"/>
        <v>12111.177041752077</v>
      </c>
    </row>
    <row r="3753" spans="1:12" x14ac:dyDescent="0.35">
      <c r="A3753" t="s">
        <v>138</v>
      </c>
      <c r="B3753">
        <v>72281020</v>
      </c>
      <c r="C3753" t="str">
        <f>VLOOKUP(B3753,[1]Sheet1!A$1:C$84,3,FALSE)</f>
        <v>Non Alloy and Other Alloy Merchant Bars and Light Sections</v>
      </c>
      <c r="D3753" t="s">
        <v>89</v>
      </c>
      <c r="E3753" t="s">
        <v>88</v>
      </c>
      <c r="F3753" t="s">
        <v>68</v>
      </c>
      <c r="G3753" t="s">
        <v>85</v>
      </c>
      <c r="H3753" t="s">
        <v>203</v>
      </c>
      <c r="I3753">
        <v>7547</v>
      </c>
      <c r="J3753">
        <v>911</v>
      </c>
      <c r="K3753">
        <f t="shared" si="116"/>
        <v>0.91100000000000003</v>
      </c>
      <c r="L3753">
        <f t="shared" si="117"/>
        <v>8284.3029637760701</v>
      </c>
    </row>
    <row r="3754" spans="1:12" x14ac:dyDescent="0.35">
      <c r="A3754" t="s">
        <v>138</v>
      </c>
      <c r="B3754">
        <v>72281020</v>
      </c>
      <c r="C3754" t="str">
        <f>VLOOKUP(B3754,[1]Sheet1!A$1:C$84,3,FALSE)</f>
        <v>Non Alloy and Other Alloy Merchant Bars and Light Sections</v>
      </c>
      <c r="D3754" t="s">
        <v>89</v>
      </c>
      <c r="E3754" t="s">
        <v>88</v>
      </c>
      <c r="F3754" t="s">
        <v>68</v>
      </c>
      <c r="G3754" t="s">
        <v>67</v>
      </c>
      <c r="H3754" t="s">
        <v>203</v>
      </c>
      <c r="I3754">
        <v>14496</v>
      </c>
      <c r="J3754">
        <v>10002</v>
      </c>
      <c r="K3754">
        <f t="shared" si="116"/>
        <v>10.002000000000001</v>
      </c>
      <c r="L3754">
        <f t="shared" si="117"/>
        <v>1449.3101379724055</v>
      </c>
    </row>
    <row r="3755" spans="1:12" x14ac:dyDescent="0.35">
      <c r="A3755" t="s">
        <v>138</v>
      </c>
      <c r="B3755">
        <v>72281020</v>
      </c>
      <c r="C3755" t="str">
        <f>VLOOKUP(B3755,[1]Sheet1!A$1:C$84,3,FALSE)</f>
        <v>Non Alloy and Other Alloy Merchant Bars and Light Sections</v>
      </c>
      <c r="D3755" t="s">
        <v>76</v>
      </c>
      <c r="E3755" t="s">
        <v>75</v>
      </c>
      <c r="F3755" t="s">
        <v>68</v>
      </c>
      <c r="G3755" t="s">
        <v>85</v>
      </c>
      <c r="H3755" t="s">
        <v>203</v>
      </c>
      <c r="I3755">
        <v>36988</v>
      </c>
      <c r="J3755">
        <v>4464</v>
      </c>
      <c r="K3755">
        <f t="shared" si="116"/>
        <v>4.4640000000000004</v>
      </c>
      <c r="L3755">
        <f t="shared" si="117"/>
        <v>8285.8422939068096</v>
      </c>
    </row>
    <row r="3756" spans="1:12" x14ac:dyDescent="0.35">
      <c r="A3756" t="s">
        <v>138</v>
      </c>
      <c r="B3756">
        <v>72281020</v>
      </c>
      <c r="C3756" t="str">
        <f>VLOOKUP(B3756,[1]Sheet1!A$1:C$84,3,FALSE)</f>
        <v>Non Alloy and Other Alloy Merchant Bars and Light Sections</v>
      </c>
      <c r="D3756" t="s">
        <v>76</v>
      </c>
      <c r="E3756" t="s">
        <v>75</v>
      </c>
      <c r="F3756" t="s">
        <v>68</v>
      </c>
      <c r="G3756" t="s">
        <v>67</v>
      </c>
      <c r="H3756" t="s">
        <v>203</v>
      </c>
      <c r="I3756">
        <v>40782</v>
      </c>
      <c r="J3756">
        <v>34282</v>
      </c>
      <c r="K3756">
        <f t="shared" si="116"/>
        <v>34.281999999999996</v>
      </c>
      <c r="L3756">
        <f t="shared" si="117"/>
        <v>1189.60387375299</v>
      </c>
    </row>
    <row r="3757" spans="1:12" x14ac:dyDescent="0.35">
      <c r="A3757" t="s">
        <v>138</v>
      </c>
      <c r="B3757">
        <v>72281020</v>
      </c>
      <c r="C3757" t="str">
        <f>VLOOKUP(B3757,[1]Sheet1!A$1:C$84,3,FALSE)</f>
        <v>Non Alloy and Other Alloy Merchant Bars and Light Sections</v>
      </c>
      <c r="D3757" t="s">
        <v>116</v>
      </c>
      <c r="E3757" t="s">
        <v>115</v>
      </c>
      <c r="F3757" t="s">
        <v>68</v>
      </c>
      <c r="G3757" t="s">
        <v>85</v>
      </c>
      <c r="H3757" t="s">
        <v>203</v>
      </c>
      <c r="I3757">
        <v>42983</v>
      </c>
      <c r="J3757">
        <v>5187</v>
      </c>
      <c r="K3757">
        <f t="shared" si="116"/>
        <v>5.1870000000000003</v>
      </c>
      <c r="L3757">
        <f t="shared" si="117"/>
        <v>8286.6782340466543</v>
      </c>
    </row>
    <row r="3758" spans="1:12" x14ac:dyDescent="0.35">
      <c r="A3758" t="s">
        <v>138</v>
      </c>
      <c r="B3758">
        <v>72281020</v>
      </c>
      <c r="C3758" t="str">
        <f>VLOOKUP(B3758,[1]Sheet1!A$1:C$84,3,FALSE)</f>
        <v>Non Alloy and Other Alloy Merchant Bars and Light Sections</v>
      </c>
      <c r="D3758" t="s">
        <v>116</v>
      </c>
      <c r="E3758" t="s">
        <v>115</v>
      </c>
      <c r="F3758" t="s">
        <v>68</v>
      </c>
      <c r="G3758" t="s">
        <v>67</v>
      </c>
      <c r="H3758" t="s">
        <v>203</v>
      </c>
      <c r="I3758">
        <v>141642</v>
      </c>
      <c r="J3758">
        <v>187676</v>
      </c>
      <c r="K3758">
        <f t="shared" si="116"/>
        <v>187.67599999999999</v>
      </c>
      <c r="L3758">
        <f t="shared" si="117"/>
        <v>754.71557364820228</v>
      </c>
    </row>
    <row r="3759" spans="1:12" x14ac:dyDescent="0.35">
      <c r="A3759" t="s">
        <v>138</v>
      </c>
      <c r="B3759">
        <v>72281020</v>
      </c>
      <c r="C3759" t="str">
        <f>VLOOKUP(B3759,[1]Sheet1!A$1:C$84,3,FALSE)</f>
        <v>Non Alloy and Other Alloy Merchant Bars and Light Sections</v>
      </c>
      <c r="D3759" t="s">
        <v>97</v>
      </c>
      <c r="E3759" t="s">
        <v>96</v>
      </c>
      <c r="F3759" t="s">
        <v>68</v>
      </c>
      <c r="G3759" t="s">
        <v>85</v>
      </c>
      <c r="H3759" t="s">
        <v>203</v>
      </c>
      <c r="I3759">
        <v>11</v>
      </c>
      <c r="J3759">
        <v>1</v>
      </c>
      <c r="K3759">
        <f t="shared" si="116"/>
        <v>1E-3</v>
      </c>
      <c r="L3759">
        <f t="shared" si="117"/>
        <v>11000</v>
      </c>
    </row>
    <row r="3760" spans="1:12" x14ac:dyDescent="0.35">
      <c r="A3760" t="s">
        <v>138</v>
      </c>
      <c r="B3760">
        <v>72281020</v>
      </c>
      <c r="C3760" t="str">
        <f>VLOOKUP(B3760,[1]Sheet1!A$1:C$84,3,FALSE)</f>
        <v>Non Alloy and Other Alloy Merchant Bars and Light Sections</v>
      </c>
      <c r="D3760" t="s">
        <v>97</v>
      </c>
      <c r="E3760" t="s">
        <v>96</v>
      </c>
      <c r="F3760" t="s">
        <v>68</v>
      </c>
      <c r="G3760" t="s">
        <v>67</v>
      </c>
      <c r="H3760" t="s">
        <v>203</v>
      </c>
      <c r="I3760">
        <v>70134</v>
      </c>
      <c r="J3760">
        <v>11741</v>
      </c>
      <c r="K3760">
        <f t="shared" si="116"/>
        <v>11.741</v>
      </c>
      <c r="L3760">
        <f t="shared" si="117"/>
        <v>5973.426454305426</v>
      </c>
    </row>
    <row r="3761" spans="1:12" x14ac:dyDescent="0.35">
      <c r="A3761" t="s">
        <v>138</v>
      </c>
      <c r="B3761">
        <v>72281020</v>
      </c>
      <c r="C3761" t="str">
        <f>VLOOKUP(B3761,[1]Sheet1!A$1:C$84,3,FALSE)</f>
        <v>Non Alloy and Other Alloy Merchant Bars and Light Sections</v>
      </c>
      <c r="D3761" t="s">
        <v>74</v>
      </c>
      <c r="E3761" t="s">
        <v>73</v>
      </c>
      <c r="F3761" t="s">
        <v>68</v>
      </c>
      <c r="G3761" t="s">
        <v>67</v>
      </c>
      <c r="H3761" t="s">
        <v>203</v>
      </c>
      <c r="I3761">
        <v>1168932</v>
      </c>
      <c r="J3761">
        <v>1330919</v>
      </c>
      <c r="K3761">
        <f t="shared" si="116"/>
        <v>1330.9190000000001</v>
      </c>
      <c r="L3761">
        <f t="shared" si="117"/>
        <v>878.28936246308001</v>
      </c>
    </row>
    <row r="3762" spans="1:12" x14ac:dyDescent="0.35">
      <c r="A3762" t="s">
        <v>138</v>
      </c>
      <c r="B3762">
        <v>72281020</v>
      </c>
      <c r="C3762" t="str">
        <f>VLOOKUP(B3762,[1]Sheet1!A$1:C$84,3,FALSE)</f>
        <v>Non Alloy and Other Alloy Merchant Bars and Light Sections</v>
      </c>
      <c r="D3762" t="s">
        <v>145</v>
      </c>
      <c r="E3762" t="s">
        <v>144</v>
      </c>
      <c r="F3762" t="s">
        <v>68</v>
      </c>
      <c r="G3762" t="s">
        <v>67</v>
      </c>
      <c r="H3762" t="s">
        <v>203</v>
      </c>
      <c r="I3762">
        <v>99</v>
      </c>
      <c r="J3762">
        <v>1</v>
      </c>
      <c r="K3762">
        <f t="shared" si="116"/>
        <v>1E-3</v>
      </c>
      <c r="L3762">
        <f t="shared" si="117"/>
        <v>99000</v>
      </c>
    </row>
    <row r="3763" spans="1:12" x14ac:dyDescent="0.35">
      <c r="A3763" t="s">
        <v>137</v>
      </c>
      <c r="B3763">
        <v>72281090</v>
      </c>
      <c r="C3763" t="str">
        <f>VLOOKUP(B3763,[1]Sheet1!A$1:C$84,3,FALSE)</f>
        <v>Non-alloy and other alloy cold finished bars</v>
      </c>
      <c r="D3763" t="s">
        <v>67</v>
      </c>
      <c r="E3763" t="s">
        <v>94</v>
      </c>
      <c r="F3763" t="s">
        <v>68</v>
      </c>
      <c r="G3763" t="s">
        <v>85</v>
      </c>
      <c r="H3763" t="s">
        <v>203</v>
      </c>
      <c r="I3763">
        <v>469776</v>
      </c>
      <c r="J3763">
        <v>104122</v>
      </c>
      <c r="K3763">
        <f t="shared" si="116"/>
        <v>104.122</v>
      </c>
      <c r="L3763">
        <f t="shared" si="117"/>
        <v>4511.7842530877242</v>
      </c>
    </row>
    <row r="3764" spans="1:12" x14ac:dyDescent="0.35">
      <c r="A3764" t="s">
        <v>137</v>
      </c>
      <c r="B3764">
        <v>72281090</v>
      </c>
      <c r="C3764" t="str">
        <f>VLOOKUP(B3764,[1]Sheet1!A$1:C$84,3,FALSE)</f>
        <v>Non-alloy and other alloy cold finished bars</v>
      </c>
      <c r="D3764" t="s">
        <v>67</v>
      </c>
      <c r="E3764" t="s">
        <v>94</v>
      </c>
      <c r="F3764" t="s">
        <v>68</v>
      </c>
      <c r="G3764" t="s">
        <v>67</v>
      </c>
      <c r="H3764" t="s">
        <v>203</v>
      </c>
      <c r="I3764">
        <v>779120</v>
      </c>
      <c r="J3764">
        <v>127636</v>
      </c>
      <c r="K3764">
        <f t="shared" si="116"/>
        <v>127.636</v>
      </c>
      <c r="L3764">
        <f t="shared" si="117"/>
        <v>6104.2339151963397</v>
      </c>
    </row>
    <row r="3765" spans="1:12" x14ac:dyDescent="0.35">
      <c r="A3765" t="s">
        <v>137</v>
      </c>
      <c r="B3765">
        <v>72281090</v>
      </c>
      <c r="C3765" t="str">
        <f>VLOOKUP(B3765,[1]Sheet1!A$1:C$84,3,FALSE)</f>
        <v>Non-alloy and other alloy cold finished bars</v>
      </c>
      <c r="D3765" t="s">
        <v>72</v>
      </c>
      <c r="E3765" t="s">
        <v>93</v>
      </c>
      <c r="F3765" t="s">
        <v>68</v>
      </c>
      <c r="G3765" t="s">
        <v>85</v>
      </c>
      <c r="H3765" t="s">
        <v>203</v>
      </c>
      <c r="I3765">
        <v>1754</v>
      </c>
      <c r="J3765">
        <v>388</v>
      </c>
      <c r="K3765">
        <f t="shared" si="116"/>
        <v>0.38800000000000001</v>
      </c>
      <c r="L3765">
        <f t="shared" si="117"/>
        <v>4520.6185567010307</v>
      </c>
    </row>
    <row r="3766" spans="1:12" x14ac:dyDescent="0.35">
      <c r="A3766" t="s">
        <v>137</v>
      </c>
      <c r="B3766">
        <v>72281090</v>
      </c>
      <c r="C3766" t="str">
        <f>VLOOKUP(B3766,[1]Sheet1!A$1:C$84,3,FALSE)</f>
        <v>Non-alloy and other alloy cold finished bars</v>
      </c>
      <c r="D3766" t="s">
        <v>72</v>
      </c>
      <c r="E3766" t="s">
        <v>93</v>
      </c>
      <c r="F3766" t="s">
        <v>68</v>
      </c>
      <c r="G3766" t="s">
        <v>67</v>
      </c>
      <c r="H3766" t="s">
        <v>203</v>
      </c>
      <c r="I3766">
        <v>9259</v>
      </c>
      <c r="J3766">
        <v>40</v>
      </c>
      <c r="K3766">
        <f t="shared" si="116"/>
        <v>0.04</v>
      </c>
      <c r="L3766">
        <f t="shared" si="117"/>
        <v>231475</v>
      </c>
    </row>
    <row r="3767" spans="1:12" x14ac:dyDescent="0.35">
      <c r="A3767" t="s">
        <v>137</v>
      </c>
      <c r="B3767">
        <v>72281090</v>
      </c>
      <c r="C3767" t="str">
        <f>VLOOKUP(B3767,[1]Sheet1!A$1:C$84,3,FALSE)</f>
        <v>Non-alloy and other alloy cold finished bars</v>
      </c>
      <c r="D3767" t="s">
        <v>92</v>
      </c>
      <c r="E3767" t="s">
        <v>91</v>
      </c>
      <c r="F3767" t="s">
        <v>68</v>
      </c>
      <c r="G3767" t="s">
        <v>85</v>
      </c>
      <c r="H3767" t="s">
        <v>203</v>
      </c>
      <c r="I3767">
        <v>41671</v>
      </c>
      <c r="J3767">
        <v>9236</v>
      </c>
      <c r="K3767">
        <f t="shared" si="116"/>
        <v>9.2360000000000007</v>
      </c>
      <c r="L3767">
        <f t="shared" si="117"/>
        <v>4511.8016457340836</v>
      </c>
    </row>
    <row r="3768" spans="1:12" x14ac:dyDescent="0.35">
      <c r="A3768" t="s">
        <v>137</v>
      </c>
      <c r="B3768">
        <v>72281090</v>
      </c>
      <c r="C3768" t="str">
        <f>VLOOKUP(B3768,[1]Sheet1!A$1:C$84,3,FALSE)</f>
        <v>Non-alloy and other alloy cold finished bars</v>
      </c>
      <c r="D3768" t="s">
        <v>92</v>
      </c>
      <c r="E3768" t="s">
        <v>91</v>
      </c>
      <c r="F3768" t="s">
        <v>68</v>
      </c>
      <c r="G3768" t="s">
        <v>67</v>
      </c>
      <c r="H3768" t="s">
        <v>203</v>
      </c>
      <c r="I3768">
        <v>98538</v>
      </c>
      <c r="J3768">
        <v>19121</v>
      </c>
      <c r="K3768">
        <f t="shared" si="116"/>
        <v>19.120999999999999</v>
      </c>
      <c r="L3768">
        <f t="shared" si="117"/>
        <v>5153.3915590188799</v>
      </c>
    </row>
    <row r="3769" spans="1:12" x14ac:dyDescent="0.35">
      <c r="A3769" t="s">
        <v>137</v>
      </c>
      <c r="B3769">
        <v>72281090</v>
      </c>
      <c r="C3769" t="str">
        <f>VLOOKUP(B3769,[1]Sheet1!A$1:C$84,3,FALSE)</f>
        <v>Non-alloy and other alloy cold finished bars</v>
      </c>
      <c r="D3769" t="s">
        <v>89</v>
      </c>
      <c r="E3769" t="s">
        <v>88</v>
      </c>
      <c r="F3769" t="s">
        <v>68</v>
      </c>
      <c r="G3769" t="s">
        <v>85</v>
      </c>
      <c r="H3769" t="s">
        <v>203</v>
      </c>
      <c r="I3769">
        <v>150959</v>
      </c>
      <c r="J3769">
        <v>33461</v>
      </c>
      <c r="K3769">
        <f t="shared" si="116"/>
        <v>33.460999999999999</v>
      </c>
      <c r="L3769">
        <f t="shared" si="117"/>
        <v>4511.4909895101764</v>
      </c>
    </row>
    <row r="3770" spans="1:12" x14ac:dyDescent="0.35">
      <c r="A3770" t="s">
        <v>137</v>
      </c>
      <c r="B3770">
        <v>72281090</v>
      </c>
      <c r="C3770" t="str">
        <f>VLOOKUP(B3770,[1]Sheet1!A$1:C$84,3,FALSE)</f>
        <v>Non-alloy and other alloy cold finished bars</v>
      </c>
      <c r="D3770" t="s">
        <v>89</v>
      </c>
      <c r="E3770" t="s">
        <v>88</v>
      </c>
      <c r="F3770" t="s">
        <v>68</v>
      </c>
      <c r="G3770" t="s">
        <v>67</v>
      </c>
      <c r="H3770" t="s">
        <v>203</v>
      </c>
      <c r="I3770">
        <v>286000</v>
      </c>
      <c r="J3770">
        <v>294728</v>
      </c>
      <c r="K3770">
        <f t="shared" si="116"/>
        <v>294.72800000000001</v>
      </c>
      <c r="L3770">
        <f t="shared" si="117"/>
        <v>970.38625444477623</v>
      </c>
    </row>
    <row r="3771" spans="1:12" x14ac:dyDescent="0.35">
      <c r="A3771" t="s">
        <v>137</v>
      </c>
      <c r="B3771">
        <v>72281090</v>
      </c>
      <c r="C3771" t="str">
        <f>VLOOKUP(B3771,[1]Sheet1!A$1:C$84,3,FALSE)</f>
        <v>Non-alloy and other alloy cold finished bars</v>
      </c>
      <c r="D3771" t="s">
        <v>76</v>
      </c>
      <c r="E3771" t="s">
        <v>75</v>
      </c>
      <c r="F3771" t="s">
        <v>68</v>
      </c>
      <c r="G3771" t="s">
        <v>85</v>
      </c>
      <c r="H3771" t="s">
        <v>203</v>
      </c>
      <c r="I3771">
        <v>31001</v>
      </c>
      <c r="J3771">
        <v>6872</v>
      </c>
      <c r="K3771">
        <f t="shared" si="116"/>
        <v>6.8719999999999999</v>
      </c>
      <c r="L3771">
        <f t="shared" si="117"/>
        <v>4511.2048894062864</v>
      </c>
    </row>
    <row r="3772" spans="1:12" x14ac:dyDescent="0.35">
      <c r="A3772" t="s">
        <v>137</v>
      </c>
      <c r="B3772">
        <v>72281090</v>
      </c>
      <c r="C3772" t="str">
        <f>VLOOKUP(B3772,[1]Sheet1!A$1:C$84,3,FALSE)</f>
        <v>Non-alloy and other alloy cold finished bars</v>
      </c>
      <c r="D3772" t="s">
        <v>76</v>
      </c>
      <c r="E3772" t="s">
        <v>75</v>
      </c>
      <c r="F3772" t="s">
        <v>68</v>
      </c>
      <c r="G3772" t="s">
        <v>67</v>
      </c>
      <c r="H3772" t="s">
        <v>203</v>
      </c>
      <c r="I3772">
        <v>35602</v>
      </c>
      <c r="J3772">
        <v>2380</v>
      </c>
      <c r="K3772">
        <f t="shared" si="116"/>
        <v>2.38</v>
      </c>
      <c r="L3772">
        <f t="shared" si="117"/>
        <v>14958.823529411766</v>
      </c>
    </row>
    <row r="3773" spans="1:12" x14ac:dyDescent="0.35">
      <c r="A3773" t="s">
        <v>137</v>
      </c>
      <c r="B3773">
        <v>72281090</v>
      </c>
      <c r="C3773" t="str">
        <f>VLOOKUP(B3773,[1]Sheet1!A$1:C$84,3,FALSE)</f>
        <v>Non-alloy and other alloy cold finished bars</v>
      </c>
      <c r="D3773" t="s">
        <v>97</v>
      </c>
      <c r="E3773" t="s">
        <v>96</v>
      </c>
      <c r="F3773" t="s">
        <v>68</v>
      </c>
      <c r="G3773" t="s">
        <v>85</v>
      </c>
      <c r="H3773" t="s">
        <v>203</v>
      </c>
      <c r="I3773">
        <v>48</v>
      </c>
      <c r="J3773">
        <v>11</v>
      </c>
      <c r="K3773">
        <f t="shared" si="116"/>
        <v>1.0999999999999999E-2</v>
      </c>
      <c r="L3773">
        <f t="shared" si="117"/>
        <v>4363.636363636364</v>
      </c>
    </row>
    <row r="3774" spans="1:12" x14ac:dyDescent="0.35">
      <c r="A3774" t="s">
        <v>137</v>
      </c>
      <c r="B3774">
        <v>72281090</v>
      </c>
      <c r="C3774" t="str">
        <f>VLOOKUP(B3774,[1]Sheet1!A$1:C$84,3,FALSE)</f>
        <v>Non-alloy and other alloy cold finished bars</v>
      </c>
      <c r="D3774" t="s">
        <v>97</v>
      </c>
      <c r="E3774" t="s">
        <v>96</v>
      </c>
      <c r="F3774" t="s">
        <v>68</v>
      </c>
      <c r="G3774" t="s">
        <v>67</v>
      </c>
      <c r="H3774" t="s">
        <v>203</v>
      </c>
      <c r="I3774">
        <v>1608280</v>
      </c>
      <c r="J3774">
        <v>263185</v>
      </c>
      <c r="K3774">
        <f t="shared" si="116"/>
        <v>263.185</v>
      </c>
      <c r="L3774">
        <f t="shared" si="117"/>
        <v>6110.8345840378443</v>
      </c>
    </row>
    <row r="3775" spans="1:12" x14ac:dyDescent="0.35">
      <c r="A3775" t="s">
        <v>136</v>
      </c>
      <c r="B3775">
        <v>72282010</v>
      </c>
      <c r="C3775" t="str">
        <f>VLOOKUP(B3775,[1]Sheet1!A$1:C$84,3,FALSE)</f>
        <v>Non Alloy and Other Alloy Merchant Bars and Light Sections</v>
      </c>
      <c r="D3775" t="s">
        <v>76</v>
      </c>
      <c r="E3775" t="s">
        <v>75</v>
      </c>
      <c r="F3775" t="s">
        <v>68</v>
      </c>
      <c r="G3775" t="s">
        <v>85</v>
      </c>
      <c r="H3775" t="s">
        <v>203</v>
      </c>
      <c r="I3775">
        <v>26664</v>
      </c>
      <c r="J3775">
        <v>54920</v>
      </c>
      <c r="K3775">
        <f t="shared" si="116"/>
        <v>54.92</v>
      </c>
      <c r="L3775">
        <f t="shared" si="117"/>
        <v>485.50619082301529</v>
      </c>
    </row>
    <row r="3776" spans="1:12" x14ac:dyDescent="0.35">
      <c r="A3776" t="s">
        <v>136</v>
      </c>
      <c r="B3776">
        <v>72282010</v>
      </c>
      <c r="C3776" t="str">
        <f>VLOOKUP(B3776,[1]Sheet1!A$1:C$84,3,FALSE)</f>
        <v>Non Alloy and Other Alloy Merchant Bars and Light Sections</v>
      </c>
      <c r="D3776" t="s">
        <v>76</v>
      </c>
      <c r="E3776" t="s">
        <v>75</v>
      </c>
      <c r="F3776" t="s">
        <v>68</v>
      </c>
      <c r="G3776" t="s">
        <v>67</v>
      </c>
      <c r="H3776" t="s">
        <v>203</v>
      </c>
      <c r="I3776">
        <v>37687</v>
      </c>
      <c r="J3776">
        <v>93333</v>
      </c>
      <c r="K3776">
        <f t="shared" si="116"/>
        <v>93.332999999999998</v>
      </c>
      <c r="L3776">
        <f t="shared" si="117"/>
        <v>403.79072782402795</v>
      </c>
    </row>
    <row r="3777" spans="1:12" x14ac:dyDescent="0.35">
      <c r="A3777" t="s">
        <v>133</v>
      </c>
      <c r="B3777">
        <v>72282091</v>
      </c>
      <c r="C3777" t="str">
        <f>VLOOKUP(B3777,[1]Sheet1!A$1:C$84,3,FALSE)</f>
        <v>Non Alloy and Other Alloy Merchant Bars and Light Sections</v>
      </c>
      <c r="D3777" t="s">
        <v>92</v>
      </c>
      <c r="E3777" t="s">
        <v>91</v>
      </c>
      <c r="F3777" t="s">
        <v>68</v>
      </c>
      <c r="G3777" t="s">
        <v>85</v>
      </c>
      <c r="H3777" t="s">
        <v>203</v>
      </c>
      <c r="I3777">
        <v>1799078</v>
      </c>
      <c r="J3777">
        <v>2836749</v>
      </c>
      <c r="K3777">
        <f t="shared" si="116"/>
        <v>2836.7489999999998</v>
      </c>
      <c r="L3777">
        <f t="shared" si="117"/>
        <v>634.20415412149612</v>
      </c>
    </row>
    <row r="3778" spans="1:12" x14ac:dyDescent="0.35">
      <c r="A3778" t="s">
        <v>133</v>
      </c>
      <c r="B3778">
        <v>72282091</v>
      </c>
      <c r="C3778" t="str">
        <f>VLOOKUP(B3778,[1]Sheet1!A$1:C$84,3,FALSE)</f>
        <v>Non Alloy and Other Alloy Merchant Bars and Light Sections</v>
      </c>
      <c r="D3778" t="s">
        <v>92</v>
      </c>
      <c r="E3778" t="s">
        <v>91</v>
      </c>
      <c r="F3778" t="s">
        <v>68</v>
      </c>
      <c r="G3778" t="s">
        <v>67</v>
      </c>
      <c r="H3778" t="s">
        <v>203</v>
      </c>
      <c r="I3778">
        <v>3345278</v>
      </c>
      <c r="J3778">
        <v>4676438</v>
      </c>
      <c r="K3778">
        <f t="shared" ref="K3778:K3841" si="118">J3778/1000</f>
        <v>4676.4380000000001</v>
      </c>
      <c r="L3778">
        <f t="shared" ref="L3778:L3841" si="119">I3778/K3778</f>
        <v>715.34745034575462</v>
      </c>
    </row>
    <row r="3779" spans="1:12" x14ac:dyDescent="0.35">
      <c r="A3779" t="s">
        <v>133</v>
      </c>
      <c r="B3779">
        <v>72282091</v>
      </c>
      <c r="C3779" t="str">
        <f>VLOOKUP(B3779,[1]Sheet1!A$1:C$84,3,FALSE)</f>
        <v>Non Alloy and Other Alloy Merchant Bars and Light Sections</v>
      </c>
      <c r="D3779" t="s">
        <v>82</v>
      </c>
      <c r="E3779" t="s">
        <v>81</v>
      </c>
      <c r="F3779" t="s">
        <v>68</v>
      </c>
      <c r="G3779" t="s">
        <v>67</v>
      </c>
      <c r="H3779" t="s">
        <v>203</v>
      </c>
      <c r="I3779">
        <v>54417</v>
      </c>
      <c r="J3779">
        <v>65862</v>
      </c>
      <c r="K3779">
        <f t="shared" si="118"/>
        <v>65.861999999999995</v>
      </c>
      <c r="L3779">
        <f t="shared" si="119"/>
        <v>826.22756673043648</v>
      </c>
    </row>
    <row r="3780" spans="1:12" x14ac:dyDescent="0.35">
      <c r="A3780" t="s">
        <v>133</v>
      </c>
      <c r="B3780">
        <v>72282091</v>
      </c>
      <c r="C3780" t="str">
        <f>VLOOKUP(B3780,[1]Sheet1!A$1:C$84,3,FALSE)</f>
        <v>Non Alloy and Other Alloy Merchant Bars and Light Sections</v>
      </c>
      <c r="D3780" t="s">
        <v>135</v>
      </c>
      <c r="E3780" t="s">
        <v>134</v>
      </c>
      <c r="F3780" t="s">
        <v>68</v>
      </c>
      <c r="G3780" t="s">
        <v>67</v>
      </c>
      <c r="H3780" t="s">
        <v>203</v>
      </c>
      <c r="I3780">
        <v>218305</v>
      </c>
      <c r="J3780">
        <v>367574</v>
      </c>
      <c r="K3780">
        <f t="shared" si="118"/>
        <v>367.57400000000001</v>
      </c>
      <c r="L3780">
        <f t="shared" si="119"/>
        <v>593.90762132250916</v>
      </c>
    </row>
    <row r="3781" spans="1:12" x14ac:dyDescent="0.35">
      <c r="A3781" t="s">
        <v>133</v>
      </c>
      <c r="B3781">
        <v>72282091</v>
      </c>
      <c r="C3781" t="str">
        <f>VLOOKUP(B3781,[1]Sheet1!A$1:C$84,3,FALSE)</f>
        <v>Non Alloy and Other Alloy Merchant Bars and Light Sections</v>
      </c>
      <c r="D3781" t="s">
        <v>76</v>
      </c>
      <c r="E3781" t="s">
        <v>75</v>
      </c>
      <c r="F3781" t="s">
        <v>68</v>
      </c>
      <c r="G3781" t="s">
        <v>85</v>
      </c>
      <c r="H3781" t="s">
        <v>203</v>
      </c>
      <c r="I3781">
        <v>3190797</v>
      </c>
      <c r="J3781">
        <v>5031182</v>
      </c>
      <c r="K3781">
        <f t="shared" si="118"/>
        <v>5031.1819999999998</v>
      </c>
      <c r="L3781">
        <f t="shared" si="119"/>
        <v>634.20424862388199</v>
      </c>
    </row>
    <row r="3782" spans="1:12" x14ac:dyDescent="0.35">
      <c r="A3782" t="s">
        <v>133</v>
      </c>
      <c r="B3782">
        <v>72282091</v>
      </c>
      <c r="C3782" t="str">
        <f>VLOOKUP(B3782,[1]Sheet1!A$1:C$84,3,FALSE)</f>
        <v>Non Alloy and Other Alloy Merchant Bars and Light Sections</v>
      </c>
      <c r="D3782" t="s">
        <v>76</v>
      </c>
      <c r="E3782" t="s">
        <v>75</v>
      </c>
      <c r="F3782" t="s">
        <v>68</v>
      </c>
      <c r="G3782" t="s">
        <v>67</v>
      </c>
      <c r="H3782" t="s">
        <v>203</v>
      </c>
      <c r="I3782">
        <v>3688663</v>
      </c>
      <c r="J3782">
        <v>6685716</v>
      </c>
      <c r="K3782">
        <f t="shared" si="118"/>
        <v>6685.7160000000003</v>
      </c>
      <c r="L3782">
        <f t="shared" si="119"/>
        <v>551.72295682317349</v>
      </c>
    </row>
    <row r="3783" spans="1:12" x14ac:dyDescent="0.35">
      <c r="A3783" t="s">
        <v>133</v>
      </c>
      <c r="B3783">
        <v>72282091</v>
      </c>
      <c r="C3783" t="str">
        <f>VLOOKUP(B3783,[1]Sheet1!A$1:C$84,3,FALSE)</f>
        <v>Non Alloy and Other Alloy Merchant Bars and Light Sections</v>
      </c>
      <c r="D3783" t="s">
        <v>97</v>
      </c>
      <c r="E3783" t="s">
        <v>96</v>
      </c>
      <c r="F3783" t="s">
        <v>68</v>
      </c>
      <c r="G3783" t="s">
        <v>85</v>
      </c>
      <c r="H3783" t="s">
        <v>203</v>
      </c>
      <c r="I3783">
        <v>39</v>
      </c>
      <c r="J3783">
        <v>61</v>
      </c>
      <c r="K3783">
        <f t="shared" si="118"/>
        <v>6.0999999999999999E-2</v>
      </c>
      <c r="L3783">
        <f t="shared" si="119"/>
        <v>639.34426229508199</v>
      </c>
    </row>
    <row r="3784" spans="1:12" x14ac:dyDescent="0.35">
      <c r="A3784" t="s">
        <v>133</v>
      </c>
      <c r="B3784">
        <v>72282091</v>
      </c>
      <c r="C3784" t="str">
        <f>VLOOKUP(B3784,[1]Sheet1!A$1:C$84,3,FALSE)</f>
        <v>Non Alloy and Other Alloy Merchant Bars and Light Sections</v>
      </c>
      <c r="D3784" t="s">
        <v>97</v>
      </c>
      <c r="E3784" t="s">
        <v>96</v>
      </c>
      <c r="F3784" t="s">
        <v>68</v>
      </c>
      <c r="G3784" t="s">
        <v>67</v>
      </c>
      <c r="H3784" t="s">
        <v>203</v>
      </c>
      <c r="I3784">
        <v>1709744</v>
      </c>
      <c r="J3784">
        <v>1304724</v>
      </c>
      <c r="K3784">
        <f t="shared" si="118"/>
        <v>1304.7239999999999</v>
      </c>
      <c r="L3784">
        <f t="shared" si="119"/>
        <v>1310.4258065307299</v>
      </c>
    </row>
    <row r="3785" spans="1:12" x14ac:dyDescent="0.35">
      <c r="A3785" t="s">
        <v>132</v>
      </c>
      <c r="B3785">
        <v>72282099</v>
      </c>
      <c r="C3785" t="str">
        <f>VLOOKUP(B3785,[1]Sheet1!A$1:C$84,3,FALSE)</f>
        <v>Non-alloy and other alloy cold finished bars</v>
      </c>
      <c r="D3785" t="s">
        <v>67</v>
      </c>
      <c r="E3785" t="s">
        <v>94</v>
      </c>
      <c r="F3785" t="s">
        <v>68</v>
      </c>
      <c r="G3785" t="s">
        <v>85</v>
      </c>
      <c r="H3785" t="s">
        <v>203</v>
      </c>
      <c r="I3785">
        <v>24168</v>
      </c>
      <c r="J3785">
        <v>20631</v>
      </c>
      <c r="K3785">
        <f t="shared" si="118"/>
        <v>20.631</v>
      </c>
      <c r="L3785">
        <f t="shared" si="119"/>
        <v>1171.4410353351752</v>
      </c>
    </row>
    <row r="3786" spans="1:12" x14ac:dyDescent="0.35">
      <c r="A3786" t="s">
        <v>132</v>
      </c>
      <c r="B3786">
        <v>72282099</v>
      </c>
      <c r="C3786" t="str">
        <f>VLOOKUP(B3786,[1]Sheet1!A$1:C$84,3,FALSE)</f>
        <v>Non-alloy and other alloy cold finished bars</v>
      </c>
      <c r="D3786" t="s">
        <v>67</v>
      </c>
      <c r="E3786" t="s">
        <v>94</v>
      </c>
      <c r="F3786" t="s">
        <v>68</v>
      </c>
      <c r="G3786" t="s">
        <v>67</v>
      </c>
      <c r="H3786" t="s">
        <v>203</v>
      </c>
      <c r="I3786">
        <v>46987</v>
      </c>
      <c r="J3786">
        <v>48183</v>
      </c>
      <c r="K3786">
        <f t="shared" si="118"/>
        <v>48.183</v>
      </c>
      <c r="L3786">
        <f t="shared" si="119"/>
        <v>975.17796733287673</v>
      </c>
    </row>
    <row r="3787" spans="1:12" x14ac:dyDescent="0.35">
      <c r="A3787" t="s">
        <v>132</v>
      </c>
      <c r="B3787">
        <v>72282099</v>
      </c>
      <c r="C3787" t="str">
        <f>VLOOKUP(B3787,[1]Sheet1!A$1:C$84,3,FALSE)</f>
        <v>Non-alloy and other alloy cold finished bars</v>
      </c>
      <c r="D3787" t="s">
        <v>78</v>
      </c>
      <c r="E3787" t="s">
        <v>77</v>
      </c>
      <c r="F3787" t="s">
        <v>68</v>
      </c>
      <c r="G3787" t="s">
        <v>85</v>
      </c>
      <c r="H3787" t="s">
        <v>203</v>
      </c>
      <c r="I3787">
        <v>26</v>
      </c>
      <c r="J3787">
        <v>23</v>
      </c>
      <c r="K3787">
        <f t="shared" si="118"/>
        <v>2.3E-2</v>
      </c>
      <c r="L3787">
        <f t="shared" si="119"/>
        <v>1130.4347826086957</v>
      </c>
    </row>
    <row r="3788" spans="1:12" x14ac:dyDescent="0.35">
      <c r="A3788" t="s">
        <v>132</v>
      </c>
      <c r="B3788">
        <v>72282099</v>
      </c>
      <c r="C3788" t="str">
        <f>VLOOKUP(B3788,[1]Sheet1!A$1:C$84,3,FALSE)</f>
        <v>Non-alloy and other alloy cold finished bars</v>
      </c>
      <c r="D3788" t="s">
        <v>78</v>
      </c>
      <c r="E3788" t="s">
        <v>77</v>
      </c>
      <c r="F3788" t="s">
        <v>68</v>
      </c>
      <c r="G3788" t="s">
        <v>67</v>
      </c>
      <c r="H3788" t="s">
        <v>203</v>
      </c>
      <c r="I3788">
        <v>33</v>
      </c>
      <c r="J3788">
        <v>25</v>
      </c>
      <c r="K3788">
        <f t="shared" si="118"/>
        <v>2.5000000000000001E-2</v>
      </c>
      <c r="L3788">
        <f t="shared" si="119"/>
        <v>1320</v>
      </c>
    </row>
    <row r="3789" spans="1:12" x14ac:dyDescent="0.35">
      <c r="A3789" t="s">
        <v>131</v>
      </c>
      <c r="B3789">
        <v>72283020</v>
      </c>
      <c r="C3789" t="e">
        <f>VLOOKUP(B3789,[1]Sheet1!A$1:C$84,3,FALSE)</f>
        <v>#N/A</v>
      </c>
      <c r="D3789" t="s">
        <v>67</v>
      </c>
      <c r="E3789" t="s">
        <v>94</v>
      </c>
      <c r="F3789" t="s">
        <v>68</v>
      </c>
      <c r="G3789" t="s">
        <v>85</v>
      </c>
      <c r="H3789" t="s">
        <v>203</v>
      </c>
      <c r="I3789">
        <v>23</v>
      </c>
      <c r="J3789">
        <v>7</v>
      </c>
      <c r="K3789">
        <f t="shared" si="118"/>
        <v>7.0000000000000001E-3</v>
      </c>
      <c r="L3789">
        <f t="shared" si="119"/>
        <v>3285.7142857142858</v>
      </c>
    </row>
    <row r="3790" spans="1:12" x14ac:dyDescent="0.35">
      <c r="A3790" t="s">
        <v>131</v>
      </c>
      <c r="B3790">
        <v>72283020</v>
      </c>
      <c r="C3790" t="e">
        <f>VLOOKUP(B3790,[1]Sheet1!A$1:C$84,3,FALSE)</f>
        <v>#N/A</v>
      </c>
      <c r="D3790" t="s">
        <v>67</v>
      </c>
      <c r="E3790" t="s">
        <v>94</v>
      </c>
      <c r="F3790" t="s">
        <v>68</v>
      </c>
      <c r="G3790" t="s">
        <v>67</v>
      </c>
      <c r="H3790" t="s">
        <v>203</v>
      </c>
      <c r="I3790">
        <v>79</v>
      </c>
      <c r="J3790">
        <v>7</v>
      </c>
      <c r="K3790">
        <f t="shared" si="118"/>
        <v>7.0000000000000001E-3</v>
      </c>
      <c r="L3790">
        <f t="shared" si="119"/>
        <v>11285.714285714286</v>
      </c>
    </row>
    <row r="3791" spans="1:12" x14ac:dyDescent="0.35">
      <c r="A3791" t="s">
        <v>131</v>
      </c>
      <c r="B3791">
        <v>72283020</v>
      </c>
      <c r="C3791" t="e">
        <f>VLOOKUP(B3791,[1]Sheet1!A$1:C$84,3,FALSE)</f>
        <v>#N/A</v>
      </c>
      <c r="D3791" t="s">
        <v>92</v>
      </c>
      <c r="E3791" t="s">
        <v>91</v>
      </c>
      <c r="F3791" t="s">
        <v>68</v>
      </c>
      <c r="G3791" t="s">
        <v>85</v>
      </c>
      <c r="H3791" t="s">
        <v>203</v>
      </c>
      <c r="I3791">
        <v>161725</v>
      </c>
      <c r="J3791">
        <v>48163</v>
      </c>
      <c r="K3791">
        <f t="shared" si="118"/>
        <v>48.162999999999997</v>
      </c>
      <c r="L3791">
        <f t="shared" si="119"/>
        <v>3357.8680730020974</v>
      </c>
    </row>
    <row r="3792" spans="1:12" x14ac:dyDescent="0.35">
      <c r="A3792" t="s">
        <v>131</v>
      </c>
      <c r="B3792">
        <v>72283020</v>
      </c>
      <c r="C3792" t="e">
        <f>VLOOKUP(B3792,[1]Sheet1!A$1:C$84,3,FALSE)</f>
        <v>#N/A</v>
      </c>
      <c r="D3792" t="s">
        <v>92</v>
      </c>
      <c r="E3792" t="s">
        <v>91</v>
      </c>
      <c r="F3792" t="s">
        <v>68</v>
      </c>
      <c r="G3792" t="s">
        <v>67</v>
      </c>
      <c r="H3792" t="s">
        <v>203</v>
      </c>
      <c r="I3792">
        <v>330757</v>
      </c>
      <c r="J3792">
        <v>186606</v>
      </c>
      <c r="K3792">
        <f t="shared" si="118"/>
        <v>186.60599999999999</v>
      </c>
      <c r="L3792">
        <f t="shared" si="119"/>
        <v>1772.4885587816041</v>
      </c>
    </row>
    <row r="3793" spans="1:12" x14ac:dyDescent="0.35">
      <c r="A3793" t="s">
        <v>131</v>
      </c>
      <c r="B3793">
        <v>72283020</v>
      </c>
      <c r="C3793" t="e">
        <f>VLOOKUP(B3793,[1]Sheet1!A$1:C$84,3,FALSE)</f>
        <v>#N/A</v>
      </c>
      <c r="D3793" t="s">
        <v>87</v>
      </c>
      <c r="E3793" t="s">
        <v>86</v>
      </c>
      <c r="F3793" t="s">
        <v>68</v>
      </c>
      <c r="G3793" t="s">
        <v>67</v>
      </c>
      <c r="H3793" t="s">
        <v>203</v>
      </c>
      <c r="I3793">
        <v>7476</v>
      </c>
      <c r="J3793">
        <v>1802</v>
      </c>
      <c r="K3793">
        <f t="shared" si="118"/>
        <v>1.802</v>
      </c>
      <c r="L3793">
        <f t="shared" si="119"/>
        <v>4148.7236403995557</v>
      </c>
    </row>
    <row r="3794" spans="1:12" x14ac:dyDescent="0.35">
      <c r="A3794" t="s">
        <v>131</v>
      </c>
      <c r="B3794">
        <v>72283020</v>
      </c>
      <c r="C3794" t="e">
        <f>VLOOKUP(B3794,[1]Sheet1!A$1:C$84,3,FALSE)</f>
        <v>#N/A</v>
      </c>
      <c r="D3794" t="s">
        <v>76</v>
      </c>
      <c r="E3794" t="s">
        <v>75</v>
      </c>
      <c r="F3794" t="s">
        <v>68</v>
      </c>
      <c r="G3794" t="s">
        <v>85</v>
      </c>
      <c r="H3794" t="s">
        <v>203</v>
      </c>
      <c r="I3794">
        <v>208600</v>
      </c>
      <c r="J3794">
        <v>62126</v>
      </c>
      <c r="K3794">
        <f t="shared" si="118"/>
        <v>62.125999999999998</v>
      </c>
      <c r="L3794">
        <f t="shared" si="119"/>
        <v>3357.6924315101569</v>
      </c>
    </row>
    <row r="3795" spans="1:12" x14ac:dyDescent="0.35">
      <c r="A3795" t="s">
        <v>131</v>
      </c>
      <c r="B3795">
        <v>72283020</v>
      </c>
      <c r="C3795" t="e">
        <f>VLOOKUP(B3795,[1]Sheet1!A$1:C$84,3,FALSE)</f>
        <v>#N/A</v>
      </c>
      <c r="D3795" t="s">
        <v>76</v>
      </c>
      <c r="E3795" t="s">
        <v>75</v>
      </c>
      <c r="F3795" t="s">
        <v>68</v>
      </c>
      <c r="G3795" t="s">
        <v>67</v>
      </c>
      <c r="H3795" t="s">
        <v>203</v>
      </c>
      <c r="I3795">
        <v>255527</v>
      </c>
      <c r="J3795">
        <v>50634</v>
      </c>
      <c r="K3795">
        <f t="shared" si="118"/>
        <v>50.634</v>
      </c>
      <c r="L3795">
        <f t="shared" si="119"/>
        <v>5046.5497491803926</v>
      </c>
    </row>
    <row r="3796" spans="1:12" x14ac:dyDescent="0.35">
      <c r="A3796" t="s">
        <v>131</v>
      </c>
      <c r="B3796">
        <v>72283020</v>
      </c>
      <c r="C3796" t="e">
        <f>VLOOKUP(B3796,[1]Sheet1!A$1:C$84,3,FALSE)</f>
        <v>#N/A</v>
      </c>
      <c r="D3796" t="s">
        <v>97</v>
      </c>
      <c r="E3796" t="s">
        <v>96</v>
      </c>
      <c r="F3796" t="s">
        <v>68</v>
      </c>
      <c r="G3796" t="s">
        <v>85</v>
      </c>
      <c r="H3796" t="s">
        <v>203</v>
      </c>
      <c r="I3796">
        <v>45</v>
      </c>
      <c r="J3796">
        <v>13</v>
      </c>
      <c r="K3796">
        <f t="shared" si="118"/>
        <v>1.2999999999999999E-2</v>
      </c>
      <c r="L3796">
        <f t="shared" si="119"/>
        <v>3461.5384615384619</v>
      </c>
    </row>
    <row r="3797" spans="1:12" x14ac:dyDescent="0.35">
      <c r="A3797" t="s">
        <v>131</v>
      </c>
      <c r="B3797">
        <v>72283020</v>
      </c>
      <c r="C3797" t="e">
        <f>VLOOKUP(B3797,[1]Sheet1!A$1:C$84,3,FALSE)</f>
        <v>#N/A</v>
      </c>
      <c r="D3797" t="s">
        <v>97</v>
      </c>
      <c r="E3797" t="s">
        <v>96</v>
      </c>
      <c r="F3797" t="s">
        <v>68</v>
      </c>
      <c r="G3797" t="s">
        <v>67</v>
      </c>
      <c r="H3797" t="s">
        <v>203</v>
      </c>
      <c r="I3797">
        <v>1321063</v>
      </c>
      <c r="J3797">
        <v>249692</v>
      </c>
      <c r="K3797">
        <f t="shared" si="118"/>
        <v>249.69200000000001</v>
      </c>
      <c r="L3797">
        <f t="shared" si="119"/>
        <v>5290.7702289220315</v>
      </c>
    </row>
    <row r="3798" spans="1:12" x14ac:dyDescent="0.35">
      <c r="A3798" t="s">
        <v>131</v>
      </c>
      <c r="B3798">
        <v>72283020</v>
      </c>
      <c r="C3798" t="e">
        <f>VLOOKUP(B3798,[1]Sheet1!A$1:C$84,3,FALSE)</f>
        <v>#N/A</v>
      </c>
      <c r="D3798" t="s">
        <v>123</v>
      </c>
      <c r="E3798" t="s">
        <v>122</v>
      </c>
      <c r="F3798" t="s">
        <v>68</v>
      </c>
      <c r="G3798" t="s">
        <v>85</v>
      </c>
      <c r="H3798" t="s">
        <v>203</v>
      </c>
      <c r="I3798">
        <v>65610</v>
      </c>
      <c r="J3798">
        <v>19538</v>
      </c>
      <c r="K3798">
        <f t="shared" si="118"/>
        <v>19.538</v>
      </c>
      <c r="L3798">
        <f t="shared" si="119"/>
        <v>3358.0714505067049</v>
      </c>
    </row>
    <row r="3799" spans="1:12" x14ac:dyDescent="0.35">
      <c r="A3799" t="s">
        <v>131</v>
      </c>
      <c r="B3799">
        <v>72283020</v>
      </c>
      <c r="C3799" t="e">
        <f>VLOOKUP(B3799,[1]Sheet1!A$1:C$84,3,FALSE)</f>
        <v>#N/A</v>
      </c>
      <c r="D3799" t="s">
        <v>123</v>
      </c>
      <c r="E3799" t="s">
        <v>122</v>
      </c>
      <c r="F3799" t="s">
        <v>68</v>
      </c>
      <c r="G3799" t="s">
        <v>67</v>
      </c>
      <c r="H3799" t="s">
        <v>203</v>
      </c>
      <c r="I3799">
        <v>24850</v>
      </c>
      <c r="J3799">
        <v>12685</v>
      </c>
      <c r="K3799">
        <f t="shared" si="118"/>
        <v>12.685</v>
      </c>
      <c r="L3799">
        <f t="shared" si="119"/>
        <v>1959.0067008277492</v>
      </c>
    </row>
    <row r="3800" spans="1:12" x14ac:dyDescent="0.35">
      <c r="A3800" t="s">
        <v>130</v>
      </c>
      <c r="B3800">
        <v>72283041</v>
      </c>
      <c r="C3800" t="str">
        <f>VLOOKUP(B3800,[1]Sheet1!A$1:C$84,3,FALSE)</f>
        <v>Non Alloy and Other Alloy Merchant Bars and Light Sections</v>
      </c>
      <c r="D3800" t="s">
        <v>92</v>
      </c>
      <c r="E3800" t="s">
        <v>91</v>
      </c>
      <c r="F3800" t="s">
        <v>68</v>
      </c>
      <c r="G3800" t="s">
        <v>85</v>
      </c>
      <c r="H3800" t="s">
        <v>203</v>
      </c>
      <c r="I3800">
        <v>372</v>
      </c>
      <c r="J3800">
        <v>336</v>
      </c>
      <c r="K3800">
        <f t="shared" si="118"/>
        <v>0.33600000000000002</v>
      </c>
      <c r="L3800">
        <f t="shared" si="119"/>
        <v>1107.1428571428571</v>
      </c>
    </row>
    <row r="3801" spans="1:12" x14ac:dyDescent="0.35">
      <c r="A3801" t="s">
        <v>130</v>
      </c>
      <c r="B3801">
        <v>72283041</v>
      </c>
      <c r="C3801" t="str">
        <f>VLOOKUP(B3801,[1]Sheet1!A$1:C$84,3,FALSE)</f>
        <v>Non Alloy and Other Alloy Merchant Bars and Light Sections</v>
      </c>
      <c r="D3801" t="s">
        <v>92</v>
      </c>
      <c r="E3801" t="s">
        <v>91</v>
      </c>
      <c r="F3801" t="s">
        <v>68</v>
      </c>
      <c r="G3801" t="s">
        <v>67</v>
      </c>
      <c r="H3801" t="s">
        <v>203</v>
      </c>
      <c r="I3801">
        <v>982</v>
      </c>
      <c r="J3801">
        <v>204</v>
      </c>
      <c r="K3801">
        <f t="shared" si="118"/>
        <v>0.20399999999999999</v>
      </c>
      <c r="L3801">
        <f t="shared" si="119"/>
        <v>4813.7254901960787</v>
      </c>
    </row>
    <row r="3802" spans="1:12" x14ac:dyDescent="0.35">
      <c r="A3802" t="s">
        <v>130</v>
      </c>
      <c r="B3802">
        <v>72283041</v>
      </c>
      <c r="C3802" t="str">
        <f>VLOOKUP(B3802,[1]Sheet1!A$1:C$84,3,FALSE)</f>
        <v>Non Alloy and Other Alloy Merchant Bars and Light Sections</v>
      </c>
      <c r="D3802" t="s">
        <v>76</v>
      </c>
      <c r="E3802" t="s">
        <v>75</v>
      </c>
      <c r="F3802" t="s">
        <v>68</v>
      </c>
      <c r="G3802" t="s">
        <v>85</v>
      </c>
      <c r="H3802" t="s">
        <v>203</v>
      </c>
      <c r="I3802">
        <v>21561</v>
      </c>
      <c r="J3802">
        <v>19547</v>
      </c>
      <c r="K3802">
        <f t="shared" si="118"/>
        <v>19.547000000000001</v>
      </c>
      <c r="L3802">
        <f t="shared" si="119"/>
        <v>1103.0337136133421</v>
      </c>
    </row>
    <row r="3803" spans="1:12" x14ac:dyDescent="0.35">
      <c r="A3803" t="s">
        <v>130</v>
      </c>
      <c r="B3803">
        <v>72283041</v>
      </c>
      <c r="C3803" t="str">
        <f>VLOOKUP(B3803,[1]Sheet1!A$1:C$84,3,FALSE)</f>
        <v>Non Alloy and Other Alloy Merchant Bars and Light Sections</v>
      </c>
      <c r="D3803" t="s">
        <v>76</v>
      </c>
      <c r="E3803" t="s">
        <v>75</v>
      </c>
      <c r="F3803" t="s">
        <v>68</v>
      </c>
      <c r="G3803" t="s">
        <v>67</v>
      </c>
      <c r="H3803" t="s">
        <v>203</v>
      </c>
      <c r="I3803">
        <v>30049</v>
      </c>
      <c r="J3803">
        <v>33272</v>
      </c>
      <c r="K3803">
        <f t="shared" si="118"/>
        <v>33.271999999999998</v>
      </c>
      <c r="L3803">
        <f t="shared" si="119"/>
        <v>903.13176244289502</v>
      </c>
    </row>
    <row r="3804" spans="1:12" x14ac:dyDescent="0.35">
      <c r="A3804" t="s">
        <v>129</v>
      </c>
      <c r="B3804">
        <v>72283049</v>
      </c>
      <c r="C3804" t="str">
        <f>VLOOKUP(B3804,[1]Sheet1!A$1:C$84,3,FALSE)</f>
        <v>Non Alloy and Other Alloy Merchant Bars and Light Sections</v>
      </c>
      <c r="D3804" t="s">
        <v>92</v>
      </c>
      <c r="E3804" t="s">
        <v>91</v>
      </c>
      <c r="F3804" t="s">
        <v>68</v>
      </c>
      <c r="G3804" t="s">
        <v>85</v>
      </c>
      <c r="H3804" t="s">
        <v>203</v>
      </c>
      <c r="I3804">
        <v>892</v>
      </c>
      <c r="J3804">
        <v>1033</v>
      </c>
      <c r="K3804">
        <f t="shared" si="118"/>
        <v>1.0329999999999999</v>
      </c>
      <c r="L3804">
        <f t="shared" si="119"/>
        <v>863.5043562439497</v>
      </c>
    </row>
    <row r="3805" spans="1:12" x14ac:dyDescent="0.35">
      <c r="A3805" t="s">
        <v>129</v>
      </c>
      <c r="B3805">
        <v>72283049</v>
      </c>
      <c r="C3805" t="str">
        <f>VLOOKUP(B3805,[1]Sheet1!A$1:C$84,3,FALSE)</f>
        <v>Non Alloy and Other Alloy Merchant Bars and Light Sections</v>
      </c>
      <c r="D3805" t="s">
        <v>92</v>
      </c>
      <c r="E3805" t="s">
        <v>91</v>
      </c>
      <c r="F3805" t="s">
        <v>68</v>
      </c>
      <c r="G3805" t="s">
        <v>67</v>
      </c>
      <c r="H3805" t="s">
        <v>203</v>
      </c>
      <c r="I3805">
        <v>1555</v>
      </c>
      <c r="J3805">
        <v>3432</v>
      </c>
      <c r="K3805">
        <f t="shared" si="118"/>
        <v>3.4319999999999999</v>
      </c>
      <c r="L3805">
        <f t="shared" si="119"/>
        <v>453.08857808857812</v>
      </c>
    </row>
    <row r="3806" spans="1:12" x14ac:dyDescent="0.35">
      <c r="A3806" t="s">
        <v>129</v>
      </c>
      <c r="B3806">
        <v>72283049</v>
      </c>
      <c r="C3806" t="str">
        <f>VLOOKUP(B3806,[1]Sheet1!A$1:C$84,3,FALSE)</f>
        <v>Non Alloy and Other Alloy Merchant Bars and Light Sections</v>
      </c>
      <c r="D3806" t="s">
        <v>80</v>
      </c>
      <c r="E3806" t="s">
        <v>79</v>
      </c>
      <c r="F3806" t="s">
        <v>68</v>
      </c>
      <c r="G3806" t="s">
        <v>85</v>
      </c>
      <c r="H3806" t="s">
        <v>203</v>
      </c>
      <c r="I3806">
        <v>26837</v>
      </c>
      <c r="J3806">
        <v>31120</v>
      </c>
      <c r="K3806">
        <f t="shared" si="118"/>
        <v>31.12</v>
      </c>
      <c r="L3806">
        <f t="shared" si="119"/>
        <v>862.37146529562983</v>
      </c>
    </row>
    <row r="3807" spans="1:12" x14ac:dyDescent="0.35">
      <c r="A3807" t="s">
        <v>129</v>
      </c>
      <c r="B3807">
        <v>72283049</v>
      </c>
      <c r="C3807" t="str">
        <f>VLOOKUP(B3807,[1]Sheet1!A$1:C$84,3,FALSE)</f>
        <v>Non Alloy and Other Alloy Merchant Bars and Light Sections</v>
      </c>
      <c r="D3807" t="s">
        <v>80</v>
      </c>
      <c r="E3807" t="s">
        <v>79</v>
      </c>
      <c r="F3807" t="s">
        <v>68</v>
      </c>
      <c r="G3807" t="s">
        <v>67</v>
      </c>
      <c r="H3807" t="s">
        <v>203</v>
      </c>
      <c r="I3807">
        <v>34975</v>
      </c>
      <c r="J3807">
        <v>52336</v>
      </c>
      <c r="K3807">
        <f t="shared" si="118"/>
        <v>52.335999999999999</v>
      </c>
      <c r="L3807">
        <f t="shared" si="119"/>
        <v>668.27804952613883</v>
      </c>
    </row>
    <row r="3808" spans="1:12" x14ac:dyDescent="0.35">
      <c r="A3808" t="s">
        <v>129</v>
      </c>
      <c r="B3808">
        <v>72283049</v>
      </c>
      <c r="C3808" t="str">
        <f>VLOOKUP(B3808,[1]Sheet1!A$1:C$84,3,FALSE)</f>
        <v>Non Alloy and Other Alloy Merchant Bars and Light Sections</v>
      </c>
      <c r="D3808" t="s">
        <v>76</v>
      </c>
      <c r="E3808" t="s">
        <v>75</v>
      </c>
      <c r="F3808" t="s">
        <v>68</v>
      </c>
      <c r="G3808" t="s">
        <v>85</v>
      </c>
      <c r="H3808" t="s">
        <v>203</v>
      </c>
      <c r="I3808">
        <v>8910</v>
      </c>
      <c r="J3808">
        <v>10332</v>
      </c>
      <c r="K3808">
        <f t="shared" si="118"/>
        <v>10.332000000000001</v>
      </c>
      <c r="L3808">
        <f t="shared" si="119"/>
        <v>862.36933797909398</v>
      </c>
    </row>
    <row r="3809" spans="1:12" x14ac:dyDescent="0.35">
      <c r="A3809" t="s">
        <v>129</v>
      </c>
      <c r="B3809">
        <v>72283049</v>
      </c>
      <c r="C3809" t="str">
        <f>VLOOKUP(B3809,[1]Sheet1!A$1:C$84,3,FALSE)</f>
        <v>Non Alloy and Other Alloy Merchant Bars and Light Sections</v>
      </c>
      <c r="D3809" t="s">
        <v>76</v>
      </c>
      <c r="E3809" t="s">
        <v>75</v>
      </c>
      <c r="F3809" t="s">
        <v>68</v>
      </c>
      <c r="G3809" t="s">
        <v>67</v>
      </c>
      <c r="H3809" t="s">
        <v>203</v>
      </c>
      <c r="I3809">
        <v>14592</v>
      </c>
      <c r="J3809">
        <v>17872</v>
      </c>
      <c r="K3809">
        <f t="shared" si="118"/>
        <v>17.872</v>
      </c>
      <c r="L3809">
        <f t="shared" si="119"/>
        <v>816.47269471799461</v>
      </c>
    </row>
    <row r="3810" spans="1:12" x14ac:dyDescent="0.35">
      <c r="A3810" t="s">
        <v>129</v>
      </c>
      <c r="B3810">
        <v>72283049</v>
      </c>
      <c r="C3810" t="str">
        <f>VLOOKUP(B3810,[1]Sheet1!A$1:C$84,3,FALSE)</f>
        <v>Non Alloy and Other Alloy Merchant Bars and Light Sections</v>
      </c>
      <c r="D3810" t="s">
        <v>97</v>
      </c>
      <c r="E3810" t="s">
        <v>96</v>
      </c>
      <c r="F3810" t="s">
        <v>68</v>
      </c>
      <c r="G3810" t="s">
        <v>67</v>
      </c>
      <c r="H3810" t="s">
        <v>203</v>
      </c>
      <c r="I3810">
        <v>3311</v>
      </c>
      <c r="J3810">
        <v>1726</v>
      </c>
      <c r="K3810">
        <f t="shared" si="118"/>
        <v>1.726</v>
      </c>
      <c r="L3810">
        <f t="shared" si="119"/>
        <v>1918.3082271147161</v>
      </c>
    </row>
    <row r="3811" spans="1:12" x14ac:dyDescent="0.35">
      <c r="A3811" t="s">
        <v>129</v>
      </c>
      <c r="B3811">
        <v>72283049</v>
      </c>
      <c r="C3811" t="str">
        <f>VLOOKUP(B3811,[1]Sheet1!A$1:C$84,3,FALSE)</f>
        <v>Non Alloy and Other Alloy Merchant Bars and Light Sections</v>
      </c>
      <c r="D3811" t="s">
        <v>74</v>
      </c>
      <c r="E3811" t="s">
        <v>73</v>
      </c>
      <c r="F3811" t="s">
        <v>68</v>
      </c>
      <c r="G3811" t="s">
        <v>67</v>
      </c>
      <c r="H3811" t="s">
        <v>203</v>
      </c>
      <c r="I3811">
        <v>23861</v>
      </c>
      <c r="J3811">
        <v>19280</v>
      </c>
      <c r="K3811">
        <f t="shared" si="118"/>
        <v>19.28</v>
      </c>
      <c r="L3811">
        <f t="shared" si="119"/>
        <v>1237.6037344398339</v>
      </c>
    </row>
    <row r="3812" spans="1:12" x14ac:dyDescent="0.35">
      <c r="A3812" t="s">
        <v>128</v>
      </c>
      <c r="B3812">
        <v>72283061</v>
      </c>
      <c r="C3812" t="str">
        <f>VLOOKUP(B3812,[1]Sheet1!A$1:C$84,3,FALSE)</f>
        <v>Non Alloy and Other Alloy Merchant Bars and Light Sections</v>
      </c>
      <c r="D3812" t="s">
        <v>67</v>
      </c>
      <c r="E3812" t="s">
        <v>94</v>
      </c>
      <c r="F3812" t="s">
        <v>68</v>
      </c>
      <c r="G3812" t="s">
        <v>85</v>
      </c>
      <c r="H3812" t="s">
        <v>203</v>
      </c>
      <c r="I3812">
        <v>914984</v>
      </c>
      <c r="J3812">
        <v>1047868</v>
      </c>
      <c r="K3812">
        <f t="shared" si="118"/>
        <v>1047.8679999999999</v>
      </c>
      <c r="L3812">
        <f t="shared" si="119"/>
        <v>873.18631736058364</v>
      </c>
    </row>
    <row r="3813" spans="1:12" x14ac:dyDescent="0.35">
      <c r="A3813" t="s">
        <v>128</v>
      </c>
      <c r="B3813">
        <v>72283061</v>
      </c>
      <c r="C3813" t="str">
        <f>VLOOKUP(B3813,[1]Sheet1!A$1:C$84,3,FALSE)</f>
        <v>Non Alloy and Other Alloy Merchant Bars and Light Sections</v>
      </c>
      <c r="D3813" t="s">
        <v>67</v>
      </c>
      <c r="E3813" t="s">
        <v>94</v>
      </c>
      <c r="F3813" t="s">
        <v>68</v>
      </c>
      <c r="G3813" t="s">
        <v>67</v>
      </c>
      <c r="H3813" t="s">
        <v>203</v>
      </c>
      <c r="I3813">
        <v>1576719</v>
      </c>
      <c r="J3813">
        <v>2025017</v>
      </c>
      <c r="K3813">
        <f t="shared" si="118"/>
        <v>2025.0170000000001</v>
      </c>
      <c r="L3813">
        <f t="shared" si="119"/>
        <v>778.62013010261148</v>
      </c>
    </row>
    <row r="3814" spans="1:12" x14ac:dyDescent="0.35">
      <c r="A3814" t="s">
        <v>128</v>
      </c>
      <c r="B3814">
        <v>72283061</v>
      </c>
      <c r="C3814" t="str">
        <f>VLOOKUP(B3814,[1]Sheet1!A$1:C$84,3,FALSE)</f>
        <v>Non Alloy and Other Alloy Merchant Bars and Light Sections</v>
      </c>
      <c r="D3814" t="s">
        <v>67</v>
      </c>
      <c r="E3814" t="s">
        <v>94</v>
      </c>
      <c r="F3814" t="s">
        <v>68</v>
      </c>
      <c r="G3814" t="s">
        <v>90</v>
      </c>
      <c r="H3814" t="s">
        <v>203</v>
      </c>
      <c r="I3814">
        <v>211</v>
      </c>
      <c r="J3814">
        <v>0</v>
      </c>
      <c r="K3814">
        <f t="shared" si="118"/>
        <v>0</v>
      </c>
      <c r="L3814" t="e">
        <f t="shared" si="119"/>
        <v>#DIV/0!</v>
      </c>
    </row>
    <row r="3815" spans="1:12" x14ac:dyDescent="0.35">
      <c r="A3815" t="s">
        <v>128</v>
      </c>
      <c r="B3815">
        <v>72283061</v>
      </c>
      <c r="C3815" t="str">
        <f>VLOOKUP(B3815,[1]Sheet1!A$1:C$84,3,FALSE)</f>
        <v>Non Alloy and Other Alloy Merchant Bars and Light Sections</v>
      </c>
      <c r="D3815" t="s">
        <v>72</v>
      </c>
      <c r="E3815" t="s">
        <v>93</v>
      </c>
      <c r="F3815" t="s">
        <v>68</v>
      </c>
      <c r="G3815" t="s">
        <v>85</v>
      </c>
      <c r="H3815" t="s">
        <v>203</v>
      </c>
      <c r="I3815">
        <v>1296</v>
      </c>
      <c r="J3815">
        <v>1484</v>
      </c>
      <c r="K3815">
        <f t="shared" si="118"/>
        <v>1.484</v>
      </c>
      <c r="L3815">
        <f t="shared" si="119"/>
        <v>873.31536388140159</v>
      </c>
    </row>
    <row r="3816" spans="1:12" x14ac:dyDescent="0.35">
      <c r="A3816" t="s">
        <v>128</v>
      </c>
      <c r="B3816">
        <v>72283061</v>
      </c>
      <c r="C3816" t="str">
        <f>VLOOKUP(B3816,[1]Sheet1!A$1:C$84,3,FALSE)</f>
        <v>Non Alloy and Other Alloy Merchant Bars and Light Sections</v>
      </c>
      <c r="D3816" t="s">
        <v>72</v>
      </c>
      <c r="E3816" t="s">
        <v>93</v>
      </c>
      <c r="F3816" t="s">
        <v>68</v>
      </c>
      <c r="G3816" t="s">
        <v>67</v>
      </c>
      <c r="H3816" t="s">
        <v>203</v>
      </c>
      <c r="I3816">
        <v>16922</v>
      </c>
      <c r="J3816">
        <v>21260</v>
      </c>
      <c r="K3816">
        <f t="shared" si="118"/>
        <v>21.26</v>
      </c>
      <c r="L3816">
        <f t="shared" si="119"/>
        <v>795.95484477892751</v>
      </c>
    </row>
    <row r="3817" spans="1:12" x14ac:dyDescent="0.35">
      <c r="A3817" t="s">
        <v>128</v>
      </c>
      <c r="B3817">
        <v>72283061</v>
      </c>
      <c r="C3817" t="str">
        <f>VLOOKUP(B3817,[1]Sheet1!A$1:C$84,3,FALSE)</f>
        <v>Non Alloy and Other Alloy Merchant Bars and Light Sections</v>
      </c>
      <c r="D3817" t="s">
        <v>92</v>
      </c>
      <c r="E3817" t="s">
        <v>91</v>
      </c>
      <c r="F3817" t="s">
        <v>68</v>
      </c>
      <c r="G3817" t="s">
        <v>85</v>
      </c>
      <c r="H3817" t="s">
        <v>203</v>
      </c>
      <c r="I3817">
        <v>153075</v>
      </c>
      <c r="J3817">
        <v>175305</v>
      </c>
      <c r="K3817">
        <f t="shared" si="118"/>
        <v>175.30500000000001</v>
      </c>
      <c r="L3817">
        <f t="shared" si="119"/>
        <v>873.19243604004441</v>
      </c>
    </row>
    <row r="3818" spans="1:12" x14ac:dyDescent="0.35">
      <c r="A3818" t="s">
        <v>128</v>
      </c>
      <c r="B3818">
        <v>72283061</v>
      </c>
      <c r="C3818" t="str">
        <f>VLOOKUP(B3818,[1]Sheet1!A$1:C$84,3,FALSE)</f>
        <v>Non Alloy and Other Alloy Merchant Bars and Light Sections</v>
      </c>
      <c r="D3818" t="s">
        <v>92</v>
      </c>
      <c r="E3818" t="s">
        <v>91</v>
      </c>
      <c r="F3818" t="s">
        <v>68</v>
      </c>
      <c r="G3818" t="s">
        <v>67</v>
      </c>
      <c r="H3818" t="s">
        <v>203</v>
      </c>
      <c r="I3818">
        <v>372419</v>
      </c>
      <c r="J3818">
        <v>380545</v>
      </c>
      <c r="K3818">
        <f t="shared" si="118"/>
        <v>380.54500000000002</v>
      </c>
      <c r="L3818">
        <f t="shared" si="119"/>
        <v>978.64641501005133</v>
      </c>
    </row>
    <row r="3819" spans="1:12" x14ac:dyDescent="0.35">
      <c r="A3819" t="s">
        <v>128</v>
      </c>
      <c r="B3819">
        <v>72283061</v>
      </c>
      <c r="C3819" t="str">
        <f>VLOOKUP(B3819,[1]Sheet1!A$1:C$84,3,FALSE)</f>
        <v>Non Alloy and Other Alloy Merchant Bars and Light Sections</v>
      </c>
      <c r="D3819" t="s">
        <v>89</v>
      </c>
      <c r="E3819" t="s">
        <v>88</v>
      </c>
      <c r="F3819" t="s">
        <v>68</v>
      </c>
      <c r="G3819" t="s">
        <v>85</v>
      </c>
      <c r="H3819" t="s">
        <v>203</v>
      </c>
      <c r="I3819">
        <v>298846</v>
      </c>
      <c r="J3819">
        <v>342245</v>
      </c>
      <c r="K3819">
        <f t="shared" si="118"/>
        <v>342.245</v>
      </c>
      <c r="L3819">
        <f t="shared" si="119"/>
        <v>873.19318032403692</v>
      </c>
    </row>
    <row r="3820" spans="1:12" x14ac:dyDescent="0.35">
      <c r="A3820" t="s">
        <v>128</v>
      </c>
      <c r="B3820">
        <v>72283061</v>
      </c>
      <c r="C3820" t="str">
        <f>VLOOKUP(B3820,[1]Sheet1!A$1:C$84,3,FALSE)</f>
        <v>Non Alloy and Other Alloy Merchant Bars and Light Sections</v>
      </c>
      <c r="D3820" t="s">
        <v>89</v>
      </c>
      <c r="E3820" t="s">
        <v>88</v>
      </c>
      <c r="F3820" t="s">
        <v>68</v>
      </c>
      <c r="G3820" t="s">
        <v>67</v>
      </c>
      <c r="H3820" t="s">
        <v>203</v>
      </c>
      <c r="I3820">
        <v>542141</v>
      </c>
      <c r="J3820">
        <v>391563</v>
      </c>
      <c r="K3820">
        <f t="shared" si="118"/>
        <v>391.56299999999999</v>
      </c>
      <c r="L3820">
        <f t="shared" si="119"/>
        <v>1384.5562527613693</v>
      </c>
    </row>
    <row r="3821" spans="1:12" x14ac:dyDescent="0.35">
      <c r="A3821" t="s">
        <v>128</v>
      </c>
      <c r="B3821">
        <v>72283061</v>
      </c>
      <c r="C3821" t="str">
        <f>VLOOKUP(B3821,[1]Sheet1!A$1:C$84,3,FALSE)</f>
        <v>Non Alloy and Other Alloy Merchant Bars and Light Sections</v>
      </c>
      <c r="D3821" t="s">
        <v>87</v>
      </c>
      <c r="E3821" t="s">
        <v>86</v>
      </c>
      <c r="F3821" t="s">
        <v>68</v>
      </c>
      <c r="G3821" t="s">
        <v>67</v>
      </c>
      <c r="H3821" t="s">
        <v>203</v>
      </c>
      <c r="I3821">
        <v>2516</v>
      </c>
      <c r="J3821">
        <v>156</v>
      </c>
      <c r="K3821">
        <f t="shared" si="118"/>
        <v>0.156</v>
      </c>
      <c r="L3821">
        <f t="shared" si="119"/>
        <v>16128.205128205129</v>
      </c>
    </row>
    <row r="3822" spans="1:12" x14ac:dyDescent="0.35">
      <c r="A3822" t="s">
        <v>128</v>
      </c>
      <c r="B3822">
        <v>72283061</v>
      </c>
      <c r="C3822" t="str">
        <f>VLOOKUP(B3822,[1]Sheet1!A$1:C$84,3,FALSE)</f>
        <v>Non Alloy and Other Alloy Merchant Bars and Light Sections</v>
      </c>
      <c r="D3822" t="s">
        <v>84</v>
      </c>
      <c r="E3822" t="s">
        <v>83</v>
      </c>
      <c r="F3822" t="s">
        <v>68</v>
      </c>
      <c r="G3822" t="s">
        <v>67</v>
      </c>
      <c r="H3822" t="s">
        <v>203</v>
      </c>
      <c r="I3822">
        <v>1529</v>
      </c>
      <c r="J3822">
        <v>3030</v>
      </c>
      <c r="K3822">
        <f t="shared" si="118"/>
        <v>3.03</v>
      </c>
      <c r="L3822">
        <f t="shared" si="119"/>
        <v>504.62046204620464</v>
      </c>
    </row>
    <row r="3823" spans="1:12" x14ac:dyDescent="0.35">
      <c r="A3823" t="s">
        <v>128</v>
      </c>
      <c r="B3823">
        <v>72283061</v>
      </c>
      <c r="C3823" t="str">
        <f>VLOOKUP(B3823,[1]Sheet1!A$1:C$84,3,FALSE)</f>
        <v>Non Alloy and Other Alloy Merchant Bars and Light Sections</v>
      </c>
      <c r="D3823" t="s">
        <v>80</v>
      </c>
      <c r="E3823" t="s">
        <v>79</v>
      </c>
      <c r="F3823" t="s">
        <v>68</v>
      </c>
      <c r="G3823" t="s">
        <v>85</v>
      </c>
      <c r="H3823" t="s">
        <v>203</v>
      </c>
      <c r="I3823">
        <v>314243</v>
      </c>
      <c r="J3823">
        <v>359878</v>
      </c>
      <c r="K3823">
        <f t="shared" si="118"/>
        <v>359.87799999999999</v>
      </c>
      <c r="L3823">
        <f t="shared" si="119"/>
        <v>873.19313767443418</v>
      </c>
    </row>
    <row r="3824" spans="1:12" x14ac:dyDescent="0.35">
      <c r="A3824" t="s">
        <v>128</v>
      </c>
      <c r="B3824">
        <v>72283061</v>
      </c>
      <c r="C3824" t="str">
        <f>VLOOKUP(B3824,[1]Sheet1!A$1:C$84,3,FALSE)</f>
        <v>Non Alloy and Other Alloy Merchant Bars and Light Sections</v>
      </c>
      <c r="D3824" t="s">
        <v>80</v>
      </c>
      <c r="E3824" t="s">
        <v>79</v>
      </c>
      <c r="F3824" t="s">
        <v>68</v>
      </c>
      <c r="G3824" t="s">
        <v>67</v>
      </c>
      <c r="H3824" t="s">
        <v>203</v>
      </c>
      <c r="I3824">
        <v>295707</v>
      </c>
      <c r="J3824">
        <v>427533</v>
      </c>
      <c r="K3824">
        <f t="shared" si="118"/>
        <v>427.53300000000002</v>
      </c>
      <c r="L3824">
        <f t="shared" si="119"/>
        <v>691.65888948923237</v>
      </c>
    </row>
    <row r="3825" spans="1:12" x14ac:dyDescent="0.35">
      <c r="A3825" t="s">
        <v>128</v>
      </c>
      <c r="B3825">
        <v>72283061</v>
      </c>
      <c r="C3825" t="str">
        <f>VLOOKUP(B3825,[1]Sheet1!A$1:C$84,3,FALSE)</f>
        <v>Non Alloy and Other Alloy Merchant Bars and Light Sections</v>
      </c>
      <c r="D3825" t="s">
        <v>78</v>
      </c>
      <c r="E3825" t="s">
        <v>77</v>
      </c>
      <c r="F3825" t="s">
        <v>68</v>
      </c>
      <c r="G3825" t="s">
        <v>85</v>
      </c>
      <c r="H3825" t="s">
        <v>203</v>
      </c>
      <c r="I3825">
        <v>189788</v>
      </c>
      <c r="J3825">
        <v>217349</v>
      </c>
      <c r="K3825">
        <f t="shared" si="118"/>
        <v>217.34899999999999</v>
      </c>
      <c r="L3825">
        <f t="shared" si="119"/>
        <v>873.1947236932308</v>
      </c>
    </row>
    <row r="3826" spans="1:12" x14ac:dyDescent="0.35">
      <c r="A3826" t="s">
        <v>128</v>
      </c>
      <c r="B3826">
        <v>72283061</v>
      </c>
      <c r="C3826" t="str">
        <f>VLOOKUP(B3826,[1]Sheet1!A$1:C$84,3,FALSE)</f>
        <v>Non Alloy and Other Alloy Merchant Bars and Light Sections</v>
      </c>
      <c r="D3826" t="s">
        <v>78</v>
      </c>
      <c r="E3826" t="s">
        <v>77</v>
      </c>
      <c r="F3826" t="s">
        <v>68</v>
      </c>
      <c r="G3826" t="s">
        <v>67</v>
      </c>
      <c r="H3826" t="s">
        <v>203</v>
      </c>
      <c r="I3826">
        <v>231785</v>
      </c>
      <c r="J3826">
        <v>385113</v>
      </c>
      <c r="K3826">
        <f t="shared" si="118"/>
        <v>385.113</v>
      </c>
      <c r="L3826">
        <f t="shared" si="119"/>
        <v>601.86231054261998</v>
      </c>
    </row>
    <row r="3827" spans="1:12" x14ac:dyDescent="0.35">
      <c r="A3827" t="s">
        <v>128</v>
      </c>
      <c r="B3827">
        <v>72283061</v>
      </c>
      <c r="C3827" t="str">
        <f>VLOOKUP(B3827,[1]Sheet1!A$1:C$84,3,FALSE)</f>
        <v>Non Alloy and Other Alloy Merchant Bars and Light Sections</v>
      </c>
      <c r="D3827" t="s">
        <v>76</v>
      </c>
      <c r="E3827" t="s">
        <v>75</v>
      </c>
      <c r="F3827" t="s">
        <v>68</v>
      </c>
      <c r="G3827" t="s">
        <v>85</v>
      </c>
      <c r="H3827" t="s">
        <v>203</v>
      </c>
      <c r="I3827">
        <v>190568</v>
      </c>
      <c r="J3827">
        <v>218244</v>
      </c>
      <c r="K3827">
        <f t="shared" si="118"/>
        <v>218.244</v>
      </c>
      <c r="L3827">
        <f t="shared" si="119"/>
        <v>873.18780814134641</v>
      </c>
    </row>
    <row r="3828" spans="1:12" x14ac:dyDescent="0.35">
      <c r="A3828" t="s">
        <v>128</v>
      </c>
      <c r="B3828">
        <v>72283061</v>
      </c>
      <c r="C3828" t="str">
        <f>VLOOKUP(B3828,[1]Sheet1!A$1:C$84,3,FALSE)</f>
        <v>Non Alloy and Other Alloy Merchant Bars and Light Sections</v>
      </c>
      <c r="D3828" t="s">
        <v>76</v>
      </c>
      <c r="E3828" t="s">
        <v>75</v>
      </c>
      <c r="F3828" t="s">
        <v>68</v>
      </c>
      <c r="G3828" t="s">
        <v>67</v>
      </c>
      <c r="H3828" t="s">
        <v>203</v>
      </c>
      <c r="I3828">
        <v>242459</v>
      </c>
      <c r="J3828">
        <v>214164</v>
      </c>
      <c r="K3828">
        <f t="shared" si="118"/>
        <v>214.16399999999999</v>
      </c>
      <c r="L3828">
        <f t="shared" si="119"/>
        <v>1132.1183765712258</v>
      </c>
    </row>
    <row r="3829" spans="1:12" x14ac:dyDescent="0.35">
      <c r="A3829" t="s">
        <v>128</v>
      </c>
      <c r="B3829">
        <v>72283061</v>
      </c>
      <c r="C3829" t="str">
        <f>VLOOKUP(B3829,[1]Sheet1!A$1:C$84,3,FALSE)</f>
        <v>Non Alloy and Other Alloy Merchant Bars and Light Sections</v>
      </c>
      <c r="D3829" t="s">
        <v>116</v>
      </c>
      <c r="E3829" t="s">
        <v>115</v>
      </c>
      <c r="F3829" t="s">
        <v>68</v>
      </c>
      <c r="G3829" t="s">
        <v>85</v>
      </c>
      <c r="H3829" t="s">
        <v>203</v>
      </c>
      <c r="I3829">
        <v>3418857</v>
      </c>
      <c r="J3829">
        <v>3915373</v>
      </c>
      <c r="K3829">
        <f t="shared" si="118"/>
        <v>3915.373</v>
      </c>
      <c r="L3829">
        <f t="shared" si="119"/>
        <v>873.18807173671576</v>
      </c>
    </row>
    <row r="3830" spans="1:12" x14ac:dyDescent="0.35">
      <c r="A3830" t="s">
        <v>128</v>
      </c>
      <c r="B3830">
        <v>72283061</v>
      </c>
      <c r="C3830" t="str">
        <f>VLOOKUP(B3830,[1]Sheet1!A$1:C$84,3,FALSE)</f>
        <v>Non Alloy and Other Alloy Merchant Bars and Light Sections</v>
      </c>
      <c r="D3830" t="s">
        <v>116</v>
      </c>
      <c r="E3830" t="s">
        <v>115</v>
      </c>
      <c r="F3830" t="s">
        <v>68</v>
      </c>
      <c r="G3830" t="s">
        <v>67</v>
      </c>
      <c r="H3830" t="s">
        <v>203</v>
      </c>
      <c r="I3830">
        <v>2994198</v>
      </c>
      <c r="J3830">
        <v>3654646</v>
      </c>
      <c r="K3830">
        <f t="shared" si="118"/>
        <v>3654.6460000000002</v>
      </c>
      <c r="L3830">
        <f t="shared" si="119"/>
        <v>819.28536990997213</v>
      </c>
    </row>
    <row r="3831" spans="1:12" x14ac:dyDescent="0.35">
      <c r="A3831" t="s">
        <v>128</v>
      </c>
      <c r="B3831">
        <v>72283061</v>
      </c>
      <c r="C3831" t="str">
        <f>VLOOKUP(B3831,[1]Sheet1!A$1:C$84,3,FALSE)</f>
        <v>Non Alloy and Other Alloy Merchant Bars and Light Sections</v>
      </c>
      <c r="D3831" t="s">
        <v>97</v>
      </c>
      <c r="E3831" t="s">
        <v>96</v>
      </c>
      <c r="F3831" t="s">
        <v>68</v>
      </c>
      <c r="G3831" t="s">
        <v>67</v>
      </c>
      <c r="H3831" t="s">
        <v>203</v>
      </c>
      <c r="I3831">
        <v>1126</v>
      </c>
      <c r="J3831">
        <v>291</v>
      </c>
      <c r="K3831">
        <f t="shared" si="118"/>
        <v>0.29099999999999998</v>
      </c>
      <c r="L3831">
        <f t="shared" si="119"/>
        <v>3869.4158075601376</v>
      </c>
    </row>
    <row r="3832" spans="1:12" x14ac:dyDescent="0.35">
      <c r="A3832" t="s">
        <v>128</v>
      </c>
      <c r="B3832">
        <v>72283061</v>
      </c>
      <c r="C3832" t="str">
        <f>VLOOKUP(B3832,[1]Sheet1!A$1:C$84,3,FALSE)</f>
        <v>Non Alloy and Other Alloy Merchant Bars and Light Sections</v>
      </c>
      <c r="D3832" t="s">
        <v>74</v>
      </c>
      <c r="E3832" t="s">
        <v>73</v>
      </c>
      <c r="F3832" t="s">
        <v>68</v>
      </c>
      <c r="G3832" t="s">
        <v>67</v>
      </c>
      <c r="H3832" t="s">
        <v>203</v>
      </c>
      <c r="I3832">
        <v>412491</v>
      </c>
      <c r="J3832">
        <v>395388</v>
      </c>
      <c r="K3832">
        <f t="shared" si="118"/>
        <v>395.38799999999998</v>
      </c>
      <c r="L3832">
        <f t="shared" si="119"/>
        <v>1043.2562444990745</v>
      </c>
    </row>
    <row r="3833" spans="1:12" x14ac:dyDescent="0.35">
      <c r="A3833" t="s">
        <v>128</v>
      </c>
      <c r="B3833">
        <v>72283061</v>
      </c>
      <c r="C3833" t="str">
        <f>VLOOKUP(B3833,[1]Sheet1!A$1:C$84,3,FALSE)</f>
        <v>Non Alloy and Other Alloy Merchant Bars and Light Sections</v>
      </c>
      <c r="D3833" t="s">
        <v>110</v>
      </c>
      <c r="E3833" t="s">
        <v>109</v>
      </c>
      <c r="F3833" t="s">
        <v>68</v>
      </c>
      <c r="G3833" t="s">
        <v>85</v>
      </c>
      <c r="H3833" t="s">
        <v>203</v>
      </c>
      <c r="I3833">
        <v>711707</v>
      </c>
      <c r="J3833">
        <v>815066</v>
      </c>
      <c r="K3833">
        <f t="shared" si="118"/>
        <v>815.06600000000003</v>
      </c>
      <c r="L3833">
        <f t="shared" si="119"/>
        <v>873.18941042811252</v>
      </c>
    </row>
    <row r="3834" spans="1:12" x14ac:dyDescent="0.35">
      <c r="A3834" t="s">
        <v>128</v>
      </c>
      <c r="B3834">
        <v>72283061</v>
      </c>
      <c r="C3834" t="str">
        <f>VLOOKUP(B3834,[1]Sheet1!A$1:C$84,3,FALSE)</f>
        <v>Non Alloy and Other Alloy Merchant Bars and Light Sections</v>
      </c>
      <c r="D3834" t="s">
        <v>110</v>
      </c>
      <c r="E3834" t="s">
        <v>109</v>
      </c>
      <c r="F3834" t="s">
        <v>68</v>
      </c>
      <c r="G3834" t="s">
        <v>67</v>
      </c>
      <c r="H3834" t="s">
        <v>203</v>
      </c>
      <c r="I3834">
        <v>2236821</v>
      </c>
      <c r="J3834">
        <v>3696012</v>
      </c>
      <c r="K3834">
        <f t="shared" si="118"/>
        <v>3696.0120000000002</v>
      </c>
      <c r="L3834">
        <f t="shared" si="119"/>
        <v>605.1985220827205</v>
      </c>
    </row>
    <row r="3835" spans="1:12" x14ac:dyDescent="0.35">
      <c r="A3835" t="s">
        <v>127</v>
      </c>
      <c r="B3835">
        <v>72283069</v>
      </c>
      <c r="C3835" t="str">
        <f>VLOOKUP(B3835,[1]Sheet1!A$1:C$84,3,FALSE)</f>
        <v>Non Alloy and Other Alloy Merchant Bars and Light Sections</v>
      </c>
      <c r="D3835" t="s">
        <v>67</v>
      </c>
      <c r="E3835" t="s">
        <v>94</v>
      </c>
      <c r="F3835" t="s">
        <v>68</v>
      </c>
      <c r="G3835" t="s">
        <v>85</v>
      </c>
      <c r="H3835" t="s">
        <v>203</v>
      </c>
      <c r="I3835">
        <v>59411</v>
      </c>
      <c r="J3835">
        <v>90599</v>
      </c>
      <c r="K3835">
        <f t="shared" si="118"/>
        <v>90.599000000000004</v>
      </c>
      <c r="L3835">
        <f t="shared" si="119"/>
        <v>655.75778982107965</v>
      </c>
    </row>
    <row r="3836" spans="1:12" x14ac:dyDescent="0.35">
      <c r="A3836" t="s">
        <v>127</v>
      </c>
      <c r="B3836">
        <v>72283069</v>
      </c>
      <c r="C3836" t="str">
        <f>VLOOKUP(B3836,[1]Sheet1!A$1:C$84,3,FALSE)</f>
        <v>Non Alloy and Other Alloy Merchant Bars and Light Sections</v>
      </c>
      <c r="D3836" t="s">
        <v>67</v>
      </c>
      <c r="E3836" t="s">
        <v>94</v>
      </c>
      <c r="F3836" t="s">
        <v>68</v>
      </c>
      <c r="G3836" t="s">
        <v>67</v>
      </c>
      <c r="H3836" t="s">
        <v>203</v>
      </c>
      <c r="I3836">
        <v>103709</v>
      </c>
      <c r="J3836">
        <v>138769</v>
      </c>
      <c r="K3836">
        <f t="shared" si="118"/>
        <v>138.76900000000001</v>
      </c>
      <c r="L3836">
        <f t="shared" si="119"/>
        <v>747.34991244442199</v>
      </c>
    </row>
    <row r="3837" spans="1:12" x14ac:dyDescent="0.35">
      <c r="A3837" t="s">
        <v>127</v>
      </c>
      <c r="B3837">
        <v>72283069</v>
      </c>
      <c r="C3837" t="str">
        <f>VLOOKUP(B3837,[1]Sheet1!A$1:C$84,3,FALSE)</f>
        <v>Non Alloy and Other Alloy Merchant Bars and Light Sections</v>
      </c>
      <c r="D3837" t="s">
        <v>72</v>
      </c>
      <c r="E3837" t="s">
        <v>93</v>
      </c>
      <c r="F3837" t="s">
        <v>68</v>
      </c>
      <c r="G3837" t="s">
        <v>85</v>
      </c>
      <c r="H3837" t="s">
        <v>203</v>
      </c>
      <c r="I3837">
        <v>175</v>
      </c>
      <c r="J3837">
        <v>267</v>
      </c>
      <c r="K3837">
        <f t="shared" si="118"/>
        <v>0.26700000000000002</v>
      </c>
      <c r="L3837">
        <f t="shared" si="119"/>
        <v>655.43071161048681</v>
      </c>
    </row>
    <row r="3838" spans="1:12" x14ac:dyDescent="0.35">
      <c r="A3838" t="s">
        <v>127</v>
      </c>
      <c r="B3838">
        <v>72283069</v>
      </c>
      <c r="C3838" t="str">
        <f>VLOOKUP(B3838,[1]Sheet1!A$1:C$84,3,FALSE)</f>
        <v>Non Alloy and Other Alloy Merchant Bars and Light Sections</v>
      </c>
      <c r="D3838" t="s">
        <v>72</v>
      </c>
      <c r="E3838" t="s">
        <v>93</v>
      </c>
      <c r="F3838" t="s">
        <v>68</v>
      </c>
      <c r="G3838" t="s">
        <v>67</v>
      </c>
      <c r="H3838" t="s">
        <v>203</v>
      </c>
      <c r="I3838">
        <v>13240</v>
      </c>
      <c r="J3838">
        <v>13966</v>
      </c>
      <c r="K3838">
        <f t="shared" si="118"/>
        <v>13.965999999999999</v>
      </c>
      <c r="L3838">
        <f t="shared" si="119"/>
        <v>948.01661177144501</v>
      </c>
    </row>
    <row r="3839" spans="1:12" x14ac:dyDescent="0.35">
      <c r="A3839" t="s">
        <v>127</v>
      </c>
      <c r="B3839">
        <v>72283069</v>
      </c>
      <c r="C3839" t="str">
        <f>VLOOKUP(B3839,[1]Sheet1!A$1:C$84,3,FALSE)</f>
        <v>Non Alloy and Other Alloy Merchant Bars and Light Sections</v>
      </c>
      <c r="D3839" t="s">
        <v>92</v>
      </c>
      <c r="E3839" t="s">
        <v>91</v>
      </c>
      <c r="F3839" t="s">
        <v>68</v>
      </c>
      <c r="G3839" t="s">
        <v>85</v>
      </c>
      <c r="H3839" t="s">
        <v>203</v>
      </c>
      <c r="I3839">
        <v>847033</v>
      </c>
      <c r="J3839">
        <v>1291684</v>
      </c>
      <c r="K3839">
        <f t="shared" si="118"/>
        <v>1291.684</v>
      </c>
      <c r="L3839">
        <f t="shared" si="119"/>
        <v>655.75868401249841</v>
      </c>
    </row>
    <row r="3840" spans="1:12" x14ac:dyDescent="0.35">
      <c r="A3840" t="s">
        <v>127</v>
      </c>
      <c r="B3840">
        <v>72283069</v>
      </c>
      <c r="C3840" t="str">
        <f>VLOOKUP(B3840,[1]Sheet1!A$1:C$84,3,FALSE)</f>
        <v>Non Alloy and Other Alloy Merchant Bars and Light Sections</v>
      </c>
      <c r="D3840" t="s">
        <v>92</v>
      </c>
      <c r="E3840" t="s">
        <v>91</v>
      </c>
      <c r="F3840" t="s">
        <v>68</v>
      </c>
      <c r="G3840" t="s">
        <v>67</v>
      </c>
      <c r="H3840" t="s">
        <v>203</v>
      </c>
      <c r="I3840">
        <v>1640092</v>
      </c>
      <c r="J3840">
        <v>2483478</v>
      </c>
      <c r="K3840">
        <f t="shared" si="118"/>
        <v>2483.4780000000001</v>
      </c>
      <c r="L3840">
        <f t="shared" si="119"/>
        <v>660.40125984607073</v>
      </c>
    </row>
    <row r="3841" spans="1:12" x14ac:dyDescent="0.35">
      <c r="A3841" t="s">
        <v>127</v>
      </c>
      <c r="B3841">
        <v>72283069</v>
      </c>
      <c r="C3841" t="str">
        <f>VLOOKUP(B3841,[1]Sheet1!A$1:C$84,3,FALSE)</f>
        <v>Non Alloy and Other Alloy Merchant Bars and Light Sections</v>
      </c>
      <c r="D3841" t="s">
        <v>89</v>
      </c>
      <c r="E3841" t="s">
        <v>88</v>
      </c>
      <c r="F3841" t="s">
        <v>68</v>
      </c>
      <c r="G3841" t="s">
        <v>85</v>
      </c>
      <c r="H3841" t="s">
        <v>203</v>
      </c>
      <c r="I3841">
        <v>1805663</v>
      </c>
      <c r="J3841">
        <v>2753546</v>
      </c>
      <c r="K3841">
        <f t="shared" si="118"/>
        <v>2753.5459999999998</v>
      </c>
      <c r="L3841">
        <f t="shared" si="119"/>
        <v>655.75915564875265</v>
      </c>
    </row>
    <row r="3842" spans="1:12" x14ac:dyDescent="0.35">
      <c r="A3842" t="s">
        <v>127</v>
      </c>
      <c r="B3842">
        <v>72283069</v>
      </c>
      <c r="C3842" t="str">
        <f>VLOOKUP(B3842,[1]Sheet1!A$1:C$84,3,FALSE)</f>
        <v>Non Alloy and Other Alloy Merchant Bars and Light Sections</v>
      </c>
      <c r="D3842" t="s">
        <v>89</v>
      </c>
      <c r="E3842" t="s">
        <v>88</v>
      </c>
      <c r="F3842" t="s">
        <v>68</v>
      </c>
      <c r="G3842" t="s">
        <v>67</v>
      </c>
      <c r="H3842" t="s">
        <v>203</v>
      </c>
      <c r="I3842">
        <v>3234255</v>
      </c>
      <c r="J3842">
        <v>5927860</v>
      </c>
      <c r="K3842">
        <f t="shared" ref="K3842:K3905" si="120">J3842/1000</f>
        <v>5927.86</v>
      </c>
      <c r="L3842">
        <f t="shared" ref="L3842:L3905" si="121">I3842/K3842</f>
        <v>545.6024602470369</v>
      </c>
    </row>
    <row r="3843" spans="1:12" x14ac:dyDescent="0.35">
      <c r="A3843" t="s">
        <v>127</v>
      </c>
      <c r="B3843">
        <v>72283069</v>
      </c>
      <c r="C3843" t="str">
        <f>VLOOKUP(B3843,[1]Sheet1!A$1:C$84,3,FALSE)</f>
        <v>Non Alloy and Other Alloy Merchant Bars and Light Sections</v>
      </c>
      <c r="D3843" t="s">
        <v>87</v>
      </c>
      <c r="E3843" t="s">
        <v>86</v>
      </c>
      <c r="F3843" t="s">
        <v>68</v>
      </c>
      <c r="G3843" t="s">
        <v>67</v>
      </c>
      <c r="H3843" t="s">
        <v>203</v>
      </c>
      <c r="I3843">
        <v>14656</v>
      </c>
      <c r="J3843">
        <v>801</v>
      </c>
      <c r="K3843">
        <f t="shared" si="120"/>
        <v>0.80100000000000005</v>
      </c>
      <c r="L3843">
        <f t="shared" si="121"/>
        <v>18297.128589263419</v>
      </c>
    </row>
    <row r="3844" spans="1:12" x14ac:dyDescent="0.35">
      <c r="A3844" t="s">
        <v>127</v>
      </c>
      <c r="B3844">
        <v>72283069</v>
      </c>
      <c r="C3844" t="str">
        <f>VLOOKUP(B3844,[1]Sheet1!A$1:C$84,3,FALSE)</f>
        <v>Non Alloy and Other Alloy Merchant Bars and Light Sections</v>
      </c>
      <c r="D3844" t="s">
        <v>80</v>
      </c>
      <c r="E3844" t="s">
        <v>79</v>
      </c>
      <c r="F3844" t="s">
        <v>68</v>
      </c>
      <c r="G3844" t="s">
        <v>85</v>
      </c>
      <c r="H3844" t="s">
        <v>203</v>
      </c>
      <c r="I3844">
        <v>1142542</v>
      </c>
      <c r="J3844">
        <v>1742321</v>
      </c>
      <c r="K3844">
        <f t="shared" si="120"/>
        <v>1742.3209999999999</v>
      </c>
      <c r="L3844">
        <f t="shared" si="121"/>
        <v>655.75861164504136</v>
      </c>
    </row>
    <row r="3845" spans="1:12" x14ac:dyDescent="0.35">
      <c r="A3845" t="s">
        <v>127</v>
      </c>
      <c r="B3845">
        <v>72283069</v>
      </c>
      <c r="C3845" t="str">
        <f>VLOOKUP(B3845,[1]Sheet1!A$1:C$84,3,FALSE)</f>
        <v>Non Alloy and Other Alloy Merchant Bars and Light Sections</v>
      </c>
      <c r="D3845" t="s">
        <v>80</v>
      </c>
      <c r="E3845" t="s">
        <v>79</v>
      </c>
      <c r="F3845" t="s">
        <v>68</v>
      </c>
      <c r="G3845" t="s">
        <v>67</v>
      </c>
      <c r="H3845" t="s">
        <v>203</v>
      </c>
      <c r="I3845">
        <v>1093084</v>
      </c>
      <c r="J3845">
        <v>1693765</v>
      </c>
      <c r="K3845">
        <f t="shared" si="120"/>
        <v>1693.7650000000001</v>
      </c>
      <c r="L3845">
        <f t="shared" si="121"/>
        <v>645.3575318890164</v>
      </c>
    </row>
    <row r="3846" spans="1:12" x14ac:dyDescent="0.35">
      <c r="A3846" t="s">
        <v>127</v>
      </c>
      <c r="B3846">
        <v>72283069</v>
      </c>
      <c r="C3846" t="str">
        <f>VLOOKUP(B3846,[1]Sheet1!A$1:C$84,3,FALSE)</f>
        <v>Non Alloy and Other Alloy Merchant Bars and Light Sections</v>
      </c>
      <c r="D3846" t="s">
        <v>78</v>
      </c>
      <c r="E3846" t="s">
        <v>77</v>
      </c>
      <c r="F3846" t="s">
        <v>68</v>
      </c>
      <c r="G3846" t="s">
        <v>85</v>
      </c>
      <c r="H3846" t="s">
        <v>203</v>
      </c>
      <c r="I3846">
        <v>106810</v>
      </c>
      <c r="J3846">
        <v>162879</v>
      </c>
      <c r="K3846">
        <f t="shared" si="120"/>
        <v>162.87899999999999</v>
      </c>
      <c r="L3846">
        <f t="shared" si="121"/>
        <v>655.7628669134757</v>
      </c>
    </row>
    <row r="3847" spans="1:12" x14ac:dyDescent="0.35">
      <c r="A3847" t="s">
        <v>127</v>
      </c>
      <c r="B3847">
        <v>72283069</v>
      </c>
      <c r="C3847" t="str">
        <f>VLOOKUP(B3847,[1]Sheet1!A$1:C$84,3,FALSE)</f>
        <v>Non Alloy and Other Alloy Merchant Bars and Light Sections</v>
      </c>
      <c r="D3847" t="s">
        <v>78</v>
      </c>
      <c r="E3847" t="s">
        <v>77</v>
      </c>
      <c r="F3847" t="s">
        <v>68</v>
      </c>
      <c r="G3847" t="s">
        <v>67</v>
      </c>
      <c r="H3847" t="s">
        <v>203</v>
      </c>
      <c r="I3847">
        <v>138313</v>
      </c>
      <c r="J3847">
        <v>257987</v>
      </c>
      <c r="K3847">
        <f t="shared" si="120"/>
        <v>257.98700000000002</v>
      </c>
      <c r="L3847">
        <f t="shared" si="121"/>
        <v>536.12391322043356</v>
      </c>
    </row>
    <row r="3848" spans="1:12" x14ac:dyDescent="0.35">
      <c r="A3848" t="s">
        <v>127</v>
      </c>
      <c r="B3848">
        <v>72283069</v>
      </c>
      <c r="C3848" t="str">
        <f>VLOOKUP(B3848,[1]Sheet1!A$1:C$84,3,FALSE)</f>
        <v>Non Alloy and Other Alloy Merchant Bars and Light Sections</v>
      </c>
      <c r="D3848" t="s">
        <v>76</v>
      </c>
      <c r="E3848" t="s">
        <v>75</v>
      </c>
      <c r="F3848" t="s">
        <v>68</v>
      </c>
      <c r="G3848" t="s">
        <v>85</v>
      </c>
      <c r="H3848" t="s">
        <v>203</v>
      </c>
      <c r="I3848">
        <v>4599156</v>
      </c>
      <c r="J3848">
        <v>7013485</v>
      </c>
      <c r="K3848">
        <f t="shared" si="120"/>
        <v>7013.4849999999997</v>
      </c>
      <c r="L3848">
        <f t="shared" si="121"/>
        <v>655.75901281602512</v>
      </c>
    </row>
    <row r="3849" spans="1:12" x14ac:dyDescent="0.35">
      <c r="A3849" t="s">
        <v>127</v>
      </c>
      <c r="B3849">
        <v>72283069</v>
      </c>
      <c r="C3849" t="str">
        <f>VLOOKUP(B3849,[1]Sheet1!A$1:C$84,3,FALSE)</f>
        <v>Non Alloy and Other Alloy Merchant Bars and Light Sections</v>
      </c>
      <c r="D3849" t="s">
        <v>76</v>
      </c>
      <c r="E3849" t="s">
        <v>75</v>
      </c>
      <c r="F3849" t="s">
        <v>68</v>
      </c>
      <c r="G3849" t="s">
        <v>67</v>
      </c>
      <c r="H3849" t="s">
        <v>203</v>
      </c>
      <c r="I3849">
        <v>5322324</v>
      </c>
      <c r="J3849">
        <v>9541112</v>
      </c>
      <c r="K3849">
        <f t="shared" si="120"/>
        <v>9541.1119999999992</v>
      </c>
      <c r="L3849">
        <f t="shared" si="121"/>
        <v>557.83057572324913</v>
      </c>
    </row>
    <row r="3850" spans="1:12" x14ac:dyDescent="0.35">
      <c r="A3850" t="s">
        <v>127</v>
      </c>
      <c r="B3850">
        <v>72283069</v>
      </c>
      <c r="C3850" t="str">
        <f>VLOOKUP(B3850,[1]Sheet1!A$1:C$84,3,FALSE)</f>
        <v>Non Alloy and Other Alloy Merchant Bars and Light Sections</v>
      </c>
      <c r="D3850" t="s">
        <v>116</v>
      </c>
      <c r="E3850" t="s">
        <v>115</v>
      </c>
      <c r="F3850" t="s">
        <v>68</v>
      </c>
      <c r="G3850" t="s">
        <v>85</v>
      </c>
      <c r="H3850" t="s">
        <v>203</v>
      </c>
      <c r="I3850">
        <v>772946</v>
      </c>
      <c r="J3850">
        <v>1178705</v>
      </c>
      <c r="K3850">
        <f t="shared" si="120"/>
        <v>1178.7049999999999</v>
      </c>
      <c r="L3850">
        <f t="shared" si="121"/>
        <v>655.75865038325958</v>
      </c>
    </row>
    <row r="3851" spans="1:12" x14ac:dyDescent="0.35">
      <c r="A3851" t="s">
        <v>127</v>
      </c>
      <c r="B3851">
        <v>72283069</v>
      </c>
      <c r="C3851" t="str">
        <f>VLOOKUP(B3851,[1]Sheet1!A$1:C$84,3,FALSE)</f>
        <v>Non Alloy and Other Alloy Merchant Bars and Light Sections</v>
      </c>
      <c r="D3851" t="s">
        <v>116</v>
      </c>
      <c r="E3851" t="s">
        <v>115</v>
      </c>
      <c r="F3851" t="s">
        <v>68</v>
      </c>
      <c r="G3851" t="s">
        <v>67</v>
      </c>
      <c r="H3851" t="s">
        <v>203</v>
      </c>
      <c r="I3851">
        <v>1065869</v>
      </c>
      <c r="J3851">
        <v>1561122</v>
      </c>
      <c r="K3851">
        <f t="shared" si="120"/>
        <v>1561.1220000000001</v>
      </c>
      <c r="L3851">
        <f t="shared" si="121"/>
        <v>682.75829819834701</v>
      </c>
    </row>
    <row r="3852" spans="1:12" x14ac:dyDescent="0.35">
      <c r="A3852" t="s">
        <v>127</v>
      </c>
      <c r="B3852">
        <v>72283069</v>
      </c>
      <c r="C3852" t="str">
        <f>VLOOKUP(B3852,[1]Sheet1!A$1:C$84,3,FALSE)</f>
        <v>Non Alloy and Other Alloy Merchant Bars and Light Sections</v>
      </c>
      <c r="D3852" t="s">
        <v>97</v>
      </c>
      <c r="E3852" t="s">
        <v>96</v>
      </c>
      <c r="F3852" t="s">
        <v>68</v>
      </c>
      <c r="G3852" t="s">
        <v>67</v>
      </c>
      <c r="H3852" t="s">
        <v>203</v>
      </c>
      <c r="I3852">
        <v>2</v>
      </c>
      <c r="J3852">
        <v>1</v>
      </c>
      <c r="K3852">
        <f t="shared" si="120"/>
        <v>1E-3</v>
      </c>
      <c r="L3852">
        <f t="shared" si="121"/>
        <v>2000</v>
      </c>
    </row>
    <row r="3853" spans="1:12" x14ac:dyDescent="0.35">
      <c r="A3853" t="s">
        <v>127</v>
      </c>
      <c r="B3853">
        <v>72283069</v>
      </c>
      <c r="C3853" t="str">
        <f>VLOOKUP(B3853,[1]Sheet1!A$1:C$84,3,FALSE)</f>
        <v>Non Alloy and Other Alloy Merchant Bars and Light Sections</v>
      </c>
      <c r="D3853" t="s">
        <v>110</v>
      </c>
      <c r="E3853" t="s">
        <v>109</v>
      </c>
      <c r="F3853" t="s">
        <v>68</v>
      </c>
      <c r="G3853" t="s">
        <v>85</v>
      </c>
      <c r="H3853" t="s">
        <v>203</v>
      </c>
      <c r="I3853">
        <v>162112</v>
      </c>
      <c r="J3853">
        <v>247213</v>
      </c>
      <c r="K3853">
        <f t="shared" si="120"/>
        <v>247.21299999999999</v>
      </c>
      <c r="L3853">
        <f t="shared" si="121"/>
        <v>655.75839458280916</v>
      </c>
    </row>
    <row r="3854" spans="1:12" x14ac:dyDescent="0.35">
      <c r="A3854" t="s">
        <v>127</v>
      </c>
      <c r="B3854">
        <v>72283069</v>
      </c>
      <c r="C3854" t="str">
        <f>VLOOKUP(B3854,[1]Sheet1!A$1:C$84,3,FALSE)</f>
        <v>Non Alloy and Other Alloy Merchant Bars and Light Sections</v>
      </c>
      <c r="D3854" t="s">
        <v>110</v>
      </c>
      <c r="E3854" t="s">
        <v>109</v>
      </c>
      <c r="F3854" t="s">
        <v>68</v>
      </c>
      <c r="G3854" t="s">
        <v>67</v>
      </c>
      <c r="H3854" t="s">
        <v>203</v>
      </c>
      <c r="I3854">
        <v>508894</v>
      </c>
      <c r="J3854">
        <v>892418</v>
      </c>
      <c r="K3854">
        <f t="shared" si="120"/>
        <v>892.41800000000001</v>
      </c>
      <c r="L3854">
        <f t="shared" si="121"/>
        <v>570.2417477011893</v>
      </c>
    </row>
    <row r="3855" spans="1:12" x14ac:dyDescent="0.35">
      <c r="A3855" t="s">
        <v>127</v>
      </c>
      <c r="B3855">
        <v>72283069</v>
      </c>
      <c r="C3855" t="str">
        <f>VLOOKUP(B3855,[1]Sheet1!A$1:C$84,3,FALSE)</f>
        <v>Non Alloy and Other Alloy Merchant Bars and Light Sections</v>
      </c>
      <c r="D3855" t="s">
        <v>123</v>
      </c>
      <c r="E3855" t="s">
        <v>122</v>
      </c>
      <c r="F3855" t="s">
        <v>68</v>
      </c>
      <c r="G3855" t="s">
        <v>85</v>
      </c>
      <c r="H3855" t="s">
        <v>203</v>
      </c>
      <c r="I3855">
        <v>31371</v>
      </c>
      <c r="J3855">
        <v>47839</v>
      </c>
      <c r="K3855">
        <f t="shared" si="120"/>
        <v>47.838999999999999</v>
      </c>
      <c r="L3855">
        <f t="shared" si="121"/>
        <v>655.76203515959787</v>
      </c>
    </row>
    <row r="3856" spans="1:12" x14ac:dyDescent="0.35">
      <c r="A3856" t="s">
        <v>127</v>
      </c>
      <c r="B3856">
        <v>72283069</v>
      </c>
      <c r="C3856" t="str">
        <f>VLOOKUP(B3856,[1]Sheet1!A$1:C$84,3,FALSE)</f>
        <v>Non Alloy and Other Alloy Merchant Bars and Light Sections</v>
      </c>
      <c r="D3856" t="s">
        <v>123</v>
      </c>
      <c r="E3856" t="s">
        <v>122</v>
      </c>
      <c r="F3856" t="s">
        <v>68</v>
      </c>
      <c r="G3856" t="s">
        <v>67</v>
      </c>
      <c r="H3856" t="s">
        <v>203</v>
      </c>
      <c r="I3856">
        <v>10045</v>
      </c>
      <c r="J3856">
        <v>5470</v>
      </c>
      <c r="K3856">
        <f t="shared" si="120"/>
        <v>5.47</v>
      </c>
      <c r="L3856">
        <f t="shared" si="121"/>
        <v>1836.3802559414992</v>
      </c>
    </row>
    <row r="3857" spans="1:12" x14ac:dyDescent="0.35">
      <c r="A3857" t="s">
        <v>126</v>
      </c>
      <c r="B3857">
        <v>72283070</v>
      </c>
      <c r="C3857" t="str">
        <f>VLOOKUP(B3857,[1]Sheet1!A$1:C$84,3,FALSE)</f>
        <v>Non Alloy and Other Alloy Merchant Bars and Light Sections</v>
      </c>
      <c r="D3857" t="s">
        <v>67</v>
      </c>
      <c r="E3857" t="s">
        <v>94</v>
      </c>
      <c r="F3857" t="s">
        <v>68</v>
      </c>
      <c r="G3857" t="s">
        <v>85</v>
      </c>
      <c r="H3857" t="s">
        <v>203</v>
      </c>
      <c r="I3857">
        <v>1805</v>
      </c>
      <c r="J3857">
        <v>3148</v>
      </c>
      <c r="K3857">
        <f t="shared" si="120"/>
        <v>3.1480000000000001</v>
      </c>
      <c r="L3857">
        <f t="shared" si="121"/>
        <v>573.37992376111811</v>
      </c>
    </row>
    <row r="3858" spans="1:12" x14ac:dyDescent="0.35">
      <c r="A3858" t="s">
        <v>126</v>
      </c>
      <c r="B3858">
        <v>72283070</v>
      </c>
      <c r="C3858" t="str">
        <f>VLOOKUP(B3858,[1]Sheet1!A$1:C$84,3,FALSE)</f>
        <v>Non Alloy and Other Alloy Merchant Bars and Light Sections</v>
      </c>
      <c r="D3858" t="s">
        <v>67</v>
      </c>
      <c r="E3858" t="s">
        <v>94</v>
      </c>
      <c r="F3858" t="s">
        <v>68</v>
      </c>
      <c r="G3858" t="s">
        <v>67</v>
      </c>
      <c r="H3858" t="s">
        <v>203</v>
      </c>
      <c r="I3858">
        <v>3647</v>
      </c>
      <c r="J3858">
        <v>366</v>
      </c>
      <c r="K3858">
        <f t="shared" si="120"/>
        <v>0.36599999999999999</v>
      </c>
      <c r="L3858">
        <f t="shared" si="121"/>
        <v>9964.4808743169397</v>
      </c>
    </row>
    <row r="3859" spans="1:12" x14ac:dyDescent="0.35">
      <c r="A3859" t="s">
        <v>126</v>
      </c>
      <c r="B3859">
        <v>72283070</v>
      </c>
      <c r="C3859" t="str">
        <f>VLOOKUP(B3859,[1]Sheet1!A$1:C$84,3,FALSE)</f>
        <v>Non Alloy and Other Alloy Merchant Bars and Light Sections</v>
      </c>
      <c r="D3859" t="s">
        <v>92</v>
      </c>
      <c r="E3859" t="s">
        <v>91</v>
      </c>
      <c r="F3859" t="s">
        <v>68</v>
      </c>
      <c r="G3859" t="s">
        <v>85</v>
      </c>
      <c r="H3859" t="s">
        <v>203</v>
      </c>
      <c r="I3859">
        <v>6702</v>
      </c>
      <c r="J3859">
        <v>11690</v>
      </c>
      <c r="K3859">
        <f t="shared" si="120"/>
        <v>11.69</v>
      </c>
      <c r="L3859">
        <f t="shared" si="121"/>
        <v>573.31052181351583</v>
      </c>
    </row>
    <row r="3860" spans="1:12" x14ac:dyDescent="0.35">
      <c r="A3860" t="s">
        <v>126</v>
      </c>
      <c r="B3860">
        <v>72283070</v>
      </c>
      <c r="C3860" t="str">
        <f>VLOOKUP(B3860,[1]Sheet1!A$1:C$84,3,FALSE)</f>
        <v>Non Alloy and Other Alloy Merchant Bars and Light Sections</v>
      </c>
      <c r="D3860" t="s">
        <v>92</v>
      </c>
      <c r="E3860" t="s">
        <v>91</v>
      </c>
      <c r="F3860" t="s">
        <v>68</v>
      </c>
      <c r="G3860" t="s">
        <v>67</v>
      </c>
      <c r="H3860" t="s">
        <v>203</v>
      </c>
      <c r="I3860">
        <v>21012</v>
      </c>
      <c r="J3860">
        <v>8486</v>
      </c>
      <c r="K3860">
        <f t="shared" si="120"/>
        <v>8.4860000000000007</v>
      </c>
      <c r="L3860">
        <f t="shared" si="121"/>
        <v>2476.0782465236857</v>
      </c>
    </row>
    <row r="3861" spans="1:12" x14ac:dyDescent="0.35">
      <c r="A3861" t="s">
        <v>126</v>
      </c>
      <c r="B3861">
        <v>72283070</v>
      </c>
      <c r="C3861" t="str">
        <f>VLOOKUP(B3861,[1]Sheet1!A$1:C$84,3,FALSE)</f>
        <v>Non Alloy and Other Alloy Merchant Bars and Light Sections</v>
      </c>
      <c r="D3861" t="s">
        <v>76</v>
      </c>
      <c r="E3861" t="s">
        <v>75</v>
      </c>
      <c r="F3861" t="s">
        <v>68</v>
      </c>
      <c r="G3861" t="s">
        <v>85</v>
      </c>
      <c r="H3861" t="s">
        <v>203</v>
      </c>
      <c r="I3861">
        <v>477598</v>
      </c>
      <c r="J3861">
        <v>832935</v>
      </c>
      <c r="K3861">
        <f t="shared" si="120"/>
        <v>832.93499999999995</v>
      </c>
      <c r="L3861">
        <f t="shared" si="121"/>
        <v>573.39168122362491</v>
      </c>
    </row>
    <row r="3862" spans="1:12" x14ac:dyDescent="0.35">
      <c r="A3862" t="s">
        <v>126</v>
      </c>
      <c r="B3862">
        <v>72283070</v>
      </c>
      <c r="C3862" t="str">
        <f>VLOOKUP(B3862,[1]Sheet1!A$1:C$84,3,FALSE)</f>
        <v>Non Alloy and Other Alloy Merchant Bars and Light Sections</v>
      </c>
      <c r="D3862" t="s">
        <v>76</v>
      </c>
      <c r="E3862" t="s">
        <v>75</v>
      </c>
      <c r="F3862" t="s">
        <v>68</v>
      </c>
      <c r="G3862" t="s">
        <v>67</v>
      </c>
      <c r="H3862" t="s">
        <v>203</v>
      </c>
      <c r="I3862">
        <v>505499</v>
      </c>
      <c r="J3862">
        <v>1250841</v>
      </c>
      <c r="K3862">
        <f t="shared" si="120"/>
        <v>1250.8409999999999</v>
      </c>
      <c r="L3862">
        <f t="shared" si="121"/>
        <v>404.12730315044041</v>
      </c>
    </row>
    <row r="3863" spans="1:12" x14ac:dyDescent="0.35">
      <c r="A3863" t="s">
        <v>126</v>
      </c>
      <c r="B3863">
        <v>72283070</v>
      </c>
      <c r="C3863" t="str">
        <f>VLOOKUP(B3863,[1]Sheet1!A$1:C$84,3,FALSE)</f>
        <v>Non Alloy and Other Alloy Merchant Bars and Light Sections</v>
      </c>
      <c r="D3863" t="s">
        <v>97</v>
      </c>
      <c r="E3863" t="s">
        <v>96</v>
      </c>
      <c r="F3863" t="s">
        <v>68</v>
      </c>
      <c r="G3863" t="s">
        <v>67</v>
      </c>
      <c r="H3863" t="s">
        <v>203</v>
      </c>
      <c r="I3863">
        <v>369</v>
      </c>
      <c r="J3863">
        <v>90</v>
      </c>
      <c r="K3863">
        <f t="shared" si="120"/>
        <v>0.09</v>
      </c>
      <c r="L3863">
        <f t="shared" si="121"/>
        <v>4100</v>
      </c>
    </row>
    <row r="3864" spans="1:12" x14ac:dyDescent="0.35">
      <c r="A3864" t="s">
        <v>126</v>
      </c>
      <c r="B3864">
        <v>72283070</v>
      </c>
      <c r="C3864" t="str">
        <f>VLOOKUP(B3864,[1]Sheet1!A$1:C$84,3,FALSE)</f>
        <v>Non Alloy and Other Alloy Merchant Bars and Light Sections</v>
      </c>
      <c r="D3864" t="s">
        <v>74</v>
      </c>
      <c r="E3864" t="s">
        <v>73</v>
      </c>
      <c r="F3864" t="s">
        <v>68</v>
      </c>
      <c r="G3864" t="s">
        <v>67</v>
      </c>
      <c r="H3864" t="s">
        <v>203</v>
      </c>
      <c r="I3864">
        <v>57902</v>
      </c>
      <c r="J3864">
        <v>60183</v>
      </c>
      <c r="K3864">
        <f t="shared" si="120"/>
        <v>60.183</v>
      </c>
      <c r="L3864">
        <f t="shared" si="121"/>
        <v>962.09893159197782</v>
      </c>
    </row>
    <row r="3865" spans="1:12" x14ac:dyDescent="0.35">
      <c r="A3865" t="s">
        <v>125</v>
      </c>
      <c r="B3865">
        <v>72283089</v>
      </c>
      <c r="C3865" t="str">
        <f>VLOOKUP(B3865,[1]Sheet1!A$1:C$84,3,FALSE)</f>
        <v>Non Alloy and Other Alloy Merchant Bars and Light Sections</v>
      </c>
      <c r="D3865" t="s">
        <v>67</v>
      </c>
      <c r="E3865" t="s">
        <v>94</v>
      </c>
      <c r="F3865" t="s">
        <v>68</v>
      </c>
      <c r="G3865" t="s">
        <v>85</v>
      </c>
      <c r="H3865" t="s">
        <v>203</v>
      </c>
      <c r="I3865">
        <v>198245</v>
      </c>
      <c r="J3865">
        <v>276911</v>
      </c>
      <c r="K3865">
        <f t="shared" si="120"/>
        <v>276.911</v>
      </c>
      <c r="L3865">
        <f t="shared" si="121"/>
        <v>715.91594411200708</v>
      </c>
    </row>
    <row r="3866" spans="1:12" x14ac:dyDescent="0.35">
      <c r="A3866" t="s">
        <v>125</v>
      </c>
      <c r="B3866">
        <v>72283089</v>
      </c>
      <c r="C3866" t="str">
        <f>VLOOKUP(B3866,[1]Sheet1!A$1:C$84,3,FALSE)</f>
        <v>Non Alloy and Other Alloy Merchant Bars and Light Sections</v>
      </c>
      <c r="D3866" t="s">
        <v>67</v>
      </c>
      <c r="E3866" t="s">
        <v>94</v>
      </c>
      <c r="F3866" t="s">
        <v>68</v>
      </c>
      <c r="G3866" t="s">
        <v>67</v>
      </c>
      <c r="H3866" t="s">
        <v>203</v>
      </c>
      <c r="I3866">
        <v>149186</v>
      </c>
      <c r="J3866">
        <v>11903</v>
      </c>
      <c r="K3866">
        <f t="shared" si="120"/>
        <v>11.903</v>
      </c>
      <c r="L3866">
        <f t="shared" si="121"/>
        <v>12533.478954885322</v>
      </c>
    </row>
    <row r="3867" spans="1:12" x14ac:dyDescent="0.35">
      <c r="A3867" t="s">
        <v>125</v>
      </c>
      <c r="B3867">
        <v>72283089</v>
      </c>
      <c r="C3867" t="str">
        <f>VLOOKUP(B3867,[1]Sheet1!A$1:C$84,3,FALSE)</f>
        <v>Non Alloy and Other Alloy Merchant Bars and Light Sections</v>
      </c>
      <c r="D3867" t="s">
        <v>72</v>
      </c>
      <c r="E3867" t="s">
        <v>93</v>
      </c>
      <c r="F3867" t="s">
        <v>68</v>
      </c>
      <c r="G3867" t="s">
        <v>85</v>
      </c>
      <c r="H3867" t="s">
        <v>203</v>
      </c>
      <c r="I3867">
        <v>145</v>
      </c>
      <c r="J3867">
        <v>202</v>
      </c>
      <c r="K3867">
        <f t="shared" si="120"/>
        <v>0.20200000000000001</v>
      </c>
      <c r="L3867">
        <f t="shared" si="121"/>
        <v>717.82178217821775</v>
      </c>
    </row>
    <row r="3868" spans="1:12" x14ac:dyDescent="0.35">
      <c r="A3868" t="s">
        <v>125</v>
      </c>
      <c r="B3868">
        <v>72283089</v>
      </c>
      <c r="C3868" t="str">
        <f>VLOOKUP(B3868,[1]Sheet1!A$1:C$84,3,FALSE)</f>
        <v>Non Alloy and Other Alloy Merchant Bars and Light Sections</v>
      </c>
      <c r="D3868" t="s">
        <v>72</v>
      </c>
      <c r="E3868" t="s">
        <v>93</v>
      </c>
      <c r="F3868" t="s">
        <v>68</v>
      </c>
      <c r="G3868" t="s">
        <v>67</v>
      </c>
      <c r="H3868" t="s">
        <v>203</v>
      </c>
      <c r="I3868">
        <v>1402</v>
      </c>
      <c r="J3868">
        <v>2253</v>
      </c>
      <c r="K3868">
        <f t="shared" si="120"/>
        <v>2.2530000000000001</v>
      </c>
      <c r="L3868">
        <f t="shared" si="121"/>
        <v>622.28140257434529</v>
      </c>
    </row>
    <row r="3869" spans="1:12" x14ac:dyDescent="0.35">
      <c r="A3869" t="s">
        <v>125</v>
      </c>
      <c r="B3869">
        <v>72283089</v>
      </c>
      <c r="C3869" t="str">
        <f>VLOOKUP(B3869,[1]Sheet1!A$1:C$84,3,FALSE)</f>
        <v>Non Alloy and Other Alloy Merchant Bars and Light Sections</v>
      </c>
      <c r="D3869" t="s">
        <v>92</v>
      </c>
      <c r="E3869" t="s">
        <v>91</v>
      </c>
      <c r="F3869" t="s">
        <v>68</v>
      </c>
      <c r="G3869" t="s">
        <v>85</v>
      </c>
      <c r="H3869" t="s">
        <v>203</v>
      </c>
      <c r="I3869">
        <v>17303</v>
      </c>
      <c r="J3869">
        <v>24168</v>
      </c>
      <c r="K3869">
        <f t="shared" si="120"/>
        <v>24.167999999999999</v>
      </c>
      <c r="L3869">
        <f t="shared" si="121"/>
        <v>715.94670638861305</v>
      </c>
    </row>
    <row r="3870" spans="1:12" x14ac:dyDescent="0.35">
      <c r="A3870" t="s">
        <v>125</v>
      </c>
      <c r="B3870">
        <v>72283089</v>
      </c>
      <c r="C3870" t="str">
        <f>VLOOKUP(B3870,[1]Sheet1!A$1:C$84,3,FALSE)</f>
        <v>Non Alloy and Other Alloy Merchant Bars and Light Sections</v>
      </c>
      <c r="D3870" t="s">
        <v>92</v>
      </c>
      <c r="E3870" t="s">
        <v>91</v>
      </c>
      <c r="F3870" t="s">
        <v>68</v>
      </c>
      <c r="G3870" t="s">
        <v>67</v>
      </c>
      <c r="H3870" t="s">
        <v>203</v>
      </c>
      <c r="I3870">
        <v>40195</v>
      </c>
      <c r="J3870">
        <v>91072</v>
      </c>
      <c r="K3870">
        <f t="shared" si="120"/>
        <v>91.072000000000003</v>
      </c>
      <c r="L3870">
        <f t="shared" si="121"/>
        <v>441.35409346451161</v>
      </c>
    </row>
    <row r="3871" spans="1:12" x14ac:dyDescent="0.35">
      <c r="A3871" t="s">
        <v>125</v>
      </c>
      <c r="B3871">
        <v>72283089</v>
      </c>
      <c r="C3871" t="str">
        <f>VLOOKUP(B3871,[1]Sheet1!A$1:C$84,3,FALSE)</f>
        <v>Non Alloy and Other Alloy Merchant Bars and Light Sections</v>
      </c>
      <c r="D3871" t="s">
        <v>78</v>
      </c>
      <c r="E3871" t="s">
        <v>77</v>
      </c>
      <c r="F3871" t="s">
        <v>68</v>
      </c>
      <c r="G3871" t="s">
        <v>85</v>
      </c>
      <c r="H3871" t="s">
        <v>203</v>
      </c>
      <c r="I3871">
        <v>2005</v>
      </c>
      <c r="J3871">
        <v>2799</v>
      </c>
      <c r="K3871">
        <f t="shared" si="120"/>
        <v>2.7989999999999999</v>
      </c>
      <c r="L3871">
        <f t="shared" si="121"/>
        <v>716.32725973561992</v>
      </c>
    </row>
    <row r="3872" spans="1:12" x14ac:dyDescent="0.35">
      <c r="A3872" t="s">
        <v>125</v>
      </c>
      <c r="B3872">
        <v>72283089</v>
      </c>
      <c r="C3872" t="str">
        <f>VLOOKUP(B3872,[1]Sheet1!A$1:C$84,3,FALSE)</f>
        <v>Non Alloy and Other Alloy Merchant Bars and Light Sections</v>
      </c>
      <c r="D3872" t="s">
        <v>78</v>
      </c>
      <c r="E3872" t="s">
        <v>77</v>
      </c>
      <c r="F3872" t="s">
        <v>68</v>
      </c>
      <c r="G3872" t="s">
        <v>67</v>
      </c>
      <c r="H3872" t="s">
        <v>203</v>
      </c>
      <c r="I3872">
        <v>1289</v>
      </c>
      <c r="J3872">
        <v>565</v>
      </c>
      <c r="K3872">
        <f t="shared" si="120"/>
        <v>0.56499999999999995</v>
      </c>
      <c r="L3872">
        <f t="shared" si="121"/>
        <v>2281.4159292035401</v>
      </c>
    </row>
    <row r="3873" spans="1:12" x14ac:dyDescent="0.35">
      <c r="A3873" t="s">
        <v>125</v>
      </c>
      <c r="B3873">
        <v>72283089</v>
      </c>
      <c r="C3873" t="str">
        <f>VLOOKUP(B3873,[1]Sheet1!A$1:C$84,3,FALSE)</f>
        <v>Non Alloy and Other Alloy Merchant Bars and Light Sections</v>
      </c>
      <c r="D3873" t="s">
        <v>76</v>
      </c>
      <c r="E3873" t="s">
        <v>75</v>
      </c>
      <c r="F3873" t="s">
        <v>68</v>
      </c>
      <c r="G3873" t="s">
        <v>85</v>
      </c>
      <c r="H3873" t="s">
        <v>203</v>
      </c>
      <c r="I3873">
        <v>2650</v>
      </c>
      <c r="J3873">
        <v>3703</v>
      </c>
      <c r="K3873">
        <f t="shared" si="120"/>
        <v>3.7029999999999998</v>
      </c>
      <c r="L3873">
        <f t="shared" si="121"/>
        <v>715.63597083445859</v>
      </c>
    </row>
    <row r="3874" spans="1:12" x14ac:dyDescent="0.35">
      <c r="A3874" t="s">
        <v>125</v>
      </c>
      <c r="B3874">
        <v>72283089</v>
      </c>
      <c r="C3874" t="str">
        <f>VLOOKUP(B3874,[1]Sheet1!A$1:C$84,3,FALSE)</f>
        <v>Non Alloy and Other Alloy Merchant Bars and Light Sections</v>
      </c>
      <c r="D3874" t="s">
        <v>76</v>
      </c>
      <c r="E3874" t="s">
        <v>75</v>
      </c>
      <c r="F3874" t="s">
        <v>68</v>
      </c>
      <c r="G3874" t="s">
        <v>67</v>
      </c>
      <c r="H3874" t="s">
        <v>203</v>
      </c>
      <c r="I3874">
        <v>4890</v>
      </c>
      <c r="J3874">
        <v>3492</v>
      </c>
      <c r="K3874">
        <f t="shared" si="120"/>
        <v>3.492</v>
      </c>
      <c r="L3874">
        <f t="shared" si="121"/>
        <v>1400.3436426116839</v>
      </c>
    </row>
    <row r="3875" spans="1:12" x14ac:dyDescent="0.35">
      <c r="A3875" t="s">
        <v>125</v>
      </c>
      <c r="B3875">
        <v>72283089</v>
      </c>
      <c r="C3875" t="str">
        <f>VLOOKUP(B3875,[1]Sheet1!A$1:C$84,3,FALSE)</f>
        <v>Non Alloy and Other Alloy Merchant Bars and Light Sections</v>
      </c>
      <c r="D3875" t="s">
        <v>116</v>
      </c>
      <c r="E3875" t="s">
        <v>115</v>
      </c>
      <c r="F3875" t="s">
        <v>68</v>
      </c>
      <c r="G3875" t="s">
        <v>85</v>
      </c>
      <c r="H3875" t="s">
        <v>203</v>
      </c>
      <c r="I3875">
        <v>195768</v>
      </c>
      <c r="J3875">
        <v>273452</v>
      </c>
      <c r="K3875">
        <f t="shared" si="120"/>
        <v>273.452</v>
      </c>
      <c r="L3875">
        <f t="shared" si="121"/>
        <v>715.91357898278306</v>
      </c>
    </row>
    <row r="3876" spans="1:12" x14ac:dyDescent="0.35">
      <c r="A3876" t="s">
        <v>125</v>
      </c>
      <c r="B3876">
        <v>72283089</v>
      </c>
      <c r="C3876" t="str">
        <f>VLOOKUP(B3876,[1]Sheet1!A$1:C$84,3,FALSE)</f>
        <v>Non Alloy and Other Alloy Merchant Bars and Light Sections</v>
      </c>
      <c r="D3876" t="s">
        <v>116</v>
      </c>
      <c r="E3876" t="s">
        <v>115</v>
      </c>
      <c r="F3876" t="s">
        <v>68</v>
      </c>
      <c r="G3876" t="s">
        <v>67</v>
      </c>
      <c r="H3876" t="s">
        <v>203</v>
      </c>
      <c r="I3876">
        <v>349488</v>
      </c>
      <c r="J3876">
        <v>539245</v>
      </c>
      <c r="K3876">
        <f t="shared" si="120"/>
        <v>539.245</v>
      </c>
      <c r="L3876">
        <f t="shared" si="121"/>
        <v>648.10614841120457</v>
      </c>
    </row>
    <row r="3877" spans="1:12" x14ac:dyDescent="0.35">
      <c r="A3877" t="s">
        <v>125</v>
      </c>
      <c r="B3877">
        <v>72283089</v>
      </c>
      <c r="C3877" t="str">
        <f>VLOOKUP(B3877,[1]Sheet1!A$1:C$84,3,FALSE)</f>
        <v>Non Alloy and Other Alloy Merchant Bars and Light Sections</v>
      </c>
      <c r="D3877" t="s">
        <v>97</v>
      </c>
      <c r="E3877" t="s">
        <v>96</v>
      </c>
      <c r="F3877" t="s">
        <v>68</v>
      </c>
      <c r="G3877" t="s">
        <v>67</v>
      </c>
      <c r="H3877" t="s">
        <v>203</v>
      </c>
      <c r="I3877">
        <v>81785</v>
      </c>
      <c r="J3877">
        <v>42777</v>
      </c>
      <c r="K3877">
        <f t="shared" si="120"/>
        <v>42.777000000000001</v>
      </c>
      <c r="L3877">
        <f t="shared" si="121"/>
        <v>1911.8919045281343</v>
      </c>
    </row>
    <row r="3878" spans="1:12" x14ac:dyDescent="0.35">
      <c r="A3878" t="s">
        <v>124</v>
      </c>
      <c r="B3878">
        <v>72285020</v>
      </c>
      <c r="C3878" t="str">
        <f>VLOOKUP(B3878,[1]Sheet1!A$1:C$84,3,FALSE)</f>
        <v>Non-alloy and other alloy cold finished bars</v>
      </c>
      <c r="D3878" t="s">
        <v>67</v>
      </c>
      <c r="E3878" t="s">
        <v>94</v>
      </c>
      <c r="F3878" t="s">
        <v>68</v>
      </c>
      <c r="G3878" t="s">
        <v>85</v>
      </c>
      <c r="H3878" t="s">
        <v>203</v>
      </c>
      <c r="I3878">
        <v>234064</v>
      </c>
      <c r="J3878">
        <v>85357</v>
      </c>
      <c r="K3878">
        <f t="shared" si="120"/>
        <v>85.356999999999999</v>
      </c>
      <c r="L3878">
        <f t="shared" si="121"/>
        <v>2742.1769743547688</v>
      </c>
    </row>
    <row r="3879" spans="1:12" x14ac:dyDescent="0.35">
      <c r="A3879" t="s">
        <v>124</v>
      </c>
      <c r="B3879">
        <v>72285020</v>
      </c>
      <c r="C3879" t="str">
        <f>VLOOKUP(B3879,[1]Sheet1!A$1:C$84,3,FALSE)</f>
        <v>Non-alloy and other alloy cold finished bars</v>
      </c>
      <c r="D3879" t="s">
        <v>67</v>
      </c>
      <c r="E3879" t="s">
        <v>94</v>
      </c>
      <c r="F3879" t="s">
        <v>68</v>
      </c>
      <c r="G3879" t="s">
        <v>67</v>
      </c>
      <c r="H3879" t="s">
        <v>203</v>
      </c>
      <c r="I3879">
        <v>156932</v>
      </c>
      <c r="J3879">
        <v>7080</v>
      </c>
      <c r="K3879">
        <f t="shared" si="120"/>
        <v>7.08</v>
      </c>
      <c r="L3879">
        <f t="shared" si="121"/>
        <v>22165.536723163841</v>
      </c>
    </row>
    <row r="3880" spans="1:12" x14ac:dyDescent="0.35">
      <c r="A3880" t="s">
        <v>124</v>
      </c>
      <c r="B3880">
        <v>72285020</v>
      </c>
      <c r="C3880" t="str">
        <f>VLOOKUP(B3880,[1]Sheet1!A$1:C$84,3,FALSE)</f>
        <v>Non-alloy and other alloy cold finished bars</v>
      </c>
      <c r="D3880" t="s">
        <v>92</v>
      </c>
      <c r="E3880" t="s">
        <v>91</v>
      </c>
      <c r="F3880" t="s">
        <v>68</v>
      </c>
      <c r="G3880" t="s">
        <v>85</v>
      </c>
      <c r="H3880" t="s">
        <v>203</v>
      </c>
      <c r="I3880">
        <v>485434</v>
      </c>
      <c r="J3880">
        <v>177027</v>
      </c>
      <c r="K3880">
        <f t="shared" si="120"/>
        <v>177.02699999999999</v>
      </c>
      <c r="L3880">
        <f t="shared" si="121"/>
        <v>2742.1466781903328</v>
      </c>
    </row>
    <row r="3881" spans="1:12" x14ac:dyDescent="0.35">
      <c r="A3881" t="s">
        <v>124</v>
      </c>
      <c r="B3881">
        <v>72285020</v>
      </c>
      <c r="C3881" t="str">
        <f>VLOOKUP(B3881,[1]Sheet1!A$1:C$84,3,FALSE)</f>
        <v>Non-alloy and other alloy cold finished bars</v>
      </c>
      <c r="D3881" t="s">
        <v>92</v>
      </c>
      <c r="E3881" t="s">
        <v>91</v>
      </c>
      <c r="F3881" t="s">
        <v>68</v>
      </c>
      <c r="G3881" t="s">
        <v>67</v>
      </c>
      <c r="H3881" t="s">
        <v>203</v>
      </c>
      <c r="I3881">
        <v>800029</v>
      </c>
      <c r="J3881">
        <v>316756</v>
      </c>
      <c r="K3881">
        <f t="shared" si="120"/>
        <v>316.75599999999997</v>
      </c>
      <c r="L3881">
        <f t="shared" si="121"/>
        <v>2525.6948566088727</v>
      </c>
    </row>
    <row r="3882" spans="1:12" x14ac:dyDescent="0.35">
      <c r="A3882" t="s">
        <v>124</v>
      </c>
      <c r="B3882">
        <v>72285020</v>
      </c>
      <c r="C3882" t="str">
        <f>VLOOKUP(B3882,[1]Sheet1!A$1:C$84,3,FALSE)</f>
        <v>Non-alloy and other alloy cold finished bars</v>
      </c>
      <c r="D3882" t="s">
        <v>89</v>
      </c>
      <c r="E3882" t="s">
        <v>88</v>
      </c>
      <c r="F3882" t="s">
        <v>68</v>
      </c>
      <c r="G3882" t="s">
        <v>85</v>
      </c>
      <c r="H3882" t="s">
        <v>203</v>
      </c>
      <c r="I3882">
        <v>237</v>
      </c>
      <c r="J3882">
        <v>87</v>
      </c>
      <c r="K3882">
        <f t="shared" si="120"/>
        <v>8.6999999999999994E-2</v>
      </c>
      <c r="L3882">
        <f t="shared" si="121"/>
        <v>2724.1379310344828</v>
      </c>
    </row>
    <row r="3883" spans="1:12" x14ac:dyDescent="0.35">
      <c r="A3883" t="s">
        <v>124</v>
      </c>
      <c r="B3883">
        <v>72285020</v>
      </c>
      <c r="C3883" t="str">
        <f>VLOOKUP(B3883,[1]Sheet1!A$1:C$84,3,FALSE)</f>
        <v>Non-alloy and other alloy cold finished bars</v>
      </c>
      <c r="D3883" t="s">
        <v>89</v>
      </c>
      <c r="E3883" t="s">
        <v>88</v>
      </c>
      <c r="F3883" t="s">
        <v>68</v>
      </c>
      <c r="G3883" t="s">
        <v>67</v>
      </c>
      <c r="H3883" t="s">
        <v>203</v>
      </c>
      <c r="I3883">
        <v>503</v>
      </c>
      <c r="J3883">
        <v>217</v>
      </c>
      <c r="K3883">
        <f t="shared" si="120"/>
        <v>0.217</v>
      </c>
      <c r="L3883">
        <f t="shared" si="121"/>
        <v>2317.9723502304146</v>
      </c>
    </row>
    <row r="3884" spans="1:12" x14ac:dyDescent="0.35">
      <c r="A3884" t="s">
        <v>124</v>
      </c>
      <c r="B3884">
        <v>72285020</v>
      </c>
      <c r="C3884" t="str">
        <f>VLOOKUP(B3884,[1]Sheet1!A$1:C$84,3,FALSE)</f>
        <v>Non-alloy and other alloy cold finished bars</v>
      </c>
      <c r="D3884" t="s">
        <v>87</v>
      </c>
      <c r="E3884" t="s">
        <v>86</v>
      </c>
      <c r="F3884" t="s">
        <v>68</v>
      </c>
      <c r="G3884" t="s">
        <v>67</v>
      </c>
      <c r="H3884" t="s">
        <v>203</v>
      </c>
      <c r="I3884">
        <v>308</v>
      </c>
      <c r="J3884">
        <v>51</v>
      </c>
      <c r="K3884">
        <f t="shared" si="120"/>
        <v>5.0999999999999997E-2</v>
      </c>
      <c r="L3884">
        <f t="shared" si="121"/>
        <v>6039.2156862745105</v>
      </c>
    </row>
    <row r="3885" spans="1:12" x14ac:dyDescent="0.35">
      <c r="A3885" t="s">
        <v>124</v>
      </c>
      <c r="B3885">
        <v>72285020</v>
      </c>
      <c r="C3885" t="str">
        <f>VLOOKUP(B3885,[1]Sheet1!A$1:C$84,3,FALSE)</f>
        <v>Non-alloy and other alloy cold finished bars</v>
      </c>
      <c r="D3885" t="s">
        <v>78</v>
      </c>
      <c r="E3885" t="s">
        <v>77</v>
      </c>
      <c r="F3885" t="s">
        <v>68</v>
      </c>
      <c r="G3885" t="s">
        <v>85</v>
      </c>
      <c r="H3885" t="s">
        <v>203</v>
      </c>
      <c r="I3885">
        <v>367994</v>
      </c>
      <c r="J3885">
        <v>134199</v>
      </c>
      <c r="K3885">
        <f t="shared" si="120"/>
        <v>134.19900000000001</v>
      </c>
      <c r="L3885">
        <f t="shared" si="121"/>
        <v>2742.151580861258</v>
      </c>
    </row>
    <row r="3886" spans="1:12" x14ac:dyDescent="0.35">
      <c r="A3886" t="s">
        <v>124</v>
      </c>
      <c r="B3886">
        <v>72285020</v>
      </c>
      <c r="C3886" t="str">
        <f>VLOOKUP(B3886,[1]Sheet1!A$1:C$84,3,FALSE)</f>
        <v>Non-alloy and other alloy cold finished bars</v>
      </c>
      <c r="D3886" t="s">
        <v>78</v>
      </c>
      <c r="E3886" t="s">
        <v>77</v>
      </c>
      <c r="F3886" t="s">
        <v>68</v>
      </c>
      <c r="G3886" t="s">
        <v>67</v>
      </c>
      <c r="H3886" t="s">
        <v>203</v>
      </c>
      <c r="I3886">
        <v>504533</v>
      </c>
      <c r="J3886">
        <v>150028</v>
      </c>
      <c r="K3886">
        <f t="shared" si="120"/>
        <v>150.02799999999999</v>
      </c>
      <c r="L3886">
        <f t="shared" si="121"/>
        <v>3362.9255872237186</v>
      </c>
    </row>
    <row r="3887" spans="1:12" x14ac:dyDescent="0.35">
      <c r="A3887" t="s">
        <v>124</v>
      </c>
      <c r="B3887">
        <v>72285020</v>
      </c>
      <c r="C3887" t="str">
        <f>VLOOKUP(B3887,[1]Sheet1!A$1:C$84,3,FALSE)</f>
        <v>Non-alloy and other alloy cold finished bars</v>
      </c>
      <c r="D3887" t="s">
        <v>76</v>
      </c>
      <c r="E3887" t="s">
        <v>75</v>
      </c>
      <c r="F3887" t="s">
        <v>68</v>
      </c>
      <c r="G3887" t="s">
        <v>85</v>
      </c>
      <c r="H3887" t="s">
        <v>203</v>
      </c>
      <c r="I3887">
        <v>2001188</v>
      </c>
      <c r="J3887">
        <v>729787</v>
      </c>
      <c r="K3887">
        <f t="shared" si="120"/>
        <v>729.78700000000003</v>
      </c>
      <c r="L3887">
        <f t="shared" si="121"/>
        <v>2742.1535324690626</v>
      </c>
    </row>
    <row r="3888" spans="1:12" x14ac:dyDescent="0.35">
      <c r="A3888" t="s">
        <v>124</v>
      </c>
      <c r="B3888">
        <v>72285020</v>
      </c>
      <c r="C3888" t="str">
        <f>VLOOKUP(B3888,[1]Sheet1!A$1:C$84,3,FALSE)</f>
        <v>Non-alloy and other alloy cold finished bars</v>
      </c>
      <c r="D3888" t="s">
        <v>76</v>
      </c>
      <c r="E3888" t="s">
        <v>75</v>
      </c>
      <c r="F3888" t="s">
        <v>68</v>
      </c>
      <c r="G3888" t="s">
        <v>67</v>
      </c>
      <c r="H3888" t="s">
        <v>203</v>
      </c>
      <c r="I3888">
        <v>2478829</v>
      </c>
      <c r="J3888">
        <v>1156901</v>
      </c>
      <c r="K3888">
        <f t="shared" si="120"/>
        <v>1156.9010000000001</v>
      </c>
      <c r="L3888">
        <f t="shared" si="121"/>
        <v>2142.6457406467794</v>
      </c>
    </row>
    <row r="3889" spans="1:12" x14ac:dyDescent="0.35">
      <c r="A3889" t="s">
        <v>124</v>
      </c>
      <c r="B3889">
        <v>72285020</v>
      </c>
      <c r="C3889" t="str">
        <f>VLOOKUP(B3889,[1]Sheet1!A$1:C$84,3,FALSE)</f>
        <v>Non-alloy and other alloy cold finished bars</v>
      </c>
      <c r="D3889" t="s">
        <v>97</v>
      </c>
      <c r="E3889" t="s">
        <v>96</v>
      </c>
      <c r="F3889" t="s">
        <v>68</v>
      </c>
      <c r="G3889" t="s">
        <v>85</v>
      </c>
      <c r="H3889" t="s">
        <v>203</v>
      </c>
      <c r="I3889">
        <v>59</v>
      </c>
      <c r="J3889">
        <v>22</v>
      </c>
      <c r="K3889">
        <f t="shared" si="120"/>
        <v>2.1999999999999999E-2</v>
      </c>
      <c r="L3889">
        <f t="shared" si="121"/>
        <v>2681.818181818182</v>
      </c>
    </row>
    <row r="3890" spans="1:12" x14ac:dyDescent="0.35">
      <c r="A3890" t="s">
        <v>124</v>
      </c>
      <c r="B3890">
        <v>72285020</v>
      </c>
      <c r="C3890" t="str">
        <f>VLOOKUP(B3890,[1]Sheet1!A$1:C$84,3,FALSE)</f>
        <v>Non-alloy and other alloy cold finished bars</v>
      </c>
      <c r="D3890" t="s">
        <v>97</v>
      </c>
      <c r="E3890" t="s">
        <v>96</v>
      </c>
      <c r="F3890" t="s">
        <v>68</v>
      </c>
      <c r="G3890" t="s">
        <v>67</v>
      </c>
      <c r="H3890" t="s">
        <v>203</v>
      </c>
      <c r="I3890">
        <v>1230965</v>
      </c>
      <c r="J3890">
        <v>351216</v>
      </c>
      <c r="K3890">
        <f t="shared" si="120"/>
        <v>351.21600000000001</v>
      </c>
      <c r="L3890">
        <f t="shared" si="121"/>
        <v>3504.8659514372921</v>
      </c>
    </row>
    <row r="3891" spans="1:12" x14ac:dyDescent="0.35">
      <c r="A3891" t="s">
        <v>124</v>
      </c>
      <c r="B3891">
        <v>72285020</v>
      </c>
      <c r="C3891" t="str">
        <f>VLOOKUP(B3891,[1]Sheet1!A$1:C$84,3,FALSE)</f>
        <v>Non-alloy and other alloy cold finished bars</v>
      </c>
      <c r="D3891" t="s">
        <v>110</v>
      </c>
      <c r="E3891" t="s">
        <v>109</v>
      </c>
      <c r="F3891" t="s">
        <v>68</v>
      </c>
      <c r="G3891" t="s">
        <v>85</v>
      </c>
      <c r="H3891" t="s">
        <v>203</v>
      </c>
      <c r="I3891">
        <v>91253</v>
      </c>
      <c r="J3891">
        <v>33278</v>
      </c>
      <c r="K3891">
        <f t="shared" si="120"/>
        <v>33.277999999999999</v>
      </c>
      <c r="L3891">
        <f t="shared" si="121"/>
        <v>2742.1419556463729</v>
      </c>
    </row>
    <row r="3892" spans="1:12" x14ac:dyDescent="0.35">
      <c r="A3892" t="s">
        <v>124</v>
      </c>
      <c r="B3892">
        <v>72285020</v>
      </c>
      <c r="C3892" t="str">
        <f>VLOOKUP(B3892,[1]Sheet1!A$1:C$84,3,FALSE)</f>
        <v>Non-alloy and other alloy cold finished bars</v>
      </c>
      <c r="D3892" t="s">
        <v>110</v>
      </c>
      <c r="E3892" t="s">
        <v>109</v>
      </c>
      <c r="F3892" t="s">
        <v>68</v>
      </c>
      <c r="G3892" t="s">
        <v>67</v>
      </c>
      <c r="H3892" t="s">
        <v>203</v>
      </c>
      <c r="I3892">
        <v>219642</v>
      </c>
      <c r="J3892">
        <v>129292</v>
      </c>
      <c r="K3892">
        <f t="shared" si="120"/>
        <v>129.292</v>
      </c>
      <c r="L3892">
        <f t="shared" si="121"/>
        <v>1698.8058039167156</v>
      </c>
    </row>
    <row r="3893" spans="1:12" x14ac:dyDescent="0.35">
      <c r="A3893" t="s">
        <v>124</v>
      </c>
      <c r="B3893">
        <v>72285020</v>
      </c>
      <c r="C3893" t="str">
        <f>VLOOKUP(B3893,[1]Sheet1!A$1:C$84,3,FALSE)</f>
        <v>Non-alloy and other alloy cold finished bars</v>
      </c>
      <c r="D3893" t="s">
        <v>123</v>
      </c>
      <c r="E3893" t="s">
        <v>122</v>
      </c>
      <c r="F3893" t="s">
        <v>68</v>
      </c>
      <c r="G3893" t="s">
        <v>85</v>
      </c>
      <c r="H3893" t="s">
        <v>203</v>
      </c>
      <c r="I3893">
        <v>68108</v>
      </c>
      <c r="J3893">
        <v>24838</v>
      </c>
      <c r="K3893">
        <f t="shared" si="120"/>
        <v>24.838000000000001</v>
      </c>
      <c r="L3893">
        <f t="shared" si="121"/>
        <v>2742.0887350028183</v>
      </c>
    </row>
    <row r="3894" spans="1:12" x14ac:dyDescent="0.35">
      <c r="A3894" t="s">
        <v>124</v>
      </c>
      <c r="B3894">
        <v>72285020</v>
      </c>
      <c r="C3894" t="str">
        <f>VLOOKUP(B3894,[1]Sheet1!A$1:C$84,3,FALSE)</f>
        <v>Non-alloy and other alloy cold finished bars</v>
      </c>
      <c r="D3894" t="s">
        <v>123</v>
      </c>
      <c r="E3894" t="s">
        <v>122</v>
      </c>
      <c r="F3894" t="s">
        <v>68</v>
      </c>
      <c r="G3894" t="s">
        <v>67</v>
      </c>
      <c r="H3894" t="s">
        <v>203</v>
      </c>
      <c r="I3894">
        <v>22747</v>
      </c>
      <c r="J3894">
        <v>13362</v>
      </c>
      <c r="K3894">
        <f t="shared" si="120"/>
        <v>13.362</v>
      </c>
      <c r="L3894">
        <f t="shared" si="121"/>
        <v>1702.3649154318216</v>
      </c>
    </row>
    <row r="3895" spans="1:12" x14ac:dyDescent="0.35">
      <c r="A3895" t="s">
        <v>121</v>
      </c>
      <c r="B3895">
        <v>72285040</v>
      </c>
      <c r="C3895" t="str">
        <f>VLOOKUP(B3895,[1]Sheet1!A$1:C$84,3,FALSE)</f>
        <v>Non-alloy and other alloy cold finished bars</v>
      </c>
      <c r="D3895" t="s">
        <v>80</v>
      </c>
      <c r="E3895" t="s">
        <v>79</v>
      </c>
      <c r="F3895" t="s">
        <v>68</v>
      </c>
      <c r="G3895" t="s">
        <v>85</v>
      </c>
      <c r="H3895" t="s">
        <v>203</v>
      </c>
      <c r="I3895">
        <v>25509</v>
      </c>
      <c r="J3895">
        <v>21076</v>
      </c>
      <c r="K3895">
        <f t="shared" si="120"/>
        <v>21.076000000000001</v>
      </c>
      <c r="L3895">
        <f t="shared" si="121"/>
        <v>1210.3340292275575</v>
      </c>
    </row>
    <row r="3896" spans="1:12" x14ac:dyDescent="0.35">
      <c r="A3896" t="s">
        <v>121</v>
      </c>
      <c r="B3896">
        <v>72285040</v>
      </c>
      <c r="C3896" t="str">
        <f>VLOOKUP(B3896,[1]Sheet1!A$1:C$84,3,FALSE)</f>
        <v>Non-alloy and other alloy cold finished bars</v>
      </c>
      <c r="D3896" t="s">
        <v>80</v>
      </c>
      <c r="E3896" t="s">
        <v>79</v>
      </c>
      <c r="F3896" t="s">
        <v>68</v>
      </c>
      <c r="G3896" t="s">
        <v>67</v>
      </c>
      <c r="H3896" t="s">
        <v>203</v>
      </c>
      <c r="I3896">
        <v>24362</v>
      </c>
      <c r="J3896">
        <v>38368</v>
      </c>
      <c r="K3896">
        <f t="shared" si="120"/>
        <v>38.368000000000002</v>
      </c>
      <c r="L3896">
        <f t="shared" si="121"/>
        <v>634.95621351125931</v>
      </c>
    </row>
    <row r="3897" spans="1:12" x14ac:dyDescent="0.35">
      <c r="A3897" t="s">
        <v>121</v>
      </c>
      <c r="B3897">
        <v>72285040</v>
      </c>
      <c r="C3897" t="str">
        <f>VLOOKUP(B3897,[1]Sheet1!A$1:C$84,3,FALSE)</f>
        <v>Non-alloy and other alloy cold finished bars</v>
      </c>
      <c r="D3897" t="s">
        <v>78</v>
      </c>
      <c r="E3897" t="s">
        <v>77</v>
      </c>
      <c r="F3897" t="s">
        <v>68</v>
      </c>
      <c r="G3897" t="s">
        <v>85</v>
      </c>
      <c r="H3897" t="s">
        <v>203</v>
      </c>
      <c r="I3897">
        <v>71299</v>
      </c>
      <c r="J3897">
        <v>58902</v>
      </c>
      <c r="K3897">
        <f t="shared" si="120"/>
        <v>58.902000000000001</v>
      </c>
      <c r="L3897">
        <f t="shared" si="121"/>
        <v>1210.4682353740111</v>
      </c>
    </row>
    <row r="3898" spans="1:12" x14ac:dyDescent="0.35">
      <c r="A3898" t="s">
        <v>121</v>
      </c>
      <c r="B3898">
        <v>72285040</v>
      </c>
      <c r="C3898" t="str">
        <f>VLOOKUP(B3898,[1]Sheet1!A$1:C$84,3,FALSE)</f>
        <v>Non-alloy and other alloy cold finished bars</v>
      </c>
      <c r="D3898" t="s">
        <v>78</v>
      </c>
      <c r="E3898" t="s">
        <v>77</v>
      </c>
      <c r="F3898" t="s">
        <v>68</v>
      </c>
      <c r="G3898" t="s">
        <v>67</v>
      </c>
      <c r="H3898" t="s">
        <v>203</v>
      </c>
      <c r="I3898">
        <v>220734</v>
      </c>
      <c r="J3898">
        <v>84415</v>
      </c>
      <c r="K3898">
        <f t="shared" si="120"/>
        <v>84.415000000000006</v>
      </c>
      <c r="L3898">
        <f t="shared" si="121"/>
        <v>2614.8670260024874</v>
      </c>
    </row>
    <row r="3899" spans="1:12" x14ac:dyDescent="0.35">
      <c r="A3899" t="s">
        <v>121</v>
      </c>
      <c r="B3899">
        <v>72285040</v>
      </c>
      <c r="C3899" t="str">
        <f>VLOOKUP(B3899,[1]Sheet1!A$1:C$84,3,FALSE)</f>
        <v>Non-alloy and other alloy cold finished bars</v>
      </c>
      <c r="D3899" t="s">
        <v>76</v>
      </c>
      <c r="E3899" t="s">
        <v>75</v>
      </c>
      <c r="F3899" t="s">
        <v>68</v>
      </c>
      <c r="G3899" t="s">
        <v>85</v>
      </c>
      <c r="H3899" t="s">
        <v>203</v>
      </c>
      <c r="I3899">
        <v>25952</v>
      </c>
      <c r="J3899">
        <v>21442</v>
      </c>
      <c r="K3899">
        <f t="shared" si="120"/>
        <v>21.442</v>
      </c>
      <c r="L3899">
        <f t="shared" si="121"/>
        <v>1210.3348568230576</v>
      </c>
    </row>
    <row r="3900" spans="1:12" x14ac:dyDescent="0.35">
      <c r="A3900" t="s">
        <v>121</v>
      </c>
      <c r="B3900">
        <v>72285040</v>
      </c>
      <c r="C3900" t="str">
        <f>VLOOKUP(B3900,[1]Sheet1!A$1:C$84,3,FALSE)</f>
        <v>Non-alloy and other alloy cold finished bars</v>
      </c>
      <c r="D3900" t="s">
        <v>76</v>
      </c>
      <c r="E3900" t="s">
        <v>75</v>
      </c>
      <c r="F3900" t="s">
        <v>68</v>
      </c>
      <c r="G3900" t="s">
        <v>67</v>
      </c>
      <c r="H3900" t="s">
        <v>203</v>
      </c>
      <c r="I3900">
        <v>40770</v>
      </c>
      <c r="J3900">
        <v>32260</v>
      </c>
      <c r="K3900">
        <f t="shared" si="120"/>
        <v>32.26</v>
      </c>
      <c r="L3900">
        <f t="shared" si="121"/>
        <v>1263.794172349659</v>
      </c>
    </row>
    <row r="3901" spans="1:12" x14ac:dyDescent="0.35">
      <c r="A3901" t="s">
        <v>121</v>
      </c>
      <c r="B3901">
        <v>72285040</v>
      </c>
      <c r="C3901" t="str">
        <f>VLOOKUP(B3901,[1]Sheet1!A$1:C$84,3,FALSE)</f>
        <v>Non-alloy and other alloy cold finished bars</v>
      </c>
      <c r="D3901" t="s">
        <v>97</v>
      </c>
      <c r="E3901" t="s">
        <v>96</v>
      </c>
      <c r="F3901" t="s">
        <v>68</v>
      </c>
      <c r="G3901" t="s">
        <v>67</v>
      </c>
      <c r="H3901" t="s">
        <v>203</v>
      </c>
      <c r="I3901">
        <v>9198</v>
      </c>
      <c r="J3901">
        <v>2750</v>
      </c>
      <c r="K3901">
        <f t="shared" si="120"/>
        <v>2.75</v>
      </c>
      <c r="L3901">
        <f t="shared" si="121"/>
        <v>3344.7272727272725</v>
      </c>
    </row>
    <row r="3902" spans="1:12" x14ac:dyDescent="0.35">
      <c r="A3902" t="s">
        <v>120</v>
      </c>
      <c r="B3902">
        <v>72285061</v>
      </c>
      <c r="C3902" t="str">
        <f>VLOOKUP(B3902,[1]Sheet1!A$1:C$84,3,FALSE)</f>
        <v>Non-alloy and other alloy cold finished bars</v>
      </c>
      <c r="D3902" t="s">
        <v>92</v>
      </c>
      <c r="E3902" t="s">
        <v>91</v>
      </c>
      <c r="F3902" t="s">
        <v>68</v>
      </c>
      <c r="G3902" t="s">
        <v>85</v>
      </c>
      <c r="H3902" t="s">
        <v>203</v>
      </c>
      <c r="I3902">
        <v>168450</v>
      </c>
      <c r="J3902">
        <v>141077</v>
      </c>
      <c r="K3902">
        <f t="shared" si="120"/>
        <v>141.077</v>
      </c>
      <c r="L3902">
        <f t="shared" si="121"/>
        <v>1194.0287927869178</v>
      </c>
    </row>
    <row r="3903" spans="1:12" x14ac:dyDescent="0.35">
      <c r="A3903" t="s">
        <v>120</v>
      </c>
      <c r="B3903">
        <v>72285061</v>
      </c>
      <c r="C3903" t="str">
        <f>VLOOKUP(B3903,[1]Sheet1!A$1:C$84,3,FALSE)</f>
        <v>Non-alloy and other alloy cold finished bars</v>
      </c>
      <c r="D3903" t="s">
        <v>92</v>
      </c>
      <c r="E3903" t="s">
        <v>91</v>
      </c>
      <c r="F3903" t="s">
        <v>68</v>
      </c>
      <c r="G3903" t="s">
        <v>67</v>
      </c>
      <c r="H3903" t="s">
        <v>203</v>
      </c>
      <c r="I3903">
        <v>321100</v>
      </c>
      <c r="J3903">
        <v>182135</v>
      </c>
      <c r="K3903">
        <f t="shared" si="120"/>
        <v>182.13499999999999</v>
      </c>
      <c r="L3903">
        <f t="shared" si="121"/>
        <v>1762.9780108161528</v>
      </c>
    </row>
    <row r="3904" spans="1:12" x14ac:dyDescent="0.35">
      <c r="A3904" t="s">
        <v>120</v>
      </c>
      <c r="B3904">
        <v>72285061</v>
      </c>
      <c r="C3904" t="str">
        <f>VLOOKUP(B3904,[1]Sheet1!A$1:C$84,3,FALSE)</f>
        <v>Non-alloy and other alloy cold finished bars</v>
      </c>
      <c r="D3904" t="s">
        <v>89</v>
      </c>
      <c r="E3904" t="s">
        <v>88</v>
      </c>
      <c r="F3904" t="s">
        <v>68</v>
      </c>
      <c r="G3904" t="s">
        <v>85</v>
      </c>
      <c r="H3904" t="s">
        <v>203</v>
      </c>
      <c r="I3904">
        <v>36273</v>
      </c>
      <c r="J3904">
        <v>30378</v>
      </c>
      <c r="K3904">
        <f t="shared" si="120"/>
        <v>30.378</v>
      </c>
      <c r="L3904">
        <f t="shared" si="121"/>
        <v>1194.054908157219</v>
      </c>
    </row>
    <row r="3905" spans="1:12" x14ac:dyDescent="0.35">
      <c r="A3905" t="s">
        <v>120</v>
      </c>
      <c r="B3905">
        <v>72285061</v>
      </c>
      <c r="C3905" t="str">
        <f>VLOOKUP(B3905,[1]Sheet1!A$1:C$84,3,FALSE)</f>
        <v>Non-alloy and other alloy cold finished bars</v>
      </c>
      <c r="D3905" t="s">
        <v>89</v>
      </c>
      <c r="E3905" t="s">
        <v>88</v>
      </c>
      <c r="F3905" t="s">
        <v>68</v>
      </c>
      <c r="G3905" t="s">
        <v>67</v>
      </c>
      <c r="H3905" t="s">
        <v>203</v>
      </c>
      <c r="I3905">
        <v>83954</v>
      </c>
      <c r="J3905">
        <v>111913</v>
      </c>
      <c r="K3905">
        <f t="shared" si="120"/>
        <v>111.913</v>
      </c>
      <c r="L3905">
        <f t="shared" si="121"/>
        <v>750.17200861383401</v>
      </c>
    </row>
    <row r="3906" spans="1:12" x14ac:dyDescent="0.35">
      <c r="A3906" t="s">
        <v>120</v>
      </c>
      <c r="B3906">
        <v>72285061</v>
      </c>
      <c r="C3906" t="str">
        <f>VLOOKUP(B3906,[1]Sheet1!A$1:C$84,3,FALSE)</f>
        <v>Non-alloy and other alloy cold finished bars</v>
      </c>
      <c r="D3906" t="s">
        <v>80</v>
      </c>
      <c r="E3906" t="s">
        <v>79</v>
      </c>
      <c r="F3906" t="s">
        <v>68</v>
      </c>
      <c r="G3906" t="s">
        <v>85</v>
      </c>
      <c r="H3906" t="s">
        <v>203</v>
      </c>
      <c r="I3906">
        <v>131852</v>
      </c>
      <c r="J3906">
        <v>110424</v>
      </c>
      <c r="K3906">
        <f t="shared" ref="K3906:K3969" si="122">J3906/1000</f>
        <v>110.42400000000001</v>
      </c>
      <c r="L3906">
        <f t="shared" ref="L3906:L3969" si="123">I3906/K3906</f>
        <v>1194.0520176773164</v>
      </c>
    </row>
    <row r="3907" spans="1:12" x14ac:dyDescent="0.35">
      <c r="A3907" t="s">
        <v>120</v>
      </c>
      <c r="B3907">
        <v>72285061</v>
      </c>
      <c r="C3907" t="str">
        <f>VLOOKUP(B3907,[1]Sheet1!A$1:C$84,3,FALSE)</f>
        <v>Non-alloy and other alloy cold finished bars</v>
      </c>
      <c r="D3907" t="s">
        <v>80</v>
      </c>
      <c r="E3907" t="s">
        <v>79</v>
      </c>
      <c r="F3907" t="s">
        <v>68</v>
      </c>
      <c r="G3907" t="s">
        <v>67</v>
      </c>
      <c r="H3907" t="s">
        <v>203</v>
      </c>
      <c r="I3907">
        <v>122717</v>
      </c>
      <c r="J3907">
        <v>127127</v>
      </c>
      <c r="K3907">
        <f t="shared" si="122"/>
        <v>127.127</v>
      </c>
      <c r="L3907">
        <f t="shared" si="123"/>
        <v>965.3102802709102</v>
      </c>
    </row>
    <row r="3908" spans="1:12" x14ac:dyDescent="0.35">
      <c r="A3908" t="s">
        <v>120</v>
      </c>
      <c r="B3908">
        <v>72285061</v>
      </c>
      <c r="C3908" t="str">
        <f>VLOOKUP(B3908,[1]Sheet1!A$1:C$84,3,FALSE)</f>
        <v>Non-alloy and other alloy cold finished bars</v>
      </c>
      <c r="D3908" t="s">
        <v>78</v>
      </c>
      <c r="E3908" t="s">
        <v>77</v>
      </c>
      <c r="F3908" t="s">
        <v>68</v>
      </c>
      <c r="G3908" t="s">
        <v>67</v>
      </c>
      <c r="H3908" t="s">
        <v>203</v>
      </c>
      <c r="I3908">
        <v>5387</v>
      </c>
      <c r="J3908">
        <v>4165</v>
      </c>
      <c r="K3908">
        <f t="shared" si="122"/>
        <v>4.165</v>
      </c>
      <c r="L3908">
        <f t="shared" si="123"/>
        <v>1293.3973589435775</v>
      </c>
    </row>
    <row r="3909" spans="1:12" x14ac:dyDescent="0.35">
      <c r="A3909" t="s">
        <v>120</v>
      </c>
      <c r="B3909">
        <v>72285061</v>
      </c>
      <c r="C3909" t="str">
        <f>VLOOKUP(B3909,[1]Sheet1!A$1:C$84,3,FALSE)</f>
        <v>Non-alloy and other alloy cold finished bars</v>
      </c>
      <c r="D3909" t="s">
        <v>116</v>
      </c>
      <c r="E3909" t="s">
        <v>115</v>
      </c>
      <c r="F3909" t="s">
        <v>68</v>
      </c>
      <c r="G3909" t="s">
        <v>85</v>
      </c>
      <c r="H3909" t="s">
        <v>203</v>
      </c>
      <c r="I3909">
        <v>185341</v>
      </c>
      <c r="J3909">
        <v>155221</v>
      </c>
      <c r="K3909">
        <f t="shared" si="122"/>
        <v>155.221</v>
      </c>
      <c r="L3909">
        <f t="shared" si="123"/>
        <v>1194.0459087365755</v>
      </c>
    </row>
    <row r="3910" spans="1:12" x14ac:dyDescent="0.35">
      <c r="A3910" t="s">
        <v>120</v>
      </c>
      <c r="B3910">
        <v>72285061</v>
      </c>
      <c r="C3910" t="str">
        <f>VLOOKUP(B3910,[1]Sheet1!A$1:C$84,3,FALSE)</f>
        <v>Non-alloy and other alloy cold finished bars</v>
      </c>
      <c r="D3910" t="s">
        <v>116</v>
      </c>
      <c r="E3910" t="s">
        <v>115</v>
      </c>
      <c r="F3910" t="s">
        <v>68</v>
      </c>
      <c r="G3910" t="s">
        <v>67</v>
      </c>
      <c r="H3910" t="s">
        <v>203</v>
      </c>
      <c r="I3910">
        <v>173487</v>
      </c>
      <c r="J3910">
        <v>189908</v>
      </c>
      <c r="K3910">
        <f t="shared" si="122"/>
        <v>189.90799999999999</v>
      </c>
      <c r="L3910">
        <f t="shared" si="123"/>
        <v>913.53181540535422</v>
      </c>
    </row>
    <row r="3911" spans="1:12" x14ac:dyDescent="0.35">
      <c r="A3911" t="s">
        <v>120</v>
      </c>
      <c r="B3911">
        <v>72285061</v>
      </c>
      <c r="C3911" t="str">
        <f>VLOOKUP(B3911,[1]Sheet1!A$1:C$84,3,FALSE)</f>
        <v>Non-alloy and other alloy cold finished bars</v>
      </c>
      <c r="D3911" t="s">
        <v>97</v>
      </c>
      <c r="E3911" t="s">
        <v>96</v>
      </c>
      <c r="F3911" t="s">
        <v>68</v>
      </c>
      <c r="G3911" t="s">
        <v>67</v>
      </c>
      <c r="H3911" t="s">
        <v>203</v>
      </c>
      <c r="I3911">
        <v>36319</v>
      </c>
      <c r="J3911">
        <v>19124</v>
      </c>
      <c r="K3911">
        <f t="shared" si="122"/>
        <v>19.123999999999999</v>
      </c>
      <c r="L3911">
        <f t="shared" si="123"/>
        <v>1899.131980757164</v>
      </c>
    </row>
    <row r="3912" spans="1:12" x14ac:dyDescent="0.35">
      <c r="A3912" t="s">
        <v>120</v>
      </c>
      <c r="B3912">
        <v>72285061</v>
      </c>
      <c r="C3912" t="str">
        <f>VLOOKUP(B3912,[1]Sheet1!A$1:C$84,3,FALSE)</f>
        <v>Non-alloy and other alloy cold finished bars</v>
      </c>
      <c r="D3912" t="s">
        <v>110</v>
      </c>
      <c r="E3912" t="s">
        <v>109</v>
      </c>
      <c r="F3912" t="s">
        <v>68</v>
      </c>
      <c r="G3912" t="s">
        <v>85</v>
      </c>
      <c r="H3912" t="s">
        <v>203</v>
      </c>
      <c r="I3912">
        <v>253421</v>
      </c>
      <c r="J3912">
        <v>212236</v>
      </c>
      <c r="K3912">
        <f t="shared" si="122"/>
        <v>212.23599999999999</v>
      </c>
      <c r="L3912">
        <f t="shared" si="123"/>
        <v>1194.0528468308864</v>
      </c>
    </row>
    <row r="3913" spans="1:12" x14ac:dyDescent="0.35">
      <c r="A3913" t="s">
        <v>120</v>
      </c>
      <c r="B3913">
        <v>72285061</v>
      </c>
      <c r="C3913" t="str">
        <f>VLOOKUP(B3913,[1]Sheet1!A$1:C$84,3,FALSE)</f>
        <v>Non-alloy and other alloy cold finished bars</v>
      </c>
      <c r="D3913" t="s">
        <v>110</v>
      </c>
      <c r="E3913" t="s">
        <v>109</v>
      </c>
      <c r="F3913" t="s">
        <v>68</v>
      </c>
      <c r="G3913" t="s">
        <v>67</v>
      </c>
      <c r="H3913" t="s">
        <v>203</v>
      </c>
      <c r="I3913">
        <v>647940</v>
      </c>
      <c r="J3913">
        <v>835292</v>
      </c>
      <c r="K3913">
        <f t="shared" si="122"/>
        <v>835.29200000000003</v>
      </c>
      <c r="L3913">
        <f t="shared" si="123"/>
        <v>775.70478347691585</v>
      </c>
    </row>
    <row r="3914" spans="1:12" x14ac:dyDescent="0.35">
      <c r="A3914" t="s">
        <v>119</v>
      </c>
      <c r="B3914">
        <v>72285069</v>
      </c>
      <c r="C3914" t="str">
        <f>VLOOKUP(B3914,[1]Sheet1!A$1:C$84,3,FALSE)</f>
        <v>Non-alloy and other alloy cold finished bars</v>
      </c>
      <c r="D3914" t="s">
        <v>67</v>
      </c>
      <c r="E3914" t="s">
        <v>94</v>
      </c>
      <c r="F3914" t="s">
        <v>68</v>
      </c>
      <c r="G3914" t="s">
        <v>85</v>
      </c>
      <c r="H3914" t="s">
        <v>203</v>
      </c>
      <c r="I3914">
        <v>21543</v>
      </c>
      <c r="J3914">
        <v>22568</v>
      </c>
      <c r="K3914">
        <f t="shared" si="122"/>
        <v>22.568000000000001</v>
      </c>
      <c r="L3914">
        <f t="shared" si="123"/>
        <v>954.58170861396661</v>
      </c>
    </row>
    <row r="3915" spans="1:12" x14ac:dyDescent="0.35">
      <c r="A3915" t="s">
        <v>119</v>
      </c>
      <c r="B3915">
        <v>72285069</v>
      </c>
      <c r="C3915" t="str">
        <f>VLOOKUP(B3915,[1]Sheet1!A$1:C$84,3,FALSE)</f>
        <v>Non-alloy and other alloy cold finished bars</v>
      </c>
      <c r="D3915" t="s">
        <v>67</v>
      </c>
      <c r="E3915" t="s">
        <v>94</v>
      </c>
      <c r="F3915" t="s">
        <v>68</v>
      </c>
      <c r="G3915" t="s">
        <v>67</v>
      </c>
      <c r="H3915" t="s">
        <v>203</v>
      </c>
      <c r="I3915">
        <v>62827</v>
      </c>
      <c r="J3915">
        <v>26894</v>
      </c>
      <c r="K3915">
        <f t="shared" si="122"/>
        <v>26.893999999999998</v>
      </c>
      <c r="L3915">
        <f t="shared" si="123"/>
        <v>2336.0972707667138</v>
      </c>
    </row>
    <row r="3916" spans="1:12" x14ac:dyDescent="0.35">
      <c r="A3916" t="s">
        <v>119</v>
      </c>
      <c r="B3916">
        <v>72285069</v>
      </c>
      <c r="C3916" t="str">
        <f>VLOOKUP(B3916,[1]Sheet1!A$1:C$84,3,FALSE)</f>
        <v>Non-alloy and other alloy cold finished bars</v>
      </c>
      <c r="D3916" t="s">
        <v>72</v>
      </c>
      <c r="E3916" t="s">
        <v>93</v>
      </c>
      <c r="F3916" t="s">
        <v>68</v>
      </c>
      <c r="G3916" t="s">
        <v>85</v>
      </c>
      <c r="H3916" t="s">
        <v>203</v>
      </c>
      <c r="I3916">
        <v>6983</v>
      </c>
      <c r="J3916">
        <v>7315</v>
      </c>
      <c r="K3916">
        <f t="shared" si="122"/>
        <v>7.3150000000000004</v>
      </c>
      <c r="L3916">
        <f t="shared" si="123"/>
        <v>954.61380724538617</v>
      </c>
    </row>
    <row r="3917" spans="1:12" x14ac:dyDescent="0.35">
      <c r="A3917" t="s">
        <v>119</v>
      </c>
      <c r="B3917">
        <v>72285069</v>
      </c>
      <c r="C3917" t="str">
        <f>VLOOKUP(B3917,[1]Sheet1!A$1:C$84,3,FALSE)</f>
        <v>Non-alloy and other alloy cold finished bars</v>
      </c>
      <c r="D3917" t="s">
        <v>72</v>
      </c>
      <c r="E3917" t="s">
        <v>93</v>
      </c>
      <c r="F3917" t="s">
        <v>68</v>
      </c>
      <c r="G3917" t="s">
        <v>67</v>
      </c>
      <c r="H3917" t="s">
        <v>203</v>
      </c>
      <c r="I3917">
        <v>25277</v>
      </c>
      <c r="J3917">
        <v>13033</v>
      </c>
      <c r="K3917">
        <f t="shared" si="122"/>
        <v>13.032999999999999</v>
      </c>
      <c r="L3917">
        <f t="shared" si="123"/>
        <v>1939.4613672983965</v>
      </c>
    </row>
    <row r="3918" spans="1:12" x14ac:dyDescent="0.35">
      <c r="A3918" t="s">
        <v>119</v>
      </c>
      <c r="B3918">
        <v>72285069</v>
      </c>
      <c r="C3918" t="str">
        <f>VLOOKUP(B3918,[1]Sheet1!A$1:C$84,3,FALSE)</f>
        <v>Non-alloy and other alloy cold finished bars</v>
      </c>
      <c r="D3918" t="s">
        <v>92</v>
      </c>
      <c r="E3918" t="s">
        <v>91</v>
      </c>
      <c r="F3918" t="s">
        <v>68</v>
      </c>
      <c r="G3918" t="s">
        <v>85</v>
      </c>
      <c r="H3918" t="s">
        <v>203</v>
      </c>
      <c r="I3918">
        <v>196457</v>
      </c>
      <c r="J3918">
        <v>205786</v>
      </c>
      <c r="K3918">
        <f t="shared" si="122"/>
        <v>205.786</v>
      </c>
      <c r="L3918">
        <f t="shared" si="123"/>
        <v>954.66649820687508</v>
      </c>
    </row>
    <row r="3919" spans="1:12" x14ac:dyDescent="0.35">
      <c r="A3919" t="s">
        <v>119</v>
      </c>
      <c r="B3919">
        <v>72285069</v>
      </c>
      <c r="C3919" t="str">
        <f>VLOOKUP(B3919,[1]Sheet1!A$1:C$84,3,FALSE)</f>
        <v>Non-alloy and other alloy cold finished bars</v>
      </c>
      <c r="D3919" t="s">
        <v>92</v>
      </c>
      <c r="E3919" t="s">
        <v>91</v>
      </c>
      <c r="F3919" t="s">
        <v>68</v>
      </c>
      <c r="G3919" t="s">
        <v>67</v>
      </c>
      <c r="H3919" t="s">
        <v>203</v>
      </c>
      <c r="I3919">
        <v>408903</v>
      </c>
      <c r="J3919">
        <v>201886</v>
      </c>
      <c r="K3919">
        <f t="shared" si="122"/>
        <v>201.886</v>
      </c>
      <c r="L3919">
        <f t="shared" si="123"/>
        <v>2025.4153334059815</v>
      </c>
    </row>
    <row r="3920" spans="1:12" x14ac:dyDescent="0.35">
      <c r="A3920" t="s">
        <v>119</v>
      </c>
      <c r="B3920">
        <v>72285069</v>
      </c>
      <c r="C3920" t="str">
        <f>VLOOKUP(B3920,[1]Sheet1!A$1:C$84,3,FALSE)</f>
        <v>Non-alloy and other alloy cold finished bars</v>
      </c>
      <c r="D3920" t="s">
        <v>89</v>
      </c>
      <c r="E3920" t="s">
        <v>88</v>
      </c>
      <c r="F3920" t="s">
        <v>68</v>
      </c>
      <c r="G3920" t="s">
        <v>85</v>
      </c>
      <c r="H3920" t="s">
        <v>203</v>
      </c>
      <c r="I3920">
        <v>421125</v>
      </c>
      <c r="J3920">
        <v>441116</v>
      </c>
      <c r="K3920">
        <f t="shared" si="122"/>
        <v>441.11599999999999</v>
      </c>
      <c r="L3920">
        <f t="shared" si="123"/>
        <v>954.68085492251475</v>
      </c>
    </row>
    <row r="3921" spans="1:12" x14ac:dyDescent="0.35">
      <c r="A3921" t="s">
        <v>119</v>
      </c>
      <c r="B3921">
        <v>72285069</v>
      </c>
      <c r="C3921" t="str">
        <f>VLOOKUP(B3921,[1]Sheet1!A$1:C$84,3,FALSE)</f>
        <v>Non-alloy and other alloy cold finished bars</v>
      </c>
      <c r="D3921" t="s">
        <v>89</v>
      </c>
      <c r="E3921" t="s">
        <v>88</v>
      </c>
      <c r="F3921" t="s">
        <v>68</v>
      </c>
      <c r="G3921" t="s">
        <v>67</v>
      </c>
      <c r="H3921" t="s">
        <v>203</v>
      </c>
      <c r="I3921">
        <v>929981</v>
      </c>
      <c r="J3921">
        <v>1173873</v>
      </c>
      <c r="K3921">
        <f t="shared" si="122"/>
        <v>1173.873</v>
      </c>
      <c r="L3921">
        <f t="shared" si="123"/>
        <v>792.23306098700618</v>
      </c>
    </row>
    <row r="3922" spans="1:12" x14ac:dyDescent="0.35">
      <c r="A3922" t="s">
        <v>119</v>
      </c>
      <c r="B3922">
        <v>72285069</v>
      </c>
      <c r="C3922" t="str">
        <f>VLOOKUP(B3922,[1]Sheet1!A$1:C$84,3,FALSE)</f>
        <v>Non-alloy and other alloy cold finished bars</v>
      </c>
      <c r="D3922" t="s">
        <v>80</v>
      </c>
      <c r="E3922" t="s">
        <v>79</v>
      </c>
      <c r="F3922" t="s">
        <v>68</v>
      </c>
      <c r="G3922" t="s">
        <v>85</v>
      </c>
      <c r="H3922" t="s">
        <v>203</v>
      </c>
      <c r="I3922">
        <v>1735204</v>
      </c>
      <c r="J3922">
        <v>1817575</v>
      </c>
      <c r="K3922">
        <f t="shared" si="122"/>
        <v>1817.575</v>
      </c>
      <c r="L3922">
        <f t="shared" si="123"/>
        <v>954.68082472525202</v>
      </c>
    </row>
    <row r="3923" spans="1:12" x14ac:dyDescent="0.35">
      <c r="A3923" t="s">
        <v>119</v>
      </c>
      <c r="B3923">
        <v>72285069</v>
      </c>
      <c r="C3923" t="str">
        <f>VLOOKUP(B3923,[1]Sheet1!A$1:C$84,3,FALSE)</f>
        <v>Non-alloy and other alloy cold finished bars</v>
      </c>
      <c r="D3923" t="s">
        <v>80</v>
      </c>
      <c r="E3923" t="s">
        <v>79</v>
      </c>
      <c r="F3923" t="s">
        <v>68</v>
      </c>
      <c r="G3923" t="s">
        <v>67</v>
      </c>
      <c r="H3923" t="s">
        <v>203</v>
      </c>
      <c r="I3923">
        <v>1765233</v>
      </c>
      <c r="J3923">
        <v>2376002</v>
      </c>
      <c r="K3923">
        <f t="shared" si="122"/>
        <v>2376.002</v>
      </c>
      <c r="L3923">
        <f t="shared" si="123"/>
        <v>742.94255644565953</v>
      </c>
    </row>
    <row r="3924" spans="1:12" x14ac:dyDescent="0.35">
      <c r="A3924" t="s">
        <v>119</v>
      </c>
      <c r="B3924">
        <v>72285069</v>
      </c>
      <c r="C3924" t="str">
        <f>VLOOKUP(B3924,[1]Sheet1!A$1:C$84,3,FALSE)</f>
        <v>Non-alloy and other alloy cold finished bars</v>
      </c>
      <c r="D3924" t="s">
        <v>78</v>
      </c>
      <c r="E3924" t="s">
        <v>77</v>
      </c>
      <c r="F3924" t="s">
        <v>68</v>
      </c>
      <c r="G3924" t="s">
        <v>85</v>
      </c>
      <c r="H3924" t="s">
        <v>203</v>
      </c>
      <c r="I3924">
        <v>10155</v>
      </c>
      <c r="J3924">
        <v>10635</v>
      </c>
      <c r="K3924">
        <f t="shared" si="122"/>
        <v>10.635</v>
      </c>
      <c r="L3924">
        <f t="shared" si="123"/>
        <v>954.86600846262343</v>
      </c>
    </row>
    <row r="3925" spans="1:12" x14ac:dyDescent="0.35">
      <c r="A3925" t="s">
        <v>119</v>
      </c>
      <c r="B3925">
        <v>72285069</v>
      </c>
      <c r="C3925" t="str">
        <f>VLOOKUP(B3925,[1]Sheet1!A$1:C$84,3,FALSE)</f>
        <v>Non-alloy and other alloy cold finished bars</v>
      </c>
      <c r="D3925" t="s">
        <v>78</v>
      </c>
      <c r="E3925" t="s">
        <v>77</v>
      </c>
      <c r="F3925" t="s">
        <v>68</v>
      </c>
      <c r="G3925" t="s">
        <v>67</v>
      </c>
      <c r="H3925" t="s">
        <v>203</v>
      </c>
      <c r="I3925">
        <v>19027</v>
      </c>
      <c r="J3925">
        <v>11238</v>
      </c>
      <c r="K3925">
        <f t="shared" si="122"/>
        <v>11.238</v>
      </c>
      <c r="L3925">
        <f t="shared" si="123"/>
        <v>1693.094856736074</v>
      </c>
    </row>
    <row r="3926" spans="1:12" x14ac:dyDescent="0.35">
      <c r="A3926" t="s">
        <v>119</v>
      </c>
      <c r="B3926">
        <v>72285069</v>
      </c>
      <c r="C3926" t="str">
        <f>VLOOKUP(B3926,[1]Sheet1!A$1:C$84,3,FALSE)</f>
        <v>Non-alloy and other alloy cold finished bars</v>
      </c>
      <c r="D3926" t="s">
        <v>76</v>
      </c>
      <c r="E3926" t="s">
        <v>75</v>
      </c>
      <c r="F3926" t="s">
        <v>68</v>
      </c>
      <c r="G3926" t="s">
        <v>85</v>
      </c>
      <c r="H3926" t="s">
        <v>203</v>
      </c>
      <c r="I3926">
        <v>32394</v>
      </c>
      <c r="J3926">
        <v>33931</v>
      </c>
      <c r="K3926">
        <f t="shared" si="122"/>
        <v>33.930999999999997</v>
      </c>
      <c r="L3926">
        <f t="shared" si="123"/>
        <v>954.70218973799774</v>
      </c>
    </row>
    <row r="3927" spans="1:12" x14ac:dyDescent="0.35">
      <c r="A3927" t="s">
        <v>119</v>
      </c>
      <c r="B3927">
        <v>72285069</v>
      </c>
      <c r="C3927" t="str">
        <f>VLOOKUP(B3927,[1]Sheet1!A$1:C$84,3,FALSE)</f>
        <v>Non-alloy and other alloy cold finished bars</v>
      </c>
      <c r="D3927" t="s">
        <v>76</v>
      </c>
      <c r="E3927" t="s">
        <v>75</v>
      </c>
      <c r="F3927" t="s">
        <v>68</v>
      </c>
      <c r="G3927" t="s">
        <v>67</v>
      </c>
      <c r="H3927" t="s">
        <v>203</v>
      </c>
      <c r="I3927">
        <v>32136</v>
      </c>
      <c r="J3927">
        <v>52838</v>
      </c>
      <c r="K3927">
        <f t="shared" si="122"/>
        <v>52.838000000000001</v>
      </c>
      <c r="L3927">
        <f t="shared" si="123"/>
        <v>608.19864491464477</v>
      </c>
    </row>
    <row r="3928" spans="1:12" x14ac:dyDescent="0.35">
      <c r="A3928" t="s">
        <v>119</v>
      </c>
      <c r="B3928">
        <v>72285069</v>
      </c>
      <c r="C3928" t="str">
        <f>VLOOKUP(B3928,[1]Sheet1!A$1:C$84,3,FALSE)</f>
        <v>Non-alloy and other alloy cold finished bars</v>
      </c>
      <c r="D3928" t="s">
        <v>116</v>
      </c>
      <c r="E3928" t="s">
        <v>115</v>
      </c>
      <c r="F3928" t="s">
        <v>68</v>
      </c>
      <c r="G3928" t="s">
        <v>85</v>
      </c>
      <c r="H3928" t="s">
        <v>203</v>
      </c>
      <c r="I3928">
        <v>968127</v>
      </c>
      <c r="J3928">
        <v>1014083</v>
      </c>
      <c r="K3928">
        <f t="shared" si="122"/>
        <v>1014.083</v>
      </c>
      <c r="L3928">
        <f t="shared" si="123"/>
        <v>954.68221043050721</v>
      </c>
    </row>
    <row r="3929" spans="1:12" x14ac:dyDescent="0.35">
      <c r="A3929" t="s">
        <v>119</v>
      </c>
      <c r="B3929">
        <v>72285069</v>
      </c>
      <c r="C3929" t="str">
        <f>VLOOKUP(B3929,[1]Sheet1!A$1:C$84,3,FALSE)</f>
        <v>Non-alloy and other alloy cold finished bars</v>
      </c>
      <c r="D3929" t="s">
        <v>116</v>
      </c>
      <c r="E3929" t="s">
        <v>115</v>
      </c>
      <c r="F3929" t="s">
        <v>68</v>
      </c>
      <c r="G3929" t="s">
        <v>67</v>
      </c>
      <c r="H3929" t="s">
        <v>203</v>
      </c>
      <c r="I3929">
        <v>1113673</v>
      </c>
      <c r="J3929">
        <v>1429440</v>
      </c>
      <c r="K3929">
        <f t="shared" si="122"/>
        <v>1429.44</v>
      </c>
      <c r="L3929">
        <f t="shared" si="123"/>
        <v>779.09740877546449</v>
      </c>
    </row>
    <row r="3930" spans="1:12" x14ac:dyDescent="0.35">
      <c r="A3930" t="s">
        <v>119</v>
      </c>
      <c r="B3930">
        <v>72285069</v>
      </c>
      <c r="C3930" t="str">
        <f>VLOOKUP(B3930,[1]Sheet1!A$1:C$84,3,FALSE)</f>
        <v>Non-alloy and other alloy cold finished bars</v>
      </c>
      <c r="D3930" t="s">
        <v>97</v>
      </c>
      <c r="E3930" t="s">
        <v>96</v>
      </c>
      <c r="F3930" t="s">
        <v>68</v>
      </c>
      <c r="G3930" t="s">
        <v>67</v>
      </c>
      <c r="H3930" t="s">
        <v>203</v>
      </c>
      <c r="I3930">
        <v>24554</v>
      </c>
      <c r="J3930">
        <v>9913</v>
      </c>
      <c r="K3930">
        <f t="shared" si="122"/>
        <v>9.9130000000000003</v>
      </c>
      <c r="L3930">
        <f t="shared" si="123"/>
        <v>2476.9494603046505</v>
      </c>
    </row>
    <row r="3931" spans="1:12" x14ac:dyDescent="0.35">
      <c r="A3931" t="s">
        <v>119</v>
      </c>
      <c r="B3931">
        <v>72285069</v>
      </c>
      <c r="C3931" t="str">
        <f>VLOOKUP(B3931,[1]Sheet1!A$1:C$84,3,FALSE)</f>
        <v>Non-alloy and other alloy cold finished bars</v>
      </c>
      <c r="D3931" t="s">
        <v>110</v>
      </c>
      <c r="E3931" t="s">
        <v>109</v>
      </c>
      <c r="F3931" t="s">
        <v>68</v>
      </c>
      <c r="G3931" t="s">
        <v>85</v>
      </c>
      <c r="H3931" t="s">
        <v>203</v>
      </c>
      <c r="I3931">
        <v>58554</v>
      </c>
      <c r="J3931">
        <v>61335</v>
      </c>
      <c r="K3931">
        <f t="shared" si="122"/>
        <v>61.335000000000001</v>
      </c>
      <c r="L3931">
        <f t="shared" si="123"/>
        <v>954.6588407923698</v>
      </c>
    </row>
    <row r="3932" spans="1:12" x14ac:dyDescent="0.35">
      <c r="A3932" t="s">
        <v>119</v>
      </c>
      <c r="B3932">
        <v>72285069</v>
      </c>
      <c r="C3932" t="str">
        <f>VLOOKUP(B3932,[1]Sheet1!A$1:C$84,3,FALSE)</f>
        <v>Non-alloy and other alloy cold finished bars</v>
      </c>
      <c r="D3932" t="s">
        <v>110</v>
      </c>
      <c r="E3932" t="s">
        <v>109</v>
      </c>
      <c r="F3932" t="s">
        <v>68</v>
      </c>
      <c r="G3932" t="s">
        <v>67</v>
      </c>
      <c r="H3932" t="s">
        <v>203</v>
      </c>
      <c r="I3932">
        <v>181650</v>
      </c>
      <c r="J3932">
        <v>217210</v>
      </c>
      <c r="K3932">
        <f t="shared" si="122"/>
        <v>217.21</v>
      </c>
      <c r="L3932">
        <f t="shared" si="123"/>
        <v>836.28746374476316</v>
      </c>
    </row>
    <row r="3933" spans="1:12" x14ac:dyDescent="0.35">
      <c r="A3933" t="s">
        <v>118</v>
      </c>
      <c r="B3933">
        <v>72285080</v>
      </c>
      <c r="C3933" t="str">
        <f>VLOOKUP(B3933,[1]Sheet1!A$1:C$84,3,FALSE)</f>
        <v>Non-alloy and other alloy cold finished bars</v>
      </c>
      <c r="D3933" t="s">
        <v>92</v>
      </c>
      <c r="E3933" t="s">
        <v>91</v>
      </c>
      <c r="F3933" t="s">
        <v>68</v>
      </c>
      <c r="G3933" t="s">
        <v>85</v>
      </c>
      <c r="H3933" t="s">
        <v>203</v>
      </c>
      <c r="I3933">
        <v>614</v>
      </c>
      <c r="J3933">
        <v>825</v>
      </c>
      <c r="K3933">
        <f t="shared" si="122"/>
        <v>0.82499999999999996</v>
      </c>
      <c r="L3933">
        <f t="shared" si="123"/>
        <v>744.24242424242425</v>
      </c>
    </row>
    <row r="3934" spans="1:12" x14ac:dyDescent="0.35">
      <c r="A3934" t="s">
        <v>118</v>
      </c>
      <c r="B3934">
        <v>72285080</v>
      </c>
      <c r="C3934" t="str">
        <f>VLOOKUP(B3934,[1]Sheet1!A$1:C$84,3,FALSE)</f>
        <v>Non-alloy and other alloy cold finished bars</v>
      </c>
      <c r="D3934" t="s">
        <v>92</v>
      </c>
      <c r="E3934" t="s">
        <v>91</v>
      </c>
      <c r="F3934" t="s">
        <v>68</v>
      </c>
      <c r="G3934" t="s">
        <v>67</v>
      </c>
      <c r="H3934" t="s">
        <v>203</v>
      </c>
      <c r="I3934">
        <v>1154</v>
      </c>
      <c r="J3934">
        <v>7</v>
      </c>
      <c r="K3934">
        <f t="shared" si="122"/>
        <v>7.0000000000000001E-3</v>
      </c>
      <c r="L3934">
        <f t="shared" si="123"/>
        <v>164857.14285714284</v>
      </c>
    </row>
    <row r="3935" spans="1:12" x14ac:dyDescent="0.35">
      <c r="A3935" t="s">
        <v>118</v>
      </c>
      <c r="B3935">
        <v>72285080</v>
      </c>
      <c r="C3935" t="str">
        <f>VLOOKUP(B3935,[1]Sheet1!A$1:C$84,3,FALSE)</f>
        <v>Non-alloy and other alloy cold finished bars</v>
      </c>
      <c r="D3935" t="s">
        <v>89</v>
      </c>
      <c r="E3935" t="s">
        <v>88</v>
      </c>
      <c r="F3935" t="s">
        <v>68</v>
      </c>
      <c r="G3935" t="s">
        <v>85</v>
      </c>
      <c r="H3935" t="s">
        <v>203</v>
      </c>
      <c r="I3935">
        <v>194293</v>
      </c>
      <c r="J3935">
        <v>261585</v>
      </c>
      <c r="K3935">
        <f t="shared" si="122"/>
        <v>261.58499999999998</v>
      </c>
      <c r="L3935">
        <f t="shared" si="123"/>
        <v>742.75283368694693</v>
      </c>
    </row>
    <row r="3936" spans="1:12" x14ac:dyDescent="0.35">
      <c r="A3936" t="s">
        <v>118</v>
      </c>
      <c r="B3936">
        <v>72285080</v>
      </c>
      <c r="C3936" t="str">
        <f>VLOOKUP(B3936,[1]Sheet1!A$1:C$84,3,FALSE)</f>
        <v>Non-alloy and other alloy cold finished bars</v>
      </c>
      <c r="D3936" t="s">
        <v>89</v>
      </c>
      <c r="E3936" t="s">
        <v>88</v>
      </c>
      <c r="F3936" t="s">
        <v>68</v>
      </c>
      <c r="G3936" t="s">
        <v>67</v>
      </c>
      <c r="H3936" t="s">
        <v>203</v>
      </c>
      <c r="I3936">
        <v>371774</v>
      </c>
      <c r="J3936">
        <v>244380</v>
      </c>
      <c r="K3936">
        <f t="shared" si="122"/>
        <v>244.38</v>
      </c>
      <c r="L3936">
        <f t="shared" si="123"/>
        <v>1521.2947049676734</v>
      </c>
    </row>
    <row r="3937" spans="1:12" x14ac:dyDescent="0.35">
      <c r="A3937" t="s">
        <v>118</v>
      </c>
      <c r="B3937">
        <v>72285080</v>
      </c>
      <c r="C3937" t="str">
        <f>VLOOKUP(B3937,[1]Sheet1!A$1:C$84,3,FALSE)</f>
        <v>Non-alloy and other alloy cold finished bars</v>
      </c>
      <c r="D3937" t="s">
        <v>97</v>
      </c>
      <c r="E3937" t="s">
        <v>96</v>
      </c>
      <c r="F3937" t="s">
        <v>68</v>
      </c>
      <c r="G3937" t="s">
        <v>67</v>
      </c>
      <c r="H3937" t="s">
        <v>203</v>
      </c>
      <c r="I3937">
        <v>1512</v>
      </c>
      <c r="J3937">
        <v>542</v>
      </c>
      <c r="K3937">
        <f t="shared" si="122"/>
        <v>0.54200000000000004</v>
      </c>
      <c r="L3937">
        <f t="shared" si="123"/>
        <v>2789.6678966789664</v>
      </c>
    </row>
    <row r="3938" spans="1:12" x14ac:dyDescent="0.35">
      <c r="A3938" t="s">
        <v>117</v>
      </c>
      <c r="B3938">
        <v>72286020</v>
      </c>
      <c r="C3938" t="str">
        <f>VLOOKUP(B3938,[1]Sheet1!A$1:C$84,3,FALSE)</f>
        <v>Non Alloy and Other Alloy Merchant Bars and Light Sections</v>
      </c>
      <c r="D3938" t="s">
        <v>92</v>
      </c>
      <c r="E3938" t="s">
        <v>91</v>
      </c>
      <c r="F3938" t="s">
        <v>68</v>
      </c>
      <c r="G3938" t="s">
        <v>85</v>
      </c>
      <c r="H3938" t="s">
        <v>203</v>
      </c>
      <c r="I3938">
        <v>5981</v>
      </c>
      <c r="J3938">
        <v>4209</v>
      </c>
      <c r="K3938">
        <f t="shared" si="122"/>
        <v>4.2089999999999996</v>
      </c>
      <c r="L3938">
        <f t="shared" si="123"/>
        <v>1421.0026134473749</v>
      </c>
    </row>
    <row r="3939" spans="1:12" x14ac:dyDescent="0.35">
      <c r="A3939" t="s">
        <v>117</v>
      </c>
      <c r="B3939">
        <v>72286020</v>
      </c>
      <c r="C3939" t="str">
        <f>VLOOKUP(B3939,[1]Sheet1!A$1:C$84,3,FALSE)</f>
        <v>Non Alloy and Other Alloy Merchant Bars and Light Sections</v>
      </c>
      <c r="D3939" t="s">
        <v>92</v>
      </c>
      <c r="E3939" t="s">
        <v>91</v>
      </c>
      <c r="F3939" t="s">
        <v>68</v>
      </c>
      <c r="G3939" t="s">
        <v>67</v>
      </c>
      <c r="H3939" t="s">
        <v>203</v>
      </c>
      <c r="I3939">
        <v>23315</v>
      </c>
      <c r="J3939">
        <v>1924</v>
      </c>
      <c r="K3939">
        <f t="shared" si="122"/>
        <v>1.9239999999999999</v>
      </c>
      <c r="L3939">
        <f t="shared" si="123"/>
        <v>12117.983367983368</v>
      </c>
    </row>
    <row r="3940" spans="1:12" x14ac:dyDescent="0.35">
      <c r="A3940" t="s">
        <v>117</v>
      </c>
      <c r="B3940">
        <v>72286020</v>
      </c>
      <c r="C3940" t="str">
        <f>VLOOKUP(B3940,[1]Sheet1!A$1:C$84,3,FALSE)</f>
        <v>Non Alloy and Other Alloy Merchant Bars and Light Sections</v>
      </c>
      <c r="D3940" t="s">
        <v>89</v>
      </c>
      <c r="E3940" t="s">
        <v>88</v>
      </c>
      <c r="F3940" t="s">
        <v>68</v>
      </c>
      <c r="G3940" t="s">
        <v>85</v>
      </c>
      <c r="H3940" t="s">
        <v>203</v>
      </c>
      <c r="I3940">
        <v>140839</v>
      </c>
      <c r="J3940">
        <v>99107</v>
      </c>
      <c r="K3940">
        <f t="shared" si="122"/>
        <v>99.106999999999999</v>
      </c>
      <c r="L3940">
        <f t="shared" si="123"/>
        <v>1421.0802466021573</v>
      </c>
    </row>
    <row r="3941" spans="1:12" x14ac:dyDescent="0.35">
      <c r="A3941" t="s">
        <v>117</v>
      </c>
      <c r="B3941">
        <v>72286020</v>
      </c>
      <c r="C3941" t="str">
        <f>VLOOKUP(B3941,[1]Sheet1!A$1:C$84,3,FALSE)</f>
        <v>Non Alloy and Other Alloy Merchant Bars and Light Sections</v>
      </c>
      <c r="D3941" t="s">
        <v>89</v>
      </c>
      <c r="E3941" t="s">
        <v>88</v>
      </c>
      <c r="F3941" t="s">
        <v>68</v>
      </c>
      <c r="G3941" t="s">
        <v>67</v>
      </c>
      <c r="H3941" t="s">
        <v>203</v>
      </c>
      <c r="I3941">
        <v>224328</v>
      </c>
      <c r="J3941">
        <v>189924</v>
      </c>
      <c r="K3941">
        <f t="shared" si="122"/>
        <v>189.92400000000001</v>
      </c>
      <c r="L3941">
        <f t="shared" si="123"/>
        <v>1181.1461426675933</v>
      </c>
    </row>
    <row r="3942" spans="1:12" x14ac:dyDescent="0.35">
      <c r="A3942" t="s">
        <v>117</v>
      </c>
      <c r="B3942">
        <v>72286020</v>
      </c>
      <c r="C3942" t="str">
        <f>VLOOKUP(B3942,[1]Sheet1!A$1:C$84,3,FALSE)</f>
        <v>Non Alloy and Other Alloy Merchant Bars and Light Sections</v>
      </c>
      <c r="D3942" t="s">
        <v>110</v>
      </c>
      <c r="E3942" t="s">
        <v>109</v>
      </c>
      <c r="F3942" t="s">
        <v>68</v>
      </c>
      <c r="G3942" t="s">
        <v>85</v>
      </c>
      <c r="H3942" t="s">
        <v>203</v>
      </c>
      <c r="I3942">
        <v>6774</v>
      </c>
      <c r="J3942">
        <v>4767</v>
      </c>
      <c r="K3942">
        <f t="shared" si="122"/>
        <v>4.7670000000000003</v>
      </c>
      <c r="L3942">
        <f t="shared" si="123"/>
        <v>1421.0195091252358</v>
      </c>
    </row>
    <row r="3943" spans="1:12" x14ac:dyDescent="0.35">
      <c r="A3943" t="s">
        <v>117</v>
      </c>
      <c r="B3943">
        <v>72286020</v>
      </c>
      <c r="C3943" t="str">
        <f>VLOOKUP(B3943,[1]Sheet1!A$1:C$84,3,FALSE)</f>
        <v>Non Alloy and Other Alloy Merchant Bars and Light Sections</v>
      </c>
      <c r="D3943" t="s">
        <v>110</v>
      </c>
      <c r="E3943" t="s">
        <v>109</v>
      </c>
      <c r="F3943" t="s">
        <v>68</v>
      </c>
      <c r="G3943" t="s">
        <v>67</v>
      </c>
      <c r="H3943" t="s">
        <v>203</v>
      </c>
      <c r="I3943">
        <v>21503</v>
      </c>
      <c r="J3943">
        <v>10140</v>
      </c>
      <c r="K3943">
        <f t="shared" si="122"/>
        <v>10.14</v>
      </c>
      <c r="L3943">
        <f t="shared" si="123"/>
        <v>2120.6114398422092</v>
      </c>
    </row>
    <row r="3944" spans="1:12" x14ac:dyDescent="0.35">
      <c r="A3944" t="s">
        <v>114</v>
      </c>
      <c r="B3944">
        <v>72286080</v>
      </c>
      <c r="C3944" t="str">
        <f>VLOOKUP(B3944,[1]Sheet1!A$1:C$84,3,FALSE)</f>
        <v>Non Alloy and Other Alloy Merchant Bars and Light Sections</v>
      </c>
      <c r="D3944" t="s">
        <v>67</v>
      </c>
      <c r="E3944" t="s">
        <v>94</v>
      </c>
      <c r="F3944" t="s">
        <v>68</v>
      </c>
      <c r="G3944" t="s">
        <v>85</v>
      </c>
      <c r="H3944" t="s">
        <v>203</v>
      </c>
      <c r="I3944">
        <v>86441</v>
      </c>
      <c r="J3944">
        <v>36517</v>
      </c>
      <c r="K3944">
        <f t="shared" si="122"/>
        <v>36.517000000000003</v>
      </c>
      <c r="L3944">
        <f t="shared" si="123"/>
        <v>2367.1440698852589</v>
      </c>
    </row>
    <row r="3945" spans="1:12" x14ac:dyDescent="0.35">
      <c r="A3945" t="s">
        <v>114</v>
      </c>
      <c r="B3945">
        <v>72286080</v>
      </c>
      <c r="C3945" t="str">
        <f>VLOOKUP(B3945,[1]Sheet1!A$1:C$84,3,FALSE)</f>
        <v>Non Alloy and Other Alloy Merchant Bars and Light Sections</v>
      </c>
      <c r="D3945" t="s">
        <v>67</v>
      </c>
      <c r="E3945" t="s">
        <v>94</v>
      </c>
      <c r="F3945" t="s">
        <v>68</v>
      </c>
      <c r="G3945" t="s">
        <v>67</v>
      </c>
      <c r="H3945" t="s">
        <v>203</v>
      </c>
      <c r="I3945">
        <v>80658</v>
      </c>
      <c r="J3945">
        <v>11784</v>
      </c>
      <c r="K3945">
        <f t="shared" si="122"/>
        <v>11.784000000000001</v>
      </c>
      <c r="L3945">
        <f t="shared" si="123"/>
        <v>6844.7046843177186</v>
      </c>
    </row>
    <row r="3946" spans="1:12" x14ac:dyDescent="0.35">
      <c r="A3946" t="s">
        <v>114</v>
      </c>
      <c r="B3946">
        <v>72286080</v>
      </c>
      <c r="C3946" t="str">
        <f>VLOOKUP(B3946,[1]Sheet1!A$1:C$84,3,FALSE)</f>
        <v>Non Alloy and Other Alloy Merchant Bars and Light Sections</v>
      </c>
      <c r="D3946" t="s">
        <v>72</v>
      </c>
      <c r="E3946" t="s">
        <v>93</v>
      </c>
      <c r="F3946" t="s">
        <v>68</v>
      </c>
      <c r="G3946" t="s">
        <v>85</v>
      </c>
      <c r="H3946" t="s">
        <v>203</v>
      </c>
      <c r="I3946">
        <v>20</v>
      </c>
      <c r="J3946">
        <v>8</v>
      </c>
      <c r="K3946">
        <f t="shared" si="122"/>
        <v>8.0000000000000002E-3</v>
      </c>
      <c r="L3946">
        <f t="shared" si="123"/>
        <v>2500</v>
      </c>
    </row>
    <row r="3947" spans="1:12" x14ac:dyDescent="0.35">
      <c r="A3947" t="s">
        <v>114</v>
      </c>
      <c r="B3947">
        <v>72286080</v>
      </c>
      <c r="C3947" t="str">
        <f>VLOOKUP(B3947,[1]Sheet1!A$1:C$84,3,FALSE)</f>
        <v>Non Alloy and Other Alloy Merchant Bars and Light Sections</v>
      </c>
      <c r="D3947" t="s">
        <v>72</v>
      </c>
      <c r="E3947" t="s">
        <v>93</v>
      </c>
      <c r="F3947" t="s">
        <v>68</v>
      </c>
      <c r="G3947" t="s">
        <v>67</v>
      </c>
      <c r="H3947" t="s">
        <v>203</v>
      </c>
      <c r="I3947">
        <v>4034</v>
      </c>
      <c r="J3947">
        <v>2893</v>
      </c>
      <c r="K3947">
        <f t="shared" si="122"/>
        <v>2.8929999999999998</v>
      </c>
      <c r="L3947">
        <f t="shared" si="123"/>
        <v>1394.4002765295543</v>
      </c>
    </row>
    <row r="3948" spans="1:12" x14ac:dyDescent="0.35">
      <c r="A3948" t="s">
        <v>114</v>
      </c>
      <c r="B3948">
        <v>72286080</v>
      </c>
      <c r="C3948" t="str">
        <f>VLOOKUP(B3948,[1]Sheet1!A$1:C$84,3,FALSE)</f>
        <v>Non Alloy and Other Alloy Merchant Bars and Light Sections</v>
      </c>
      <c r="D3948" t="s">
        <v>92</v>
      </c>
      <c r="E3948" t="s">
        <v>91</v>
      </c>
      <c r="F3948" t="s">
        <v>68</v>
      </c>
      <c r="G3948" t="s">
        <v>85</v>
      </c>
      <c r="H3948" t="s">
        <v>203</v>
      </c>
      <c r="I3948">
        <v>49979</v>
      </c>
      <c r="J3948">
        <v>21114</v>
      </c>
      <c r="K3948">
        <f t="shared" si="122"/>
        <v>21.114000000000001</v>
      </c>
      <c r="L3948">
        <f t="shared" si="123"/>
        <v>2367.1023965141612</v>
      </c>
    </row>
    <row r="3949" spans="1:12" x14ac:dyDescent="0.35">
      <c r="A3949" t="s">
        <v>114</v>
      </c>
      <c r="B3949">
        <v>72286080</v>
      </c>
      <c r="C3949" t="str">
        <f>VLOOKUP(B3949,[1]Sheet1!A$1:C$84,3,FALSE)</f>
        <v>Non Alloy and Other Alloy Merchant Bars and Light Sections</v>
      </c>
      <c r="D3949" t="s">
        <v>92</v>
      </c>
      <c r="E3949" t="s">
        <v>91</v>
      </c>
      <c r="F3949" t="s">
        <v>68</v>
      </c>
      <c r="G3949" t="s">
        <v>67</v>
      </c>
      <c r="H3949" t="s">
        <v>203</v>
      </c>
      <c r="I3949">
        <v>130271</v>
      </c>
      <c r="J3949">
        <v>59065</v>
      </c>
      <c r="K3949">
        <f t="shared" si="122"/>
        <v>59.064999999999998</v>
      </c>
      <c r="L3949">
        <f t="shared" si="123"/>
        <v>2205.5532040971812</v>
      </c>
    </row>
    <row r="3950" spans="1:12" x14ac:dyDescent="0.35">
      <c r="A3950" t="s">
        <v>114</v>
      </c>
      <c r="B3950">
        <v>72286080</v>
      </c>
      <c r="C3950" t="str">
        <f>VLOOKUP(B3950,[1]Sheet1!A$1:C$84,3,FALSE)</f>
        <v>Non Alloy and Other Alloy Merchant Bars and Light Sections</v>
      </c>
      <c r="D3950" t="s">
        <v>89</v>
      </c>
      <c r="E3950" t="s">
        <v>88</v>
      </c>
      <c r="F3950" t="s">
        <v>68</v>
      </c>
      <c r="G3950" t="s">
        <v>85</v>
      </c>
      <c r="H3950" t="s">
        <v>203</v>
      </c>
      <c r="I3950">
        <v>221</v>
      </c>
      <c r="J3950">
        <v>94</v>
      </c>
      <c r="K3950">
        <f t="shared" si="122"/>
        <v>9.4E-2</v>
      </c>
      <c r="L3950">
        <f t="shared" si="123"/>
        <v>2351.0638297872342</v>
      </c>
    </row>
    <row r="3951" spans="1:12" x14ac:dyDescent="0.35">
      <c r="A3951" t="s">
        <v>114</v>
      </c>
      <c r="B3951">
        <v>72286080</v>
      </c>
      <c r="C3951" t="str">
        <f>VLOOKUP(B3951,[1]Sheet1!A$1:C$84,3,FALSE)</f>
        <v>Non Alloy and Other Alloy Merchant Bars and Light Sections</v>
      </c>
      <c r="D3951" t="s">
        <v>89</v>
      </c>
      <c r="E3951" t="s">
        <v>88</v>
      </c>
      <c r="F3951" t="s">
        <v>68</v>
      </c>
      <c r="G3951" t="s">
        <v>67</v>
      </c>
      <c r="H3951" t="s">
        <v>203</v>
      </c>
      <c r="I3951">
        <v>480</v>
      </c>
      <c r="J3951">
        <v>6</v>
      </c>
      <c r="K3951">
        <f t="shared" si="122"/>
        <v>6.0000000000000001E-3</v>
      </c>
      <c r="L3951">
        <f t="shared" si="123"/>
        <v>80000</v>
      </c>
    </row>
    <row r="3952" spans="1:12" x14ac:dyDescent="0.35">
      <c r="A3952" t="s">
        <v>114</v>
      </c>
      <c r="B3952">
        <v>72286080</v>
      </c>
      <c r="C3952" t="str">
        <f>VLOOKUP(B3952,[1]Sheet1!A$1:C$84,3,FALSE)</f>
        <v>Non Alloy and Other Alloy Merchant Bars and Light Sections</v>
      </c>
      <c r="D3952" t="s">
        <v>84</v>
      </c>
      <c r="E3952" t="s">
        <v>83</v>
      </c>
      <c r="F3952" t="s">
        <v>68</v>
      </c>
      <c r="G3952" t="s">
        <v>67</v>
      </c>
      <c r="H3952" t="s">
        <v>203</v>
      </c>
      <c r="I3952">
        <v>16772</v>
      </c>
      <c r="J3952">
        <v>357</v>
      </c>
      <c r="K3952">
        <f t="shared" si="122"/>
        <v>0.35699999999999998</v>
      </c>
      <c r="L3952">
        <f t="shared" si="123"/>
        <v>46980.392156862748</v>
      </c>
    </row>
    <row r="3953" spans="1:12" x14ac:dyDescent="0.35">
      <c r="A3953" t="s">
        <v>114</v>
      </c>
      <c r="B3953">
        <v>72286080</v>
      </c>
      <c r="C3953" t="str">
        <f>VLOOKUP(B3953,[1]Sheet1!A$1:C$84,3,FALSE)</f>
        <v>Non Alloy and Other Alloy Merchant Bars and Light Sections</v>
      </c>
      <c r="D3953" t="s">
        <v>80</v>
      </c>
      <c r="E3953" t="s">
        <v>79</v>
      </c>
      <c r="F3953" t="s">
        <v>68</v>
      </c>
      <c r="G3953" t="s">
        <v>85</v>
      </c>
      <c r="H3953" t="s">
        <v>203</v>
      </c>
      <c r="I3953">
        <v>24255</v>
      </c>
      <c r="J3953">
        <v>10245</v>
      </c>
      <c r="K3953">
        <f t="shared" si="122"/>
        <v>10.244999999999999</v>
      </c>
      <c r="L3953">
        <f t="shared" si="123"/>
        <v>2367.4963396778917</v>
      </c>
    </row>
    <row r="3954" spans="1:12" x14ac:dyDescent="0.35">
      <c r="A3954" t="s">
        <v>114</v>
      </c>
      <c r="B3954">
        <v>72286080</v>
      </c>
      <c r="C3954" t="str">
        <f>VLOOKUP(B3954,[1]Sheet1!A$1:C$84,3,FALSE)</f>
        <v>Non Alloy and Other Alloy Merchant Bars and Light Sections</v>
      </c>
      <c r="D3954" t="s">
        <v>80</v>
      </c>
      <c r="E3954" t="s">
        <v>79</v>
      </c>
      <c r="F3954" t="s">
        <v>68</v>
      </c>
      <c r="G3954" t="s">
        <v>67</v>
      </c>
      <c r="H3954" t="s">
        <v>203</v>
      </c>
      <c r="I3954">
        <v>24973</v>
      </c>
      <c r="J3954">
        <v>33680</v>
      </c>
      <c r="K3954">
        <f t="shared" si="122"/>
        <v>33.68</v>
      </c>
      <c r="L3954">
        <f t="shared" si="123"/>
        <v>741.47862232779096</v>
      </c>
    </row>
    <row r="3955" spans="1:12" x14ac:dyDescent="0.35">
      <c r="A3955" t="s">
        <v>114</v>
      </c>
      <c r="B3955">
        <v>72286080</v>
      </c>
      <c r="C3955" t="str">
        <f>VLOOKUP(B3955,[1]Sheet1!A$1:C$84,3,FALSE)</f>
        <v>Non Alloy and Other Alloy Merchant Bars and Light Sections</v>
      </c>
      <c r="D3955" t="s">
        <v>78</v>
      </c>
      <c r="E3955" t="s">
        <v>77</v>
      </c>
      <c r="F3955" t="s">
        <v>68</v>
      </c>
      <c r="G3955" t="s">
        <v>85</v>
      </c>
      <c r="H3955" t="s">
        <v>203</v>
      </c>
      <c r="I3955">
        <v>1055</v>
      </c>
      <c r="J3955">
        <v>446</v>
      </c>
      <c r="K3955">
        <f t="shared" si="122"/>
        <v>0.44600000000000001</v>
      </c>
      <c r="L3955">
        <f t="shared" si="123"/>
        <v>2365.470852017937</v>
      </c>
    </row>
    <row r="3956" spans="1:12" x14ac:dyDescent="0.35">
      <c r="A3956" t="s">
        <v>114</v>
      </c>
      <c r="B3956">
        <v>72286080</v>
      </c>
      <c r="C3956" t="str">
        <f>VLOOKUP(B3956,[1]Sheet1!A$1:C$84,3,FALSE)</f>
        <v>Non Alloy and Other Alloy Merchant Bars and Light Sections</v>
      </c>
      <c r="D3956" t="s">
        <v>78</v>
      </c>
      <c r="E3956" t="s">
        <v>77</v>
      </c>
      <c r="F3956" t="s">
        <v>68</v>
      </c>
      <c r="G3956" t="s">
        <v>67</v>
      </c>
      <c r="H3956" t="s">
        <v>203</v>
      </c>
      <c r="I3956">
        <v>5367</v>
      </c>
      <c r="J3956">
        <v>10189</v>
      </c>
      <c r="K3956">
        <f t="shared" si="122"/>
        <v>10.189</v>
      </c>
      <c r="L3956">
        <f t="shared" si="123"/>
        <v>526.74452841299444</v>
      </c>
    </row>
    <row r="3957" spans="1:12" x14ac:dyDescent="0.35">
      <c r="A3957" t="s">
        <v>114</v>
      </c>
      <c r="B3957">
        <v>72286080</v>
      </c>
      <c r="C3957" t="str">
        <f>VLOOKUP(B3957,[1]Sheet1!A$1:C$84,3,FALSE)</f>
        <v>Non Alloy and Other Alloy Merchant Bars and Light Sections</v>
      </c>
      <c r="D3957" t="s">
        <v>135</v>
      </c>
      <c r="E3957" t="s">
        <v>134</v>
      </c>
      <c r="F3957" t="s">
        <v>68</v>
      </c>
      <c r="G3957" t="s">
        <v>67</v>
      </c>
      <c r="H3957" t="s">
        <v>203</v>
      </c>
      <c r="I3957">
        <v>0</v>
      </c>
      <c r="J3957">
        <v>0</v>
      </c>
      <c r="K3957">
        <f t="shared" si="122"/>
        <v>0</v>
      </c>
      <c r="L3957" t="e">
        <f t="shared" si="123"/>
        <v>#DIV/0!</v>
      </c>
    </row>
    <row r="3958" spans="1:12" x14ac:dyDescent="0.35">
      <c r="A3958" t="s">
        <v>114</v>
      </c>
      <c r="B3958">
        <v>72286080</v>
      </c>
      <c r="C3958" t="str">
        <f>VLOOKUP(B3958,[1]Sheet1!A$1:C$84,3,FALSE)</f>
        <v>Non Alloy and Other Alloy Merchant Bars and Light Sections</v>
      </c>
      <c r="D3958" t="s">
        <v>76</v>
      </c>
      <c r="E3958" t="s">
        <v>75</v>
      </c>
      <c r="F3958" t="s">
        <v>68</v>
      </c>
      <c r="G3958" t="s">
        <v>85</v>
      </c>
      <c r="H3958" t="s">
        <v>203</v>
      </c>
      <c r="I3958">
        <v>221563</v>
      </c>
      <c r="J3958">
        <v>93603</v>
      </c>
      <c r="K3958">
        <f t="shared" si="122"/>
        <v>93.602999999999994</v>
      </c>
      <c r="L3958">
        <f t="shared" si="123"/>
        <v>2367.0502013824344</v>
      </c>
    </row>
    <row r="3959" spans="1:12" x14ac:dyDescent="0.35">
      <c r="A3959" t="s">
        <v>114</v>
      </c>
      <c r="B3959">
        <v>72286080</v>
      </c>
      <c r="C3959" t="str">
        <f>VLOOKUP(B3959,[1]Sheet1!A$1:C$84,3,FALSE)</f>
        <v>Non Alloy and Other Alloy Merchant Bars and Light Sections</v>
      </c>
      <c r="D3959" t="s">
        <v>76</v>
      </c>
      <c r="E3959" t="s">
        <v>75</v>
      </c>
      <c r="F3959" t="s">
        <v>68</v>
      </c>
      <c r="G3959" t="s">
        <v>67</v>
      </c>
      <c r="H3959" t="s">
        <v>203</v>
      </c>
      <c r="I3959">
        <v>296796</v>
      </c>
      <c r="J3959">
        <v>231688</v>
      </c>
      <c r="K3959">
        <f t="shared" si="122"/>
        <v>231.68799999999999</v>
      </c>
      <c r="L3959">
        <f t="shared" si="123"/>
        <v>1281.0158489002451</v>
      </c>
    </row>
    <row r="3960" spans="1:12" x14ac:dyDescent="0.35">
      <c r="A3960" t="s">
        <v>114</v>
      </c>
      <c r="B3960">
        <v>72286080</v>
      </c>
      <c r="C3960" t="str">
        <f>VLOOKUP(B3960,[1]Sheet1!A$1:C$84,3,FALSE)</f>
        <v>Non Alloy and Other Alloy Merchant Bars and Light Sections</v>
      </c>
      <c r="D3960" t="s">
        <v>97</v>
      </c>
      <c r="E3960" t="s">
        <v>96</v>
      </c>
      <c r="F3960" t="s">
        <v>68</v>
      </c>
      <c r="G3960" t="s">
        <v>85</v>
      </c>
      <c r="H3960" t="s">
        <v>203</v>
      </c>
      <c r="I3960">
        <v>11</v>
      </c>
      <c r="J3960">
        <v>5</v>
      </c>
      <c r="K3960">
        <f t="shared" si="122"/>
        <v>5.0000000000000001E-3</v>
      </c>
      <c r="L3960">
        <f t="shared" si="123"/>
        <v>2200</v>
      </c>
    </row>
    <row r="3961" spans="1:12" x14ac:dyDescent="0.35">
      <c r="A3961" t="s">
        <v>114</v>
      </c>
      <c r="B3961">
        <v>72286080</v>
      </c>
      <c r="C3961" t="str">
        <f>VLOOKUP(B3961,[1]Sheet1!A$1:C$84,3,FALSE)</f>
        <v>Non Alloy and Other Alloy Merchant Bars and Light Sections</v>
      </c>
      <c r="D3961" t="s">
        <v>97</v>
      </c>
      <c r="E3961" t="s">
        <v>96</v>
      </c>
      <c r="F3961" t="s">
        <v>68</v>
      </c>
      <c r="G3961" t="s">
        <v>67</v>
      </c>
      <c r="H3961" t="s">
        <v>203</v>
      </c>
      <c r="I3961">
        <v>1258185</v>
      </c>
      <c r="J3961">
        <v>296966</v>
      </c>
      <c r="K3961">
        <f t="shared" si="122"/>
        <v>296.96600000000001</v>
      </c>
      <c r="L3961">
        <f t="shared" si="123"/>
        <v>4236.7981519769937</v>
      </c>
    </row>
    <row r="3962" spans="1:12" x14ac:dyDescent="0.35">
      <c r="A3962" t="s">
        <v>114</v>
      </c>
      <c r="B3962">
        <v>72286080</v>
      </c>
      <c r="C3962" t="str">
        <f>VLOOKUP(B3962,[1]Sheet1!A$1:C$84,3,FALSE)</f>
        <v>Non Alloy and Other Alloy Merchant Bars and Light Sections</v>
      </c>
      <c r="D3962" t="s">
        <v>110</v>
      </c>
      <c r="E3962" t="s">
        <v>109</v>
      </c>
      <c r="F3962" t="s">
        <v>68</v>
      </c>
      <c r="G3962" t="s">
        <v>85</v>
      </c>
      <c r="H3962" t="s">
        <v>203</v>
      </c>
      <c r="I3962">
        <v>6019</v>
      </c>
      <c r="J3962">
        <v>2543</v>
      </c>
      <c r="K3962">
        <f t="shared" si="122"/>
        <v>2.5430000000000001</v>
      </c>
      <c r="L3962">
        <f t="shared" si="123"/>
        <v>2366.8895005898544</v>
      </c>
    </row>
    <row r="3963" spans="1:12" x14ac:dyDescent="0.35">
      <c r="A3963" t="s">
        <v>114</v>
      </c>
      <c r="B3963">
        <v>72286080</v>
      </c>
      <c r="C3963" t="str">
        <f>VLOOKUP(B3963,[1]Sheet1!A$1:C$84,3,FALSE)</f>
        <v>Non Alloy and Other Alloy Merchant Bars and Light Sections</v>
      </c>
      <c r="D3963" t="s">
        <v>110</v>
      </c>
      <c r="E3963" t="s">
        <v>109</v>
      </c>
      <c r="F3963" t="s">
        <v>68</v>
      </c>
      <c r="G3963" t="s">
        <v>67</v>
      </c>
      <c r="H3963" t="s">
        <v>203</v>
      </c>
      <c r="I3963">
        <v>7500</v>
      </c>
      <c r="J3963">
        <v>711</v>
      </c>
      <c r="K3963">
        <f t="shared" si="122"/>
        <v>0.71099999999999997</v>
      </c>
      <c r="L3963">
        <f t="shared" si="123"/>
        <v>10548.523206751055</v>
      </c>
    </row>
    <row r="3964" spans="1:12" x14ac:dyDescent="0.35">
      <c r="A3964" t="s">
        <v>114</v>
      </c>
      <c r="B3964">
        <v>72286080</v>
      </c>
      <c r="C3964" t="str">
        <f>VLOOKUP(B3964,[1]Sheet1!A$1:C$84,3,FALSE)</f>
        <v>Non Alloy and Other Alloy Merchant Bars and Light Sections</v>
      </c>
      <c r="D3964" t="s">
        <v>107</v>
      </c>
      <c r="E3964" t="s">
        <v>106</v>
      </c>
      <c r="F3964" t="s">
        <v>68</v>
      </c>
      <c r="G3964" t="s">
        <v>67</v>
      </c>
      <c r="H3964" t="s">
        <v>203</v>
      </c>
      <c r="I3964">
        <v>15147</v>
      </c>
      <c r="J3964">
        <v>5000</v>
      </c>
      <c r="K3964">
        <f t="shared" si="122"/>
        <v>5</v>
      </c>
      <c r="L3964">
        <f t="shared" si="123"/>
        <v>3029.4</v>
      </c>
    </row>
    <row r="3965" spans="1:12" x14ac:dyDescent="0.35">
      <c r="A3965" t="s">
        <v>113</v>
      </c>
      <c r="B3965">
        <v>72287010</v>
      </c>
      <c r="C3965" t="str">
        <f>VLOOKUP(B3965,[1]Sheet1!A$1:C$84,3,FALSE)</f>
        <v>Non Alloy and Other Alloy Merchant Bars and Light Sections</v>
      </c>
      <c r="D3965" t="s">
        <v>67</v>
      </c>
      <c r="E3965" t="s">
        <v>94</v>
      </c>
      <c r="F3965" t="s">
        <v>68</v>
      </c>
      <c r="G3965" t="s">
        <v>85</v>
      </c>
      <c r="H3965" t="s">
        <v>203</v>
      </c>
      <c r="I3965">
        <v>32089</v>
      </c>
      <c r="J3965">
        <v>38133</v>
      </c>
      <c r="K3965">
        <f t="shared" si="122"/>
        <v>38.133000000000003</v>
      </c>
      <c r="L3965">
        <f t="shared" si="123"/>
        <v>841.50211103243907</v>
      </c>
    </row>
    <row r="3966" spans="1:12" x14ac:dyDescent="0.35">
      <c r="A3966" t="s">
        <v>113</v>
      </c>
      <c r="B3966">
        <v>72287010</v>
      </c>
      <c r="C3966" t="str">
        <f>VLOOKUP(B3966,[1]Sheet1!A$1:C$84,3,FALSE)</f>
        <v>Non Alloy and Other Alloy Merchant Bars and Light Sections</v>
      </c>
      <c r="D3966" t="s">
        <v>67</v>
      </c>
      <c r="E3966" t="s">
        <v>94</v>
      </c>
      <c r="F3966" t="s">
        <v>68</v>
      </c>
      <c r="G3966" t="s">
        <v>67</v>
      </c>
      <c r="H3966" t="s">
        <v>203</v>
      </c>
      <c r="I3966">
        <v>89</v>
      </c>
      <c r="J3966">
        <v>30</v>
      </c>
      <c r="K3966">
        <f t="shared" si="122"/>
        <v>0.03</v>
      </c>
      <c r="L3966">
        <f t="shared" si="123"/>
        <v>2966.666666666667</v>
      </c>
    </row>
    <row r="3967" spans="1:12" x14ac:dyDescent="0.35">
      <c r="A3967" t="s">
        <v>113</v>
      </c>
      <c r="B3967">
        <v>72287010</v>
      </c>
      <c r="C3967" t="str">
        <f>VLOOKUP(B3967,[1]Sheet1!A$1:C$84,3,FALSE)</f>
        <v>Non Alloy and Other Alloy Merchant Bars and Light Sections</v>
      </c>
      <c r="D3967" t="s">
        <v>92</v>
      </c>
      <c r="E3967" t="s">
        <v>91</v>
      </c>
      <c r="F3967" t="s">
        <v>68</v>
      </c>
      <c r="G3967" t="s">
        <v>85</v>
      </c>
      <c r="H3967" t="s">
        <v>203</v>
      </c>
      <c r="I3967">
        <v>37645</v>
      </c>
      <c r="J3967">
        <v>44738</v>
      </c>
      <c r="K3967">
        <f t="shared" si="122"/>
        <v>44.738</v>
      </c>
      <c r="L3967">
        <f t="shared" si="123"/>
        <v>841.4546917609191</v>
      </c>
    </row>
    <row r="3968" spans="1:12" x14ac:dyDescent="0.35">
      <c r="A3968" t="s">
        <v>113</v>
      </c>
      <c r="B3968">
        <v>72287010</v>
      </c>
      <c r="C3968" t="str">
        <f>VLOOKUP(B3968,[1]Sheet1!A$1:C$84,3,FALSE)</f>
        <v>Non Alloy and Other Alloy Merchant Bars and Light Sections</v>
      </c>
      <c r="D3968" t="s">
        <v>92</v>
      </c>
      <c r="E3968" t="s">
        <v>91</v>
      </c>
      <c r="F3968" t="s">
        <v>68</v>
      </c>
      <c r="G3968" t="s">
        <v>67</v>
      </c>
      <c r="H3968" t="s">
        <v>203</v>
      </c>
      <c r="I3968">
        <v>39419</v>
      </c>
      <c r="J3968">
        <v>22251</v>
      </c>
      <c r="K3968">
        <f t="shared" si="122"/>
        <v>22.251000000000001</v>
      </c>
      <c r="L3968">
        <f t="shared" si="123"/>
        <v>1771.5608287267987</v>
      </c>
    </row>
    <row r="3969" spans="1:12" x14ac:dyDescent="0.35">
      <c r="A3969" t="s">
        <v>113</v>
      </c>
      <c r="B3969">
        <v>72287010</v>
      </c>
      <c r="C3969" t="str">
        <f>VLOOKUP(B3969,[1]Sheet1!A$1:C$84,3,FALSE)</f>
        <v>Non Alloy and Other Alloy Merchant Bars and Light Sections</v>
      </c>
      <c r="D3969" t="s">
        <v>89</v>
      </c>
      <c r="E3969" t="s">
        <v>88</v>
      </c>
      <c r="F3969" t="s">
        <v>68</v>
      </c>
      <c r="G3969" t="s">
        <v>85</v>
      </c>
      <c r="H3969" t="s">
        <v>203</v>
      </c>
      <c r="I3969">
        <v>94769</v>
      </c>
      <c r="J3969">
        <v>112619</v>
      </c>
      <c r="K3969">
        <f t="shared" si="122"/>
        <v>112.619</v>
      </c>
      <c r="L3969">
        <f t="shared" si="123"/>
        <v>841.50099006384357</v>
      </c>
    </row>
    <row r="3970" spans="1:12" x14ac:dyDescent="0.35">
      <c r="A3970" t="s">
        <v>113</v>
      </c>
      <c r="B3970">
        <v>72287010</v>
      </c>
      <c r="C3970" t="str">
        <f>VLOOKUP(B3970,[1]Sheet1!A$1:C$84,3,FALSE)</f>
        <v>Non Alloy and Other Alloy Merchant Bars and Light Sections</v>
      </c>
      <c r="D3970" t="s">
        <v>89</v>
      </c>
      <c r="E3970" t="s">
        <v>88</v>
      </c>
      <c r="F3970" t="s">
        <v>68</v>
      </c>
      <c r="G3970" t="s">
        <v>67</v>
      </c>
      <c r="H3970" t="s">
        <v>203</v>
      </c>
      <c r="I3970">
        <v>187777</v>
      </c>
      <c r="J3970">
        <v>46890</v>
      </c>
      <c r="K3970">
        <f t="shared" ref="K3970:K4033" si="124">J3970/1000</f>
        <v>46.89</v>
      </c>
      <c r="L3970">
        <f t="shared" ref="L3970:L4033" si="125">I3970/K3970</f>
        <v>4004.6278524205586</v>
      </c>
    </row>
    <row r="3971" spans="1:12" x14ac:dyDescent="0.35">
      <c r="A3971" t="s">
        <v>113</v>
      </c>
      <c r="B3971">
        <v>72287010</v>
      </c>
      <c r="C3971" t="str">
        <f>VLOOKUP(B3971,[1]Sheet1!A$1:C$84,3,FALSE)</f>
        <v>Non Alloy and Other Alloy Merchant Bars and Light Sections</v>
      </c>
      <c r="D3971" t="s">
        <v>80</v>
      </c>
      <c r="E3971" t="s">
        <v>79</v>
      </c>
      <c r="F3971" t="s">
        <v>68</v>
      </c>
      <c r="G3971" t="s">
        <v>85</v>
      </c>
      <c r="H3971" t="s">
        <v>203</v>
      </c>
      <c r="I3971">
        <v>935</v>
      </c>
      <c r="J3971">
        <v>1112</v>
      </c>
      <c r="K3971">
        <f t="shared" si="124"/>
        <v>1.1120000000000001</v>
      </c>
      <c r="L3971">
        <f t="shared" si="125"/>
        <v>840.8273381294963</v>
      </c>
    </row>
    <row r="3972" spans="1:12" x14ac:dyDescent="0.35">
      <c r="A3972" t="s">
        <v>113</v>
      </c>
      <c r="B3972">
        <v>72287010</v>
      </c>
      <c r="C3972" t="str">
        <f>VLOOKUP(B3972,[1]Sheet1!A$1:C$84,3,FALSE)</f>
        <v>Non Alloy and Other Alloy Merchant Bars and Light Sections</v>
      </c>
      <c r="D3972" t="s">
        <v>80</v>
      </c>
      <c r="E3972" t="s">
        <v>79</v>
      </c>
      <c r="F3972" t="s">
        <v>68</v>
      </c>
      <c r="G3972" t="s">
        <v>67</v>
      </c>
      <c r="H3972" t="s">
        <v>203</v>
      </c>
      <c r="I3972">
        <v>1557</v>
      </c>
      <c r="J3972">
        <v>660</v>
      </c>
      <c r="K3972">
        <f t="shared" si="124"/>
        <v>0.66</v>
      </c>
      <c r="L3972">
        <f t="shared" si="125"/>
        <v>2359.090909090909</v>
      </c>
    </row>
    <row r="3973" spans="1:12" x14ac:dyDescent="0.35">
      <c r="A3973" t="s">
        <v>113</v>
      </c>
      <c r="B3973">
        <v>72287010</v>
      </c>
      <c r="C3973" t="str">
        <f>VLOOKUP(B3973,[1]Sheet1!A$1:C$84,3,FALSE)</f>
        <v>Non Alloy and Other Alloy Merchant Bars and Light Sections</v>
      </c>
      <c r="D3973" t="s">
        <v>76</v>
      </c>
      <c r="E3973" t="s">
        <v>75</v>
      </c>
      <c r="F3973" t="s">
        <v>68</v>
      </c>
      <c r="G3973" t="s">
        <v>85</v>
      </c>
      <c r="H3973" t="s">
        <v>203</v>
      </c>
      <c r="I3973">
        <v>792658</v>
      </c>
      <c r="J3973">
        <v>941963</v>
      </c>
      <c r="K3973">
        <f t="shared" si="124"/>
        <v>941.96299999999997</v>
      </c>
      <c r="L3973">
        <f t="shared" si="125"/>
        <v>841.49589739724388</v>
      </c>
    </row>
    <row r="3974" spans="1:12" x14ac:dyDescent="0.35">
      <c r="A3974" t="s">
        <v>113</v>
      </c>
      <c r="B3974">
        <v>72287010</v>
      </c>
      <c r="C3974" t="str">
        <f>VLOOKUP(B3974,[1]Sheet1!A$1:C$84,3,FALSE)</f>
        <v>Non Alloy and Other Alloy Merchant Bars and Light Sections</v>
      </c>
      <c r="D3974" t="s">
        <v>76</v>
      </c>
      <c r="E3974" t="s">
        <v>75</v>
      </c>
      <c r="F3974" t="s">
        <v>68</v>
      </c>
      <c r="G3974" t="s">
        <v>67</v>
      </c>
      <c r="H3974" t="s">
        <v>203</v>
      </c>
      <c r="I3974">
        <v>982144</v>
      </c>
      <c r="J3974">
        <v>1432915</v>
      </c>
      <c r="K3974">
        <f t="shared" si="124"/>
        <v>1432.915</v>
      </c>
      <c r="L3974">
        <f t="shared" si="125"/>
        <v>685.41679024924713</v>
      </c>
    </row>
    <row r="3975" spans="1:12" x14ac:dyDescent="0.35">
      <c r="A3975" t="s">
        <v>113</v>
      </c>
      <c r="B3975">
        <v>72287010</v>
      </c>
      <c r="C3975" t="str">
        <f>VLOOKUP(B3975,[1]Sheet1!A$1:C$84,3,FALSE)</f>
        <v>Non Alloy and Other Alloy Merchant Bars and Light Sections</v>
      </c>
      <c r="D3975" t="s">
        <v>97</v>
      </c>
      <c r="E3975" t="s">
        <v>96</v>
      </c>
      <c r="F3975" t="s">
        <v>68</v>
      </c>
      <c r="G3975" t="s">
        <v>67</v>
      </c>
      <c r="H3975" t="s">
        <v>203</v>
      </c>
      <c r="I3975">
        <v>6189</v>
      </c>
      <c r="J3975">
        <v>1859</v>
      </c>
      <c r="K3975">
        <f t="shared" si="124"/>
        <v>1.859</v>
      </c>
      <c r="L3975">
        <f t="shared" si="125"/>
        <v>3329.2092522861753</v>
      </c>
    </row>
    <row r="3976" spans="1:12" x14ac:dyDescent="0.35">
      <c r="A3976" t="s">
        <v>113</v>
      </c>
      <c r="B3976">
        <v>72287010</v>
      </c>
      <c r="C3976" t="str">
        <f>VLOOKUP(B3976,[1]Sheet1!A$1:C$84,3,FALSE)</f>
        <v>Non Alloy and Other Alloy Merchant Bars and Light Sections</v>
      </c>
      <c r="D3976" t="s">
        <v>74</v>
      </c>
      <c r="E3976" t="s">
        <v>73</v>
      </c>
      <c r="F3976" t="s">
        <v>68</v>
      </c>
      <c r="G3976" t="s">
        <v>67</v>
      </c>
      <c r="H3976" t="s">
        <v>203</v>
      </c>
      <c r="I3976">
        <v>429</v>
      </c>
      <c r="J3976">
        <v>7</v>
      </c>
      <c r="K3976">
        <f t="shared" si="124"/>
        <v>7.0000000000000001E-3</v>
      </c>
      <c r="L3976">
        <f t="shared" si="125"/>
        <v>61285.714285714283</v>
      </c>
    </row>
    <row r="3977" spans="1:12" x14ac:dyDescent="0.35">
      <c r="A3977" t="s">
        <v>112</v>
      </c>
      <c r="B3977">
        <v>72287090</v>
      </c>
      <c r="C3977" t="str">
        <f>VLOOKUP(B3977,[1]Sheet1!A$1:C$84,3,FALSE)</f>
        <v>Non Alloy and Other Alloy Merchant Bars and Light Sections</v>
      </c>
      <c r="D3977" t="s">
        <v>67</v>
      </c>
      <c r="E3977" t="s">
        <v>94</v>
      </c>
      <c r="F3977" t="s">
        <v>68</v>
      </c>
      <c r="G3977" t="s">
        <v>85</v>
      </c>
      <c r="H3977" t="s">
        <v>203</v>
      </c>
      <c r="I3977">
        <v>270</v>
      </c>
      <c r="J3977">
        <v>73</v>
      </c>
      <c r="K3977">
        <f t="shared" si="124"/>
        <v>7.2999999999999995E-2</v>
      </c>
      <c r="L3977">
        <f t="shared" si="125"/>
        <v>3698.6301369863017</v>
      </c>
    </row>
    <row r="3978" spans="1:12" x14ac:dyDescent="0.35">
      <c r="A3978" t="s">
        <v>112</v>
      </c>
      <c r="B3978">
        <v>72287090</v>
      </c>
      <c r="C3978" t="str">
        <f>VLOOKUP(B3978,[1]Sheet1!A$1:C$84,3,FALSE)</f>
        <v>Non Alloy and Other Alloy Merchant Bars and Light Sections</v>
      </c>
      <c r="D3978" t="s">
        <v>67</v>
      </c>
      <c r="E3978" t="s">
        <v>94</v>
      </c>
      <c r="F3978" t="s">
        <v>68</v>
      </c>
      <c r="G3978" t="s">
        <v>67</v>
      </c>
      <c r="H3978" t="s">
        <v>203</v>
      </c>
      <c r="I3978">
        <v>869</v>
      </c>
      <c r="J3978">
        <v>345</v>
      </c>
      <c r="K3978">
        <f t="shared" si="124"/>
        <v>0.34499999999999997</v>
      </c>
      <c r="L3978">
        <f t="shared" si="125"/>
        <v>2518.840579710145</v>
      </c>
    </row>
    <row r="3979" spans="1:12" x14ac:dyDescent="0.35">
      <c r="A3979" t="s">
        <v>112</v>
      </c>
      <c r="B3979">
        <v>72287090</v>
      </c>
      <c r="C3979" t="str">
        <f>VLOOKUP(B3979,[1]Sheet1!A$1:C$84,3,FALSE)</f>
        <v>Non Alloy and Other Alloy Merchant Bars and Light Sections</v>
      </c>
      <c r="D3979" t="s">
        <v>72</v>
      </c>
      <c r="E3979" t="s">
        <v>93</v>
      </c>
      <c r="F3979" t="s">
        <v>68</v>
      </c>
      <c r="G3979" t="s">
        <v>67</v>
      </c>
      <c r="H3979" t="s">
        <v>203</v>
      </c>
      <c r="I3979">
        <v>11307</v>
      </c>
      <c r="J3979">
        <v>391</v>
      </c>
      <c r="K3979">
        <f t="shared" si="124"/>
        <v>0.39100000000000001</v>
      </c>
      <c r="L3979">
        <f t="shared" si="125"/>
        <v>28918.158567774935</v>
      </c>
    </row>
    <row r="3980" spans="1:12" x14ac:dyDescent="0.35">
      <c r="A3980" t="s">
        <v>112</v>
      </c>
      <c r="B3980">
        <v>72287090</v>
      </c>
      <c r="C3980" t="str">
        <f>VLOOKUP(B3980,[1]Sheet1!A$1:C$84,3,FALSE)</f>
        <v>Non Alloy and Other Alloy Merchant Bars and Light Sections</v>
      </c>
      <c r="D3980" t="s">
        <v>92</v>
      </c>
      <c r="E3980" t="s">
        <v>91</v>
      </c>
      <c r="F3980" t="s">
        <v>68</v>
      </c>
      <c r="G3980" t="s">
        <v>85</v>
      </c>
      <c r="H3980" t="s">
        <v>203</v>
      </c>
      <c r="I3980">
        <v>211638</v>
      </c>
      <c r="J3980">
        <v>57229</v>
      </c>
      <c r="K3980">
        <f t="shared" si="124"/>
        <v>57.228999999999999</v>
      </c>
      <c r="L3980">
        <f t="shared" si="125"/>
        <v>3698.0901291303362</v>
      </c>
    </row>
    <row r="3981" spans="1:12" x14ac:dyDescent="0.35">
      <c r="A3981" t="s">
        <v>112</v>
      </c>
      <c r="B3981">
        <v>72287090</v>
      </c>
      <c r="C3981" t="str">
        <f>VLOOKUP(B3981,[1]Sheet1!A$1:C$84,3,FALSE)</f>
        <v>Non Alloy and Other Alloy Merchant Bars and Light Sections</v>
      </c>
      <c r="D3981" t="s">
        <v>92</v>
      </c>
      <c r="E3981" t="s">
        <v>91</v>
      </c>
      <c r="F3981" t="s">
        <v>68</v>
      </c>
      <c r="G3981" t="s">
        <v>67</v>
      </c>
      <c r="H3981" t="s">
        <v>203</v>
      </c>
      <c r="I3981">
        <v>330230</v>
      </c>
      <c r="J3981">
        <v>72938</v>
      </c>
      <c r="K3981">
        <f t="shared" si="124"/>
        <v>72.938000000000002</v>
      </c>
      <c r="L3981">
        <f t="shared" si="125"/>
        <v>4527.543941429707</v>
      </c>
    </row>
    <row r="3982" spans="1:12" x14ac:dyDescent="0.35">
      <c r="A3982" t="s">
        <v>112</v>
      </c>
      <c r="B3982">
        <v>72287090</v>
      </c>
      <c r="C3982" t="str">
        <f>VLOOKUP(B3982,[1]Sheet1!A$1:C$84,3,FALSE)</f>
        <v>Non Alloy and Other Alloy Merchant Bars and Light Sections</v>
      </c>
      <c r="D3982" t="s">
        <v>89</v>
      </c>
      <c r="E3982" t="s">
        <v>88</v>
      </c>
      <c r="F3982" t="s">
        <v>68</v>
      </c>
      <c r="G3982" t="s">
        <v>85</v>
      </c>
      <c r="H3982" t="s">
        <v>203</v>
      </c>
      <c r="I3982">
        <v>2845</v>
      </c>
      <c r="J3982">
        <v>769</v>
      </c>
      <c r="K3982">
        <f t="shared" si="124"/>
        <v>0.76900000000000002</v>
      </c>
      <c r="L3982">
        <f t="shared" si="125"/>
        <v>3699.6098829648895</v>
      </c>
    </row>
    <row r="3983" spans="1:12" x14ac:dyDescent="0.35">
      <c r="A3983" t="s">
        <v>112</v>
      </c>
      <c r="B3983">
        <v>72287090</v>
      </c>
      <c r="C3983" t="str">
        <f>VLOOKUP(B3983,[1]Sheet1!A$1:C$84,3,FALSE)</f>
        <v>Non Alloy and Other Alloy Merchant Bars and Light Sections</v>
      </c>
      <c r="D3983" t="s">
        <v>89</v>
      </c>
      <c r="E3983" t="s">
        <v>88</v>
      </c>
      <c r="F3983" t="s">
        <v>68</v>
      </c>
      <c r="G3983" t="s">
        <v>67</v>
      </c>
      <c r="H3983" t="s">
        <v>203</v>
      </c>
      <c r="I3983">
        <v>5154</v>
      </c>
      <c r="J3983">
        <v>1630</v>
      </c>
      <c r="K3983">
        <f t="shared" si="124"/>
        <v>1.63</v>
      </c>
      <c r="L3983">
        <f t="shared" si="125"/>
        <v>3161.9631901840494</v>
      </c>
    </row>
    <row r="3984" spans="1:12" x14ac:dyDescent="0.35">
      <c r="A3984" t="s">
        <v>112</v>
      </c>
      <c r="B3984">
        <v>72287090</v>
      </c>
      <c r="C3984" t="str">
        <f>VLOOKUP(B3984,[1]Sheet1!A$1:C$84,3,FALSE)</f>
        <v>Non Alloy and Other Alloy Merchant Bars and Light Sections</v>
      </c>
      <c r="D3984" t="s">
        <v>80</v>
      </c>
      <c r="E3984" t="s">
        <v>79</v>
      </c>
      <c r="F3984" t="s">
        <v>68</v>
      </c>
      <c r="G3984" t="s">
        <v>67</v>
      </c>
      <c r="H3984" t="s">
        <v>203</v>
      </c>
      <c r="I3984">
        <v>114797</v>
      </c>
      <c r="J3984">
        <v>2</v>
      </c>
      <c r="K3984">
        <f t="shared" si="124"/>
        <v>2E-3</v>
      </c>
      <c r="L3984">
        <f t="shared" si="125"/>
        <v>57398500</v>
      </c>
    </row>
    <row r="3985" spans="1:12" x14ac:dyDescent="0.35">
      <c r="A3985" t="s">
        <v>112</v>
      </c>
      <c r="B3985">
        <v>72287090</v>
      </c>
      <c r="C3985" t="str">
        <f>VLOOKUP(B3985,[1]Sheet1!A$1:C$84,3,FALSE)</f>
        <v>Non Alloy and Other Alloy Merchant Bars and Light Sections</v>
      </c>
      <c r="D3985" t="s">
        <v>97</v>
      </c>
      <c r="E3985" t="s">
        <v>96</v>
      </c>
      <c r="F3985" t="s">
        <v>68</v>
      </c>
      <c r="G3985" t="s">
        <v>67</v>
      </c>
      <c r="H3985" t="s">
        <v>203</v>
      </c>
      <c r="I3985">
        <v>20274</v>
      </c>
      <c r="J3985">
        <v>4419</v>
      </c>
      <c r="K3985">
        <f t="shared" si="124"/>
        <v>4.4189999999999996</v>
      </c>
      <c r="L3985">
        <f t="shared" si="125"/>
        <v>4587.9158180583845</v>
      </c>
    </row>
    <row r="3986" spans="1:12" x14ac:dyDescent="0.35">
      <c r="A3986" t="s">
        <v>112</v>
      </c>
      <c r="B3986">
        <v>72287090</v>
      </c>
      <c r="C3986" t="str">
        <f>VLOOKUP(B3986,[1]Sheet1!A$1:C$84,3,FALSE)</f>
        <v>Non Alloy and Other Alloy Merchant Bars and Light Sections</v>
      </c>
      <c r="D3986" t="s">
        <v>145</v>
      </c>
      <c r="E3986" t="s">
        <v>144</v>
      </c>
      <c r="F3986" t="s">
        <v>68</v>
      </c>
      <c r="G3986" t="s">
        <v>67</v>
      </c>
      <c r="H3986" t="s">
        <v>203</v>
      </c>
      <c r="I3986">
        <v>1949</v>
      </c>
      <c r="J3986">
        <v>6</v>
      </c>
      <c r="K3986">
        <f t="shared" si="124"/>
        <v>6.0000000000000001E-3</v>
      </c>
      <c r="L3986">
        <f t="shared" si="125"/>
        <v>324833.33333333331</v>
      </c>
    </row>
    <row r="3987" spans="1:12" x14ac:dyDescent="0.35">
      <c r="A3987" t="s">
        <v>112</v>
      </c>
      <c r="B3987">
        <v>72287090</v>
      </c>
      <c r="C3987" t="str">
        <f>VLOOKUP(B3987,[1]Sheet1!A$1:C$84,3,FALSE)</f>
        <v>Non Alloy and Other Alloy Merchant Bars and Light Sections</v>
      </c>
      <c r="D3987" t="s">
        <v>107</v>
      </c>
      <c r="E3987" t="s">
        <v>106</v>
      </c>
      <c r="F3987" t="s">
        <v>68</v>
      </c>
      <c r="G3987" t="s">
        <v>67</v>
      </c>
      <c r="H3987" t="s">
        <v>203</v>
      </c>
      <c r="I3987">
        <v>5438</v>
      </c>
      <c r="J3987">
        <v>900</v>
      </c>
      <c r="K3987">
        <f t="shared" si="124"/>
        <v>0.9</v>
      </c>
      <c r="L3987">
        <f t="shared" si="125"/>
        <v>6042.2222222222217</v>
      </c>
    </row>
    <row r="3988" spans="1:12" x14ac:dyDescent="0.35">
      <c r="A3988" t="s">
        <v>111</v>
      </c>
      <c r="B3988">
        <v>72288000</v>
      </c>
      <c r="C3988" t="str">
        <f>VLOOKUP(B3988,[1]Sheet1!A$1:C$84,3,FALSE)</f>
        <v>Non Alloy and Other Alloy Merchant Bars and Light Sections</v>
      </c>
      <c r="D3988" t="s">
        <v>67</v>
      </c>
      <c r="E3988" t="s">
        <v>94</v>
      </c>
      <c r="F3988" t="s">
        <v>68</v>
      </c>
      <c r="G3988" t="s">
        <v>92</v>
      </c>
      <c r="H3988" t="s">
        <v>203</v>
      </c>
      <c r="I3988">
        <v>970</v>
      </c>
      <c r="J3988">
        <v>144</v>
      </c>
      <c r="K3988">
        <f t="shared" si="124"/>
        <v>0.14399999999999999</v>
      </c>
      <c r="L3988">
        <f t="shared" si="125"/>
        <v>6736.1111111111113</v>
      </c>
    </row>
    <row r="3989" spans="1:12" x14ac:dyDescent="0.35">
      <c r="A3989" t="s">
        <v>111</v>
      </c>
      <c r="B3989">
        <v>72288000</v>
      </c>
      <c r="C3989" t="str">
        <f>VLOOKUP(B3989,[1]Sheet1!A$1:C$84,3,FALSE)</f>
        <v>Non Alloy and Other Alloy Merchant Bars and Light Sections</v>
      </c>
      <c r="D3989" t="s">
        <v>72</v>
      </c>
      <c r="E3989" t="s">
        <v>93</v>
      </c>
      <c r="F3989" t="s">
        <v>68</v>
      </c>
      <c r="G3989" t="s">
        <v>67</v>
      </c>
      <c r="H3989" t="s">
        <v>203</v>
      </c>
      <c r="I3989">
        <v>6811</v>
      </c>
      <c r="J3989">
        <v>223</v>
      </c>
      <c r="K3989">
        <f t="shared" si="124"/>
        <v>0.223</v>
      </c>
      <c r="L3989">
        <f t="shared" si="125"/>
        <v>30542.600896860986</v>
      </c>
    </row>
    <row r="3990" spans="1:12" x14ac:dyDescent="0.35">
      <c r="A3990" t="s">
        <v>111</v>
      </c>
      <c r="B3990">
        <v>72288000</v>
      </c>
      <c r="C3990" t="str">
        <f>VLOOKUP(B3990,[1]Sheet1!A$1:C$84,3,FALSE)</f>
        <v>Non Alloy and Other Alloy Merchant Bars and Light Sections</v>
      </c>
      <c r="D3990" t="s">
        <v>92</v>
      </c>
      <c r="E3990" t="s">
        <v>91</v>
      </c>
      <c r="F3990" t="s">
        <v>68</v>
      </c>
      <c r="G3990" t="s">
        <v>85</v>
      </c>
      <c r="H3990" t="s">
        <v>203</v>
      </c>
      <c r="I3990">
        <v>1960</v>
      </c>
      <c r="J3990">
        <v>57</v>
      </c>
      <c r="K3990">
        <f t="shared" si="124"/>
        <v>5.7000000000000002E-2</v>
      </c>
      <c r="L3990">
        <f t="shared" si="125"/>
        <v>34385.964912280702</v>
      </c>
    </row>
    <row r="3991" spans="1:12" x14ac:dyDescent="0.35">
      <c r="A3991" t="s">
        <v>111</v>
      </c>
      <c r="B3991">
        <v>72288000</v>
      </c>
      <c r="C3991" t="str">
        <f>VLOOKUP(B3991,[1]Sheet1!A$1:C$84,3,FALSE)</f>
        <v>Non Alloy and Other Alloy Merchant Bars and Light Sections</v>
      </c>
      <c r="D3991" t="s">
        <v>92</v>
      </c>
      <c r="E3991" t="s">
        <v>91</v>
      </c>
      <c r="F3991" t="s">
        <v>68</v>
      </c>
      <c r="G3991" t="s">
        <v>67</v>
      </c>
      <c r="H3991" t="s">
        <v>203</v>
      </c>
      <c r="I3991">
        <v>6132</v>
      </c>
      <c r="J3991">
        <v>365</v>
      </c>
      <c r="K3991">
        <f t="shared" si="124"/>
        <v>0.36499999999999999</v>
      </c>
      <c r="L3991">
        <f t="shared" si="125"/>
        <v>16800</v>
      </c>
    </row>
    <row r="3992" spans="1:12" x14ac:dyDescent="0.35">
      <c r="A3992" t="s">
        <v>111</v>
      </c>
      <c r="B3992">
        <v>72288000</v>
      </c>
      <c r="C3992" t="str">
        <f>VLOOKUP(B3992,[1]Sheet1!A$1:C$84,3,FALSE)</f>
        <v>Non Alloy and Other Alloy Merchant Bars and Light Sections</v>
      </c>
      <c r="D3992" t="s">
        <v>80</v>
      </c>
      <c r="E3992" t="s">
        <v>79</v>
      </c>
      <c r="F3992" t="s">
        <v>68</v>
      </c>
      <c r="G3992" t="s">
        <v>85</v>
      </c>
      <c r="H3992" t="s">
        <v>203</v>
      </c>
      <c r="I3992">
        <v>26987</v>
      </c>
      <c r="J3992">
        <v>780</v>
      </c>
      <c r="K3992">
        <f t="shared" si="124"/>
        <v>0.78</v>
      </c>
      <c r="L3992">
        <f t="shared" si="125"/>
        <v>34598.717948717946</v>
      </c>
    </row>
    <row r="3993" spans="1:12" x14ac:dyDescent="0.35">
      <c r="A3993" t="s">
        <v>111</v>
      </c>
      <c r="B3993">
        <v>72288000</v>
      </c>
      <c r="C3993" t="str">
        <f>VLOOKUP(B3993,[1]Sheet1!A$1:C$84,3,FALSE)</f>
        <v>Non Alloy and Other Alloy Merchant Bars and Light Sections</v>
      </c>
      <c r="D3993" t="s">
        <v>80</v>
      </c>
      <c r="E3993" t="s">
        <v>79</v>
      </c>
      <c r="F3993" t="s">
        <v>68</v>
      </c>
      <c r="G3993" t="s">
        <v>67</v>
      </c>
      <c r="H3993" t="s">
        <v>203</v>
      </c>
      <c r="I3993">
        <v>18929</v>
      </c>
      <c r="J3993">
        <v>22946</v>
      </c>
      <c r="K3993">
        <f t="shared" si="124"/>
        <v>22.946000000000002</v>
      </c>
      <c r="L3993">
        <f t="shared" si="125"/>
        <v>824.93680815828463</v>
      </c>
    </row>
    <row r="3994" spans="1:12" x14ac:dyDescent="0.35">
      <c r="A3994" t="s">
        <v>111</v>
      </c>
      <c r="B3994">
        <v>72288000</v>
      </c>
      <c r="C3994" t="str">
        <f>VLOOKUP(B3994,[1]Sheet1!A$1:C$84,3,FALSE)</f>
        <v>Non Alloy and Other Alloy Merchant Bars and Light Sections</v>
      </c>
      <c r="D3994" t="s">
        <v>76</v>
      </c>
      <c r="E3994" t="s">
        <v>75</v>
      </c>
      <c r="F3994" t="s">
        <v>68</v>
      </c>
      <c r="G3994" t="s">
        <v>85</v>
      </c>
      <c r="H3994" t="s">
        <v>203</v>
      </c>
      <c r="I3994">
        <v>905</v>
      </c>
      <c r="J3994">
        <v>26</v>
      </c>
      <c r="K3994">
        <f t="shared" si="124"/>
        <v>2.5999999999999999E-2</v>
      </c>
      <c r="L3994">
        <f t="shared" si="125"/>
        <v>34807.692307692312</v>
      </c>
    </row>
    <row r="3995" spans="1:12" x14ac:dyDescent="0.35">
      <c r="A3995" t="s">
        <v>111</v>
      </c>
      <c r="B3995">
        <v>72288000</v>
      </c>
      <c r="C3995" t="str">
        <f>VLOOKUP(B3995,[1]Sheet1!A$1:C$84,3,FALSE)</f>
        <v>Non Alloy and Other Alloy Merchant Bars and Light Sections</v>
      </c>
      <c r="D3995" t="s">
        <v>76</v>
      </c>
      <c r="E3995" t="s">
        <v>75</v>
      </c>
      <c r="F3995" t="s">
        <v>68</v>
      </c>
      <c r="G3995" t="s">
        <v>67</v>
      </c>
      <c r="H3995" t="s">
        <v>203</v>
      </c>
      <c r="I3995">
        <v>605</v>
      </c>
      <c r="J3995">
        <v>4</v>
      </c>
      <c r="K3995">
        <f t="shared" si="124"/>
        <v>4.0000000000000001E-3</v>
      </c>
      <c r="L3995">
        <f t="shared" si="125"/>
        <v>151250</v>
      </c>
    </row>
    <row r="3996" spans="1:12" x14ac:dyDescent="0.35">
      <c r="A3996" t="s">
        <v>108</v>
      </c>
      <c r="B3996">
        <v>73051100</v>
      </c>
      <c r="C3996" t="str">
        <f>VLOOKUP(B3996,[1]Sheet1!A$1:C$84,3,FALSE)</f>
        <v>Large welded tubes</v>
      </c>
      <c r="D3996" t="s">
        <v>72</v>
      </c>
      <c r="E3996" t="s">
        <v>93</v>
      </c>
      <c r="F3996" t="s">
        <v>68</v>
      </c>
      <c r="G3996" t="s">
        <v>85</v>
      </c>
      <c r="H3996" t="s">
        <v>203</v>
      </c>
      <c r="I3996">
        <v>58405</v>
      </c>
      <c r="J3996">
        <v>74341</v>
      </c>
      <c r="K3996">
        <f t="shared" si="124"/>
        <v>74.340999999999994</v>
      </c>
      <c r="L3996">
        <f t="shared" si="125"/>
        <v>785.63645901992174</v>
      </c>
    </row>
    <row r="3997" spans="1:12" x14ac:dyDescent="0.35">
      <c r="A3997" t="s">
        <v>108</v>
      </c>
      <c r="B3997">
        <v>73051100</v>
      </c>
      <c r="C3997" t="str">
        <f>VLOOKUP(B3997,[1]Sheet1!A$1:C$84,3,FALSE)</f>
        <v>Large welded tubes</v>
      </c>
      <c r="D3997" t="s">
        <v>72</v>
      </c>
      <c r="E3997" t="s">
        <v>93</v>
      </c>
      <c r="F3997" t="s">
        <v>68</v>
      </c>
      <c r="G3997" t="s">
        <v>67</v>
      </c>
      <c r="H3997" t="s">
        <v>203</v>
      </c>
      <c r="I3997">
        <v>175847</v>
      </c>
      <c r="J3997">
        <v>190428</v>
      </c>
      <c r="K3997">
        <f t="shared" si="124"/>
        <v>190.428</v>
      </c>
      <c r="L3997">
        <f t="shared" si="125"/>
        <v>923.43037788560503</v>
      </c>
    </row>
    <row r="3998" spans="1:12" x14ac:dyDescent="0.35">
      <c r="A3998" t="s">
        <v>108</v>
      </c>
      <c r="B3998">
        <v>73051100</v>
      </c>
      <c r="C3998" t="str">
        <f>VLOOKUP(B3998,[1]Sheet1!A$1:C$84,3,FALSE)</f>
        <v>Large welded tubes</v>
      </c>
      <c r="D3998" t="s">
        <v>92</v>
      </c>
      <c r="E3998" t="s">
        <v>91</v>
      </c>
      <c r="F3998" t="s">
        <v>68</v>
      </c>
      <c r="G3998" t="s">
        <v>85</v>
      </c>
      <c r="H3998" t="s">
        <v>203</v>
      </c>
      <c r="I3998">
        <v>18516675</v>
      </c>
      <c r="J3998">
        <v>23568123</v>
      </c>
      <c r="K3998">
        <f t="shared" si="124"/>
        <v>23568.123</v>
      </c>
      <c r="L3998">
        <f t="shared" si="125"/>
        <v>785.66608804612906</v>
      </c>
    </row>
    <row r="3999" spans="1:12" x14ac:dyDescent="0.35">
      <c r="A3999" t="s">
        <v>108</v>
      </c>
      <c r="B3999">
        <v>73051100</v>
      </c>
      <c r="C3999" t="str">
        <f>VLOOKUP(B3999,[1]Sheet1!A$1:C$84,3,FALSE)</f>
        <v>Large welded tubes</v>
      </c>
      <c r="D3999" t="s">
        <v>92</v>
      </c>
      <c r="E3999" t="s">
        <v>91</v>
      </c>
      <c r="F3999" t="s">
        <v>68</v>
      </c>
      <c r="G3999" t="s">
        <v>67</v>
      </c>
      <c r="H3999" t="s">
        <v>203</v>
      </c>
      <c r="I3999">
        <v>15155188</v>
      </c>
      <c r="J3999">
        <v>34279405</v>
      </c>
      <c r="K3999">
        <f t="shared" si="124"/>
        <v>34279.404999999999</v>
      </c>
      <c r="L3999">
        <f t="shared" si="125"/>
        <v>442.10767368920204</v>
      </c>
    </row>
    <row r="4000" spans="1:12" x14ac:dyDescent="0.35">
      <c r="A4000" t="s">
        <v>108</v>
      </c>
      <c r="B4000">
        <v>73051100</v>
      </c>
      <c r="C4000" t="str">
        <f>VLOOKUP(B4000,[1]Sheet1!A$1:C$84,3,FALSE)</f>
        <v>Large welded tubes</v>
      </c>
      <c r="D4000" t="s">
        <v>89</v>
      </c>
      <c r="E4000" t="s">
        <v>88</v>
      </c>
      <c r="F4000" t="s">
        <v>68</v>
      </c>
      <c r="G4000" t="s">
        <v>85</v>
      </c>
      <c r="H4000" t="s">
        <v>203</v>
      </c>
      <c r="I4000">
        <v>1302</v>
      </c>
      <c r="J4000">
        <v>1658</v>
      </c>
      <c r="K4000">
        <f t="shared" si="124"/>
        <v>1.6579999999999999</v>
      </c>
      <c r="L4000">
        <f t="shared" si="125"/>
        <v>785.28347406513876</v>
      </c>
    </row>
    <row r="4001" spans="1:12" x14ac:dyDescent="0.35">
      <c r="A4001" t="s">
        <v>108</v>
      </c>
      <c r="B4001">
        <v>73051100</v>
      </c>
      <c r="C4001" t="str">
        <f>VLOOKUP(B4001,[1]Sheet1!A$1:C$84,3,FALSE)</f>
        <v>Large welded tubes</v>
      </c>
      <c r="D4001" t="s">
        <v>89</v>
      </c>
      <c r="E4001" t="s">
        <v>88</v>
      </c>
      <c r="F4001" t="s">
        <v>68</v>
      </c>
      <c r="G4001" t="s">
        <v>67</v>
      </c>
      <c r="H4001" t="s">
        <v>203</v>
      </c>
      <c r="I4001">
        <v>125756</v>
      </c>
      <c r="J4001">
        <v>61101</v>
      </c>
      <c r="K4001">
        <f t="shared" si="124"/>
        <v>61.100999999999999</v>
      </c>
      <c r="L4001">
        <f t="shared" si="125"/>
        <v>2058.1659874633801</v>
      </c>
    </row>
    <row r="4002" spans="1:12" x14ac:dyDescent="0.35">
      <c r="A4002" t="s">
        <v>108</v>
      </c>
      <c r="B4002">
        <v>73051100</v>
      </c>
      <c r="C4002" t="str">
        <f>VLOOKUP(B4002,[1]Sheet1!A$1:C$84,3,FALSE)</f>
        <v>Large welded tubes</v>
      </c>
      <c r="D4002" t="s">
        <v>107</v>
      </c>
      <c r="E4002" t="s">
        <v>106</v>
      </c>
      <c r="F4002" t="s">
        <v>68</v>
      </c>
      <c r="G4002" t="s">
        <v>67</v>
      </c>
      <c r="H4002" t="s">
        <v>203</v>
      </c>
      <c r="I4002">
        <v>200574</v>
      </c>
      <c r="J4002">
        <v>298479</v>
      </c>
      <c r="K4002">
        <f t="shared" si="124"/>
        <v>298.47899999999998</v>
      </c>
      <c r="L4002">
        <f t="shared" si="125"/>
        <v>671.98697395796694</v>
      </c>
    </row>
    <row r="4003" spans="1:12" x14ac:dyDescent="0.35">
      <c r="A4003" t="s">
        <v>104</v>
      </c>
      <c r="B4003">
        <v>73051200</v>
      </c>
      <c r="C4003" t="str">
        <f>VLOOKUP(B4003,[1]Sheet1!A$1:C$84,3,FALSE)</f>
        <v>Large welded tubes</v>
      </c>
      <c r="D4003" t="s">
        <v>72</v>
      </c>
      <c r="E4003" t="s">
        <v>93</v>
      </c>
      <c r="F4003" t="s">
        <v>68</v>
      </c>
      <c r="G4003" t="s">
        <v>85</v>
      </c>
      <c r="H4003" t="s">
        <v>203</v>
      </c>
      <c r="I4003">
        <v>15355</v>
      </c>
      <c r="J4003">
        <v>21637</v>
      </c>
      <c r="K4003">
        <f t="shared" si="124"/>
        <v>21.637</v>
      </c>
      <c r="L4003">
        <f t="shared" si="125"/>
        <v>709.66400147894808</v>
      </c>
    </row>
    <row r="4004" spans="1:12" x14ac:dyDescent="0.35">
      <c r="A4004" t="s">
        <v>104</v>
      </c>
      <c r="B4004">
        <v>73051200</v>
      </c>
      <c r="C4004" t="str">
        <f>VLOOKUP(B4004,[1]Sheet1!A$1:C$84,3,FALSE)</f>
        <v>Large welded tubes</v>
      </c>
      <c r="D4004" t="s">
        <v>72</v>
      </c>
      <c r="E4004" t="s">
        <v>93</v>
      </c>
      <c r="F4004" t="s">
        <v>68</v>
      </c>
      <c r="G4004" t="s">
        <v>67</v>
      </c>
      <c r="H4004" t="s">
        <v>203</v>
      </c>
      <c r="I4004">
        <v>94568</v>
      </c>
      <c r="J4004">
        <v>142311</v>
      </c>
      <c r="K4004">
        <f t="shared" si="124"/>
        <v>142.31100000000001</v>
      </c>
      <c r="L4004">
        <f t="shared" si="125"/>
        <v>664.51644637448965</v>
      </c>
    </row>
    <row r="4005" spans="1:12" x14ac:dyDescent="0.35">
      <c r="A4005" t="s">
        <v>104</v>
      </c>
      <c r="B4005">
        <v>73051200</v>
      </c>
      <c r="C4005" t="str">
        <f>VLOOKUP(B4005,[1]Sheet1!A$1:C$84,3,FALSE)</f>
        <v>Large welded tubes</v>
      </c>
      <c r="D4005" t="s">
        <v>92</v>
      </c>
      <c r="E4005" t="s">
        <v>91</v>
      </c>
      <c r="F4005" t="s">
        <v>68</v>
      </c>
      <c r="G4005" t="s">
        <v>85</v>
      </c>
      <c r="H4005" t="s">
        <v>203</v>
      </c>
      <c r="I4005">
        <v>411418</v>
      </c>
      <c r="J4005">
        <v>579678</v>
      </c>
      <c r="K4005">
        <f t="shared" si="124"/>
        <v>579.678</v>
      </c>
      <c r="L4005">
        <f t="shared" si="125"/>
        <v>709.73540482819772</v>
      </c>
    </row>
    <row r="4006" spans="1:12" x14ac:dyDescent="0.35">
      <c r="A4006" t="s">
        <v>104</v>
      </c>
      <c r="B4006">
        <v>73051200</v>
      </c>
      <c r="C4006" t="str">
        <f>VLOOKUP(B4006,[1]Sheet1!A$1:C$84,3,FALSE)</f>
        <v>Large welded tubes</v>
      </c>
      <c r="D4006" t="s">
        <v>92</v>
      </c>
      <c r="E4006" t="s">
        <v>91</v>
      </c>
      <c r="F4006" t="s">
        <v>68</v>
      </c>
      <c r="G4006" t="s">
        <v>67</v>
      </c>
      <c r="H4006" t="s">
        <v>203</v>
      </c>
      <c r="I4006">
        <v>421076</v>
      </c>
      <c r="J4006">
        <v>537157</v>
      </c>
      <c r="K4006">
        <f t="shared" si="124"/>
        <v>537.15700000000004</v>
      </c>
      <c r="L4006">
        <f t="shared" si="125"/>
        <v>783.8974452534361</v>
      </c>
    </row>
    <row r="4007" spans="1:12" x14ac:dyDescent="0.35">
      <c r="A4007" t="s">
        <v>104</v>
      </c>
      <c r="B4007">
        <v>73051200</v>
      </c>
      <c r="C4007" t="str">
        <f>VLOOKUP(B4007,[1]Sheet1!A$1:C$84,3,FALSE)</f>
        <v>Large welded tubes</v>
      </c>
      <c r="D4007" t="s">
        <v>89</v>
      </c>
      <c r="E4007" t="s">
        <v>88</v>
      </c>
      <c r="F4007" t="s">
        <v>68</v>
      </c>
      <c r="G4007" t="s">
        <v>85</v>
      </c>
      <c r="H4007" t="s">
        <v>203</v>
      </c>
      <c r="I4007">
        <v>7367</v>
      </c>
      <c r="J4007">
        <v>10380</v>
      </c>
      <c r="K4007">
        <f t="shared" si="124"/>
        <v>10.38</v>
      </c>
      <c r="L4007">
        <f t="shared" si="125"/>
        <v>709.73025048169552</v>
      </c>
    </row>
    <row r="4008" spans="1:12" x14ac:dyDescent="0.35">
      <c r="A4008" t="s">
        <v>104</v>
      </c>
      <c r="B4008">
        <v>73051200</v>
      </c>
      <c r="C4008" t="str">
        <f>VLOOKUP(B4008,[1]Sheet1!A$1:C$84,3,FALSE)</f>
        <v>Large welded tubes</v>
      </c>
      <c r="D4008" t="s">
        <v>89</v>
      </c>
      <c r="E4008" t="s">
        <v>88</v>
      </c>
      <c r="F4008" t="s">
        <v>68</v>
      </c>
      <c r="G4008" t="s">
        <v>67</v>
      </c>
      <c r="H4008" t="s">
        <v>203</v>
      </c>
      <c r="I4008">
        <v>979093</v>
      </c>
      <c r="J4008">
        <v>592927</v>
      </c>
      <c r="K4008">
        <f t="shared" si="124"/>
        <v>592.92700000000002</v>
      </c>
      <c r="L4008">
        <f t="shared" si="125"/>
        <v>1651.2875952688948</v>
      </c>
    </row>
    <row r="4009" spans="1:12" x14ac:dyDescent="0.35">
      <c r="A4009" t="s">
        <v>104</v>
      </c>
      <c r="B4009">
        <v>73051200</v>
      </c>
      <c r="C4009" t="str">
        <f>VLOOKUP(B4009,[1]Sheet1!A$1:C$84,3,FALSE)</f>
        <v>Large welded tubes</v>
      </c>
      <c r="D4009" t="s">
        <v>99</v>
      </c>
      <c r="E4009" t="s">
        <v>105</v>
      </c>
      <c r="F4009" t="s">
        <v>68</v>
      </c>
      <c r="G4009" t="s">
        <v>67</v>
      </c>
      <c r="H4009" t="s">
        <v>203</v>
      </c>
      <c r="I4009">
        <v>4764907</v>
      </c>
      <c r="J4009">
        <v>7251255</v>
      </c>
      <c r="K4009">
        <f t="shared" si="124"/>
        <v>7251.2550000000001</v>
      </c>
      <c r="L4009">
        <f t="shared" si="125"/>
        <v>657.11480288584528</v>
      </c>
    </row>
    <row r="4010" spans="1:12" x14ac:dyDescent="0.35">
      <c r="A4010" t="s">
        <v>103</v>
      </c>
      <c r="B4010">
        <v>73051900</v>
      </c>
      <c r="C4010" t="str">
        <f>VLOOKUP(B4010,[1]Sheet1!A$1:C$84,3,FALSE)</f>
        <v>Large welded tubes</v>
      </c>
      <c r="D4010" t="s">
        <v>67</v>
      </c>
      <c r="E4010" t="s">
        <v>94</v>
      </c>
      <c r="F4010" t="s">
        <v>68</v>
      </c>
      <c r="G4010" t="s">
        <v>67</v>
      </c>
      <c r="H4010" t="s">
        <v>203</v>
      </c>
      <c r="I4010">
        <v>1131</v>
      </c>
      <c r="J4010">
        <v>7</v>
      </c>
      <c r="K4010">
        <f t="shared" si="124"/>
        <v>7.0000000000000001E-3</v>
      </c>
      <c r="L4010">
        <f t="shared" si="125"/>
        <v>161571.42857142858</v>
      </c>
    </row>
    <row r="4011" spans="1:12" x14ac:dyDescent="0.35">
      <c r="A4011" t="s">
        <v>103</v>
      </c>
      <c r="B4011">
        <v>73051900</v>
      </c>
      <c r="C4011" t="str">
        <f>VLOOKUP(B4011,[1]Sheet1!A$1:C$84,3,FALSE)</f>
        <v>Large welded tubes</v>
      </c>
      <c r="D4011" t="s">
        <v>72</v>
      </c>
      <c r="E4011" t="s">
        <v>93</v>
      </c>
      <c r="F4011" t="s">
        <v>68</v>
      </c>
      <c r="G4011" t="s">
        <v>85</v>
      </c>
      <c r="H4011" t="s">
        <v>203</v>
      </c>
      <c r="I4011">
        <v>58930</v>
      </c>
      <c r="J4011">
        <v>130764</v>
      </c>
      <c r="K4011">
        <f t="shared" si="124"/>
        <v>130.76400000000001</v>
      </c>
      <c r="L4011">
        <f t="shared" si="125"/>
        <v>450.65920283870173</v>
      </c>
    </row>
    <row r="4012" spans="1:12" x14ac:dyDescent="0.35">
      <c r="A4012" t="s">
        <v>103</v>
      </c>
      <c r="B4012">
        <v>73051900</v>
      </c>
      <c r="C4012" t="str">
        <f>VLOOKUP(B4012,[1]Sheet1!A$1:C$84,3,FALSE)</f>
        <v>Large welded tubes</v>
      </c>
      <c r="D4012" t="s">
        <v>72</v>
      </c>
      <c r="E4012" t="s">
        <v>93</v>
      </c>
      <c r="F4012" t="s">
        <v>68</v>
      </c>
      <c r="G4012" t="s">
        <v>67</v>
      </c>
      <c r="H4012" t="s">
        <v>203</v>
      </c>
      <c r="I4012">
        <v>149545</v>
      </c>
      <c r="J4012">
        <v>360533</v>
      </c>
      <c r="K4012">
        <f t="shared" si="124"/>
        <v>360.53300000000002</v>
      </c>
      <c r="L4012">
        <f t="shared" si="125"/>
        <v>414.78866012265172</v>
      </c>
    </row>
    <row r="4013" spans="1:12" x14ac:dyDescent="0.35">
      <c r="A4013" t="s">
        <v>103</v>
      </c>
      <c r="B4013">
        <v>73051900</v>
      </c>
      <c r="C4013" t="str">
        <f>VLOOKUP(B4013,[1]Sheet1!A$1:C$84,3,FALSE)</f>
        <v>Large welded tubes</v>
      </c>
      <c r="D4013" t="s">
        <v>89</v>
      </c>
      <c r="E4013" t="s">
        <v>88</v>
      </c>
      <c r="F4013" t="s">
        <v>68</v>
      </c>
      <c r="G4013" t="s">
        <v>85</v>
      </c>
      <c r="H4013" t="s">
        <v>203</v>
      </c>
      <c r="I4013">
        <v>65</v>
      </c>
      <c r="J4013">
        <v>143</v>
      </c>
      <c r="K4013">
        <f t="shared" si="124"/>
        <v>0.14299999999999999</v>
      </c>
      <c r="L4013">
        <f t="shared" si="125"/>
        <v>454.54545454545456</v>
      </c>
    </row>
    <row r="4014" spans="1:12" x14ac:dyDescent="0.35">
      <c r="A4014" t="s">
        <v>103</v>
      </c>
      <c r="B4014">
        <v>73051900</v>
      </c>
      <c r="C4014" t="str">
        <f>VLOOKUP(B4014,[1]Sheet1!A$1:C$84,3,FALSE)</f>
        <v>Large welded tubes</v>
      </c>
      <c r="D4014" t="s">
        <v>89</v>
      </c>
      <c r="E4014" t="s">
        <v>88</v>
      </c>
      <c r="F4014" t="s">
        <v>68</v>
      </c>
      <c r="G4014" t="s">
        <v>67</v>
      </c>
      <c r="H4014" t="s">
        <v>203</v>
      </c>
      <c r="I4014">
        <v>47946</v>
      </c>
      <c r="J4014">
        <v>4246</v>
      </c>
      <c r="K4014">
        <f t="shared" si="124"/>
        <v>4.2460000000000004</v>
      </c>
      <c r="L4014">
        <f t="shared" si="125"/>
        <v>11292.039566650965</v>
      </c>
    </row>
    <row r="4015" spans="1:12" x14ac:dyDescent="0.35">
      <c r="A4015" t="s">
        <v>103</v>
      </c>
      <c r="B4015">
        <v>73051900</v>
      </c>
      <c r="C4015" t="str">
        <f>VLOOKUP(B4015,[1]Sheet1!A$1:C$84,3,FALSE)</f>
        <v>Large welded tubes</v>
      </c>
      <c r="D4015" t="s">
        <v>89</v>
      </c>
      <c r="E4015" t="s">
        <v>88</v>
      </c>
      <c r="F4015" t="s">
        <v>204</v>
      </c>
      <c r="G4015" t="s">
        <v>67</v>
      </c>
      <c r="H4015" t="s">
        <v>203</v>
      </c>
      <c r="I4015">
        <v>11526</v>
      </c>
      <c r="J4015">
        <v>6020</v>
      </c>
      <c r="K4015">
        <f t="shared" si="124"/>
        <v>6.02</v>
      </c>
      <c r="L4015">
        <f t="shared" si="125"/>
        <v>1914.6179401993356</v>
      </c>
    </row>
    <row r="4016" spans="1:12" x14ac:dyDescent="0.35">
      <c r="A4016" t="s">
        <v>102</v>
      </c>
      <c r="B4016">
        <v>73052000</v>
      </c>
      <c r="C4016" t="str">
        <f>VLOOKUP(B4016,[1]Sheet1!A$1:C$84,3,FALSE)</f>
        <v>Large welded tubes</v>
      </c>
      <c r="D4016" t="s">
        <v>72</v>
      </c>
      <c r="E4016" t="s">
        <v>93</v>
      </c>
      <c r="F4016" t="s">
        <v>68</v>
      </c>
      <c r="G4016" t="s">
        <v>85</v>
      </c>
      <c r="H4016" t="s">
        <v>203</v>
      </c>
      <c r="I4016">
        <v>41592</v>
      </c>
      <c r="J4016">
        <v>14061</v>
      </c>
      <c r="K4016">
        <f t="shared" si="124"/>
        <v>14.061</v>
      </c>
      <c r="L4016">
        <f t="shared" si="125"/>
        <v>2957.9688500106677</v>
      </c>
    </row>
    <row r="4017" spans="1:12" x14ac:dyDescent="0.35">
      <c r="A4017" t="s">
        <v>102</v>
      </c>
      <c r="B4017">
        <v>73052000</v>
      </c>
      <c r="C4017" t="str">
        <f>VLOOKUP(B4017,[1]Sheet1!A$1:C$84,3,FALSE)</f>
        <v>Large welded tubes</v>
      </c>
      <c r="D4017" t="s">
        <v>72</v>
      </c>
      <c r="E4017" t="s">
        <v>93</v>
      </c>
      <c r="F4017" t="s">
        <v>68</v>
      </c>
      <c r="G4017" t="s">
        <v>67</v>
      </c>
      <c r="H4017" t="s">
        <v>203</v>
      </c>
      <c r="I4017">
        <v>15754</v>
      </c>
      <c r="J4017">
        <v>11054</v>
      </c>
      <c r="K4017">
        <f t="shared" si="124"/>
        <v>11.054</v>
      </c>
      <c r="L4017">
        <f t="shared" si="125"/>
        <v>1425.1854532296002</v>
      </c>
    </row>
    <row r="4018" spans="1:12" x14ac:dyDescent="0.35">
      <c r="A4018" t="s">
        <v>102</v>
      </c>
      <c r="B4018">
        <v>73052000</v>
      </c>
      <c r="C4018" t="str">
        <f>VLOOKUP(B4018,[1]Sheet1!A$1:C$84,3,FALSE)</f>
        <v>Large welded tubes</v>
      </c>
      <c r="D4018" t="s">
        <v>72</v>
      </c>
      <c r="E4018" t="s">
        <v>93</v>
      </c>
      <c r="F4018" t="s">
        <v>68</v>
      </c>
      <c r="G4018" t="s">
        <v>92</v>
      </c>
      <c r="H4018" t="s">
        <v>203</v>
      </c>
      <c r="I4018">
        <v>19421</v>
      </c>
      <c r="J4018">
        <v>8496</v>
      </c>
      <c r="K4018">
        <f t="shared" si="124"/>
        <v>8.4960000000000004</v>
      </c>
      <c r="L4018">
        <f t="shared" si="125"/>
        <v>2285.8992467043313</v>
      </c>
    </row>
    <row r="4019" spans="1:12" x14ac:dyDescent="0.35">
      <c r="A4019" t="s">
        <v>102</v>
      </c>
      <c r="B4019">
        <v>73052000</v>
      </c>
      <c r="C4019" t="str">
        <f>VLOOKUP(B4019,[1]Sheet1!A$1:C$84,3,FALSE)</f>
        <v>Large welded tubes</v>
      </c>
      <c r="D4019" t="s">
        <v>80</v>
      </c>
      <c r="E4019" t="s">
        <v>79</v>
      </c>
      <c r="F4019" t="s">
        <v>68</v>
      </c>
      <c r="G4019" t="s">
        <v>67</v>
      </c>
      <c r="H4019" t="s">
        <v>203</v>
      </c>
      <c r="I4019">
        <v>5982</v>
      </c>
      <c r="J4019">
        <v>2662</v>
      </c>
      <c r="K4019">
        <f t="shared" si="124"/>
        <v>2.6619999999999999</v>
      </c>
      <c r="L4019">
        <f t="shared" si="125"/>
        <v>2247.1825694966192</v>
      </c>
    </row>
    <row r="4020" spans="1:12" x14ac:dyDescent="0.35">
      <c r="A4020" t="s">
        <v>98</v>
      </c>
      <c r="B4020">
        <v>73053100</v>
      </c>
      <c r="C4020" t="str">
        <f>VLOOKUP(B4020,[1]Sheet1!A$1:C$84,3,FALSE)</f>
        <v>Large welded tubes</v>
      </c>
      <c r="D4020" t="s">
        <v>67</v>
      </c>
      <c r="E4020" t="s">
        <v>94</v>
      </c>
      <c r="F4020" t="s">
        <v>68</v>
      </c>
      <c r="G4020" t="s">
        <v>67</v>
      </c>
      <c r="H4020" t="s">
        <v>203</v>
      </c>
      <c r="I4020">
        <v>7173</v>
      </c>
      <c r="J4020">
        <v>4868</v>
      </c>
      <c r="K4020">
        <f t="shared" si="124"/>
        <v>4.8680000000000003</v>
      </c>
      <c r="L4020">
        <f t="shared" si="125"/>
        <v>1473.5004108463434</v>
      </c>
    </row>
    <row r="4021" spans="1:12" x14ac:dyDescent="0.35">
      <c r="A4021" t="s">
        <v>98</v>
      </c>
      <c r="B4021">
        <v>73053100</v>
      </c>
      <c r="C4021" t="str">
        <f>VLOOKUP(B4021,[1]Sheet1!A$1:C$84,3,FALSE)</f>
        <v>Large welded tubes</v>
      </c>
      <c r="D4021" t="s">
        <v>72</v>
      </c>
      <c r="E4021" t="s">
        <v>93</v>
      </c>
      <c r="F4021" t="s">
        <v>68</v>
      </c>
      <c r="G4021" t="s">
        <v>85</v>
      </c>
      <c r="H4021" t="s">
        <v>203</v>
      </c>
      <c r="I4021">
        <v>25982994</v>
      </c>
      <c r="J4021">
        <v>31374407</v>
      </c>
      <c r="K4021">
        <f t="shared" si="124"/>
        <v>31374.406999999999</v>
      </c>
      <c r="L4021">
        <f t="shared" si="125"/>
        <v>828.15888759268023</v>
      </c>
    </row>
    <row r="4022" spans="1:12" x14ac:dyDescent="0.35">
      <c r="A4022" t="s">
        <v>98</v>
      </c>
      <c r="B4022">
        <v>73053100</v>
      </c>
      <c r="C4022" t="str">
        <f>VLOOKUP(B4022,[1]Sheet1!A$1:C$84,3,FALSE)</f>
        <v>Large welded tubes</v>
      </c>
      <c r="D4022" t="s">
        <v>72</v>
      </c>
      <c r="E4022" t="s">
        <v>93</v>
      </c>
      <c r="F4022" t="s">
        <v>68</v>
      </c>
      <c r="G4022" t="s">
        <v>67</v>
      </c>
      <c r="H4022" t="s">
        <v>203</v>
      </c>
      <c r="I4022">
        <v>155712120</v>
      </c>
      <c r="J4022">
        <v>91015431</v>
      </c>
      <c r="K4022">
        <f t="shared" si="124"/>
        <v>91015.430999999997</v>
      </c>
      <c r="L4022">
        <f t="shared" si="125"/>
        <v>1710.8320895607253</v>
      </c>
    </row>
    <row r="4023" spans="1:12" x14ac:dyDescent="0.35">
      <c r="A4023" t="s">
        <v>98</v>
      </c>
      <c r="B4023">
        <v>73053100</v>
      </c>
      <c r="C4023" t="str">
        <f>VLOOKUP(B4023,[1]Sheet1!A$1:C$84,3,FALSE)</f>
        <v>Large welded tubes</v>
      </c>
      <c r="D4023" t="s">
        <v>92</v>
      </c>
      <c r="E4023" t="s">
        <v>91</v>
      </c>
      <c r="F4023" t="s">
        <v>68</v>
      </c>
      <c r="G4023" t="s">
        <v>85</v>
      </c>
      <c r="H4023" t="s">
        <v>203</v>
      </c>
      <c r="I4023">
        <v>585281</v>
      </c>
      <c r="J4023">
        <v>706728</v>
      </c>
      <c r="K4023">
        <f t="shared" si="124"/>
        <v>706.72799999999995</v>
      </c>
      <c r="L4023">
        <f t="shared" si="125"/>
        <v>828.15595250223566</v>
      </c>
    </row>
    <row r="4024" spans="1:12" x14ac:dyDescent="0.35">
      <c r="A4024" t="s">
        <v>98</v>
      </c>
      <c r="B4024">
        <v>73053100</v>
      </c>
      <c r="C4024" t="str">
        <f>VLOOKUP(B4024,[1]Sheet1!A$1:C$84,3,FALSE)</f>
        <v>Large welded tubes</v>
      </c>
      <c r="D4024" t="s">
        <v>92</v>
      </c>
      <c r="E4024" t="s">
        <v>91</v>
      </c>
      <c r="F4024" t="s">
        <v>68</v>
      </c>
      <c r="G4024" t="s">
        <v>67</v>
      </c>
      <c r="H4024" t="s">
        <v>203</v>
      </c>
      <c r="I4024">
        <v>2901334</v>
      </c>
      <c r="J4024">
        <v>2361614</v>
      </c>
      <c r="K4024">
        <f t="shared" si="124"/>
        <v>2361.614</v>
      </c>
      <c r="L4024">
        <f t="shared" si="125"/>
        <v>1228.5386180806854</v>
      </c>
    </row>
    <row r="4025" spans="1:12" x14ac:dyDescent="0.35">
      <c r="A4025" t="s">
        <v>98</v>
      </c>
      <c r="B4025">
        <v>73053100</v>
      </c>
      <c r="C4025" t="str">
        <f>VLOOKUP(B4025,[1]Sheet1!A$1:C$84,3,FALSE)</f>
        <v>Large welded tubes</v>
      </c>
      <c r="D4025" t="s">
        <v>92</v>
      </c>
      <c r="E4025" t="s">
        <v>91</v>
      </c>
      <c r="F4025" t="s">
        <v>68</v>
      </c>
      <c r="G4025" t="s">
        <v>99</v>
      </c>
      <c r="H4025" t="s">
        <v>203</v>
      </c>
      <c r="I4025">
        <v>186518</v>
      </c>
      <c r="J4025">
        <v>125950</v>
      </c>
      <c r="K4025">
        <f t="shared" si="124"/>
        <v>125.95</v>
      </c>
      <c r="L4025">
        <f t="shared" si="125"/>
        <v>1480.8892417626041</v>
      </c>
    </row>
    <row r="4026" spans="1:12" x14ac:dyDescent="0.35">
      <c r="A4026" t="s">
        <v>98</v>
      </c>
      <c r="B4026">
        <v>73053100</v>
      </c>
      <c r="C4026" t="str">
        <f>VLOOKUP(B4026,[1]Sheet1!A$1:C$84,3,FALSE)</f>
        <v>Large welded tubes</v>
      </c>
      <c r="D4026" t="s">
        <v>89</v>
      </c>
      <c r="E4026" t="s">
        <v>88</v>
      </c>
      <c r="F4026" t="s">
        <v>68</v>
      </c>
      <c r="G4026" t="s">
        <v>85</v>
      </c>
      <c r="H4026" t="s">
        <v>203</v>
      </c>
      <c r="I4026">
        <v>23506</v>
      </c>
      <c r="J4026">
        <v>28385</v>
      </c>
      <c r="K4026">
        <f t="shared" si="124"/>
        <v>28.385000000000002</v>
      </c>
      <c r="L4026">
        <f t="shared" si="125"/>
        <v>828.11344019728722</v>
      </c>
    </row>
    <row r="4027" spans="1:12" x14ac:dyDescent="0.35">
      <c r="A4027" t="s">
        <v>98</v>
      </c>
      <c r="B4027">
        <v>73053100</v>
      </c>
      <c r="C4027" t="str">
        <f>VLOOKUP(B4027,[1]Sheet1!A$1:C$84,3,FALSE)</f>
        <v>Large welded tubes</v>
      </c>
      <c r="D4027" t="s">
        <v>89</v>
      </c>
      <c r="E4027" t="s">
        <v>88</v>
      </c>
      <c r="F4027" t="s">
        <v>68</v>
      </c>
      <c r="G4027" t="s">
        <v>67</v>
      </c>
      <c r="H4027" t="s">
        <v>203</v>
      </c>
      <c r="I4027">
        <v>291660</v>
      </c>
      <c r="J4027">
        <v>462609</v>
      </c>
      <c r="K4027">
        <f t="shared" si="124"/>
        <v>462.60899999999998</v>
      </c>
      <c r="L4027">
        <f t="shared" si="125"/>
        <v>630.46763033144623</v>
      </c>
    </row>
    <row r="4028" spans="1:12" x14ac:dyDescent="0.35">
      <c r="A4028" t="s">
        <v>98</v>
      </c>
      <c r="B4028">
        <v>73053100</v>
      </c>
      <c r="C4028" t="str">
        <f>VLOOKUP(B4028,[1]Sheet1!A$1:C$84,3,FALSE)</f>
        <v>Large welded tubes</v>
      </c>
      <c r="D4028" t="s">
        <v>84</v>
      </c>
      <c r="E4028" t="s">
        <v>83</v>
      </c>
      <c r="F4028" t="s">
        <v>68</v>
      </c>
      <c r="G4028" t="s">
        <v>67</v>
      </c>
      <c r="H4028" t="s">
        <v>203</v>
      </c>
      <c r="I4028">
        <v>9521</v>
      </c>
      <c r="J4028">
        <v>96</v>
      </c>
      <c r="K4028">
        <f t="shared" si="124"/>
        <v>9.6000000000000002E-2</v>
      </c>
      <c r="L4028">
        <f t="shared" si="125"/>
        <v>99177.083333333328</v>
      </c>
    </row>
    <row r="4029" spans="1:12" x14ac:dyDescent="0.35">
      <c r="A4029" t="s">
        <v>98</v>
      </c>
      <c r="B4029">
        <v>73053100</v>
      </c>
      <c r="C4029" t="str">
        <f>VLOOKUP(B4029,[1]Sheet1!A$1:C$84,3,FALSE)</f>
        <v>Large welded tubes</v>
      </c>
      <c r="D4029" t="s">
        <v>80</v>
      </c>
      <c r="E4029" t="s">
        <v>79</v>
      </c>
      <c r="F4029" t="s">
        <v>68</v>
      </c>
      <c r="G4029" t="s">
        <v>67</v>
      </c>
      <c r="H4029" t="s">
        <v>203</v>
      </c>
      <c r="I4029">
        <v>17062</v>
      </c>
      <c r="J4029">
        <v>12960</v>
      </c>
      <c r="K4029">
        <f t="shared" si="124"/>
        <v>12.96</v>
      </c>
      <c r="L4029">
        <f t="shared" si="125"/>
        <v>1316.5123456790122</v>
      </c>
    </row>
    <row r="4030" spans="1:12" x14ac:dyDescent="0.35">
      <c r="A4030" t="s">
        <v>98</v>
      </c>
      <c r="B4030">
        <v>73053100</v>
      </c>
      <c r="C4030" t="str">
        <f>VLOOKUP(B4030,[1]Sheet1!A$1:C$84,3,FALSE)</f>
        <v>Large welded tubes</v>
      </c>
      <c r="D4030" t="s">
        <v>78</v>
      </c>
      <c r="E4030" t="s">
        <v>77</v>
      </c>
      <c r="F4030" t="s">
        <v>68</v>
      </c>
      <c r="G4030" t="s">
        <v>67</v>
      </c>
      <c r="H4030" t="s">
        <v>203</v>
      </c>
      <c r="I4030">
        <v>26402943</v>
      </c>
      <c r="J4030">
        <v>15887211</v>
      </c>
      <c r="K4030">
        <f t="shared" si="124"/>
        <v>15887.210999999999</v>
      </c>
      <c r="L4030">
        <f t="shared" si="125"/>
        <v>1661.8991841928707</v>
      </c>
    </row>
    <row r="4031" spans="1:12" x14ac:dyDescent="0.35">
      <c r="A4031" t="s">
        <v>95</v>
      </c>
      <c r="B4031">
        <v>73053900</v>
      </c>
      <c r="C4031" t="str">
        <f>VLOOKUP(B4031,[1]Sheet1!A$1:C$84,3,FALSE)</f>
        <v>Large welded tubes</v>
      </c>
      <c r="D4031" t="s">
        <v>67</v>
      </c>
      <c r="E4031" t="s">
        <v>94</v>
      </c>
      <c r="F4031" t="s">
        <v>68</v>
      </c>
      <c r="G4031" t="s">
        <v>67</v>
      </c>
      <c r="H4031" t="s">
        <v>203</v>
      </c>
      <c r="I4031">
        <v>495607</v>
      </c>
      <c r="J4031">
        <v>119893</v>
      </c>
      <c r="K4031">
        <f t="shared" si="124"/>
        <v>119.893</v>
      </c>
      <c r="L4031">
        <f t="shared" si="125"/>
        <v>4133.7442552943039</v>
      </c>
    </row>
    <row r="4032" spans="1:12" x14ac:dyDescent="0.35">
      <c r="A4032" t="s">
        <v>95</v>
      </c>
      <c r="B4032">
        <v>73053900</v>
      </c>
      <c r="C4032" t="str">
        <f>VLOOKUP(B4032,[1]Sheet1!A$1:C$84,3,FALSE)</f>
        <v>Large welded tubes</v>
      </c>
      <c r="D4032" t="s">
        <v>72</v>
      </c>
      <c r="E4032" t="s">
        <v>93</v>
      </c>
      <c r="F4032" t="s">
        <v>68</v>
      </c>
      <c r="G4032" t="s">
        <v>85</v>
      </c>
      <c r="H4032" t="s">
        <v>203</v>
      </c>
      <c r="I4032">
        <v>139613</v>
      </c>
      <c r="J4032">
        <v>235268</v>
      </c>
      <c r="K4032">
        <f t="shared" si="124"/>
        <v>235.268</v>
      </c>
      <c r="L4032">
        <f t="shared" si="125"/>
        <v>593.42111974429156</v>
      </c>
    </row>
    <row r="4033" spans="1:12" x14ac:dyDescent="0.35">
      <c r="A4033" t="s">
        <v>95</v>
      </c>
      <c r="B4033">
        <v>73053900</v>
      </c>
      <c r="C4033" t="str">
        <f>VLOOKUP(B4033,[1]Sheet1!A$1:C$84,3,FALSE)</f>
        <v>Large welded tubes</v>
      </c>
      <c r="D4033" t="s">
        <v>72</v>
      </c>
      <c r="E4033" t="s">
        <v>93</v>
      </c>
      <c r="F4033" t="s">
        <v>68</v>
      </c>
      <c r="G4033" t="s">
        <v>67</v>
      </c>
      <c r="H4033" t="s">
        <v>203</v>
      </c>
      <c r="I4033">
        <v>1509061</v>
      </c>
      <c r="J4033">
        <v>2434800</v>
      </c>
      <c r="K4033">
        <f t="shared" si="124"/>
        <v>2434.8000000000002</v>
      </c>
      <c r="L4033">
        <f t="shared" si="125"/>
        <v>619.7884836536881</v>
      </c>
    </row>
    <row r="4034" spans="1:12" x14ac:dyDescent="0.35">
      <c r="A4034" t="s">
        <v>95</v>
      </c>
      <c r="B4034">
        <v>73053900</v>
      </c>
      <c r="C4034" t="str">
        <f>VLOOKUP(B4034,[1]Sheet1!A$1:C$84,3,FALSE)</f>
        <v>Large welded tubes</v>
      </c>
      <c r="D4034" t="s">
        <v>92</v>
      </c>
      <c r="E4034" t="s">
        <v>91</v>
      </c>
      <c r="F4034" t="s">
        <v>68</v>
      </c>
      <c r="G4034" t="s">
        <v>85</v>
      </c>
      <c r="H4034" t="s">
        <v>203</v>
      </c>
      <c r="I4034">
        <v>3197</v>
      </c>
      <c r="J4034">
        <v>5388</v>
      </c>
      <c r="K4034">
        <f t="shared" ref="K4034:K4097" si="126">J4034/1000</f>
        <v>5.3879999999999999</v>
      </c>
      <c r="L4034">
        <f t="shared" ref="L4034:L4097" si="127">I4034/K4034</f>
        <v>593.35560504825537</v>
      </c>
    </row>
    <row r="4035" spans="1:12" x14ac:dyDescent="0.35">
      <c r="A4035" t="s">
        <v>95</v>
      </c>
      <c r="B4035">
        <v>73053900</v>
      </c>
      <c r="C4035" t="str">
        <f>VLOOKUP(B4035,[1]Sheet1!A$1:C$84,3,FALSE)</f>
        <v>Large welded tubes</v>
      </c>
      <c r="D4035" t="s">
        <v>92</v>
      </c>
      <c r="E4035" t="s">
        <v>91</v>
      </c>
      <c r="F4035" t="s">
        <v>68</v>
      </c>
      <c r="G4035" t="s">
        <v>67</v>
      </c>
      <c r="H4035" t="s">
        <v>203</v>
      </c>
      <c r="I4035">
        <v>2383</v>
      </c>
      <c r="J4035">
        <v>3505</v>
      </c>
      <c r="K4035">
        <f t="shared" si="126"/>
        <v>3.5049999999999999</v>
      </c>
      <c r="L4035">
        <f t="shared" si="127"/>
        <v>679.88587731811697</v>
      </c>
    </row>
    <row r="4036" spans="1:12" x14ac:dyDescent="0.35">
      <c r="A4036" t="s">
        <v>95</v>
      </c>
      <c r="B4036">
        <v>73053900</v>
      </c>
      <c r="C4036" t="str">
        <f>VLOOKUP(B4036,[1]Sheet1!A$1:C$84,3,FALSE)</f>
        <v>Large welded tubes</v>
      </c>
      <c r="D4036" t="s">
        <v>89</v>
      </c>
      <c r="E4036" t="s">
        <v>88</v>
      </c>
      <c r="F4036" t="s">
        <v>68</v>
      </c>
      <c r="G4036" t="s">
        <v>67</v>
      </c>
      <c r="H4036" t="s">
        <v>203</v>
      </c>
      <c r="I4036">
        <v>2212</v>
      </c>
      <c r="J4036">
        <v>1</v>
      </c>
      <c r="K4036">
        <f t="shared" si="126"/>
        <v>1E-3</v>
      </c>
      <c r="L4036">
        <f t="shared" si="127"/>
        <v>2212000</v>
      </c>
    </row>
    <row r="4037" spans="1:12" x14ac:dyDescent="0.35">
      <c r="A4037" t="s">
        <v>95</v>
      </c>
      <c r="B4037">
        <v>73053900</v>
      </c>
      <c r="C4037" t="str">
        <f>VLOOKUP(B4037,[1]Sheet1!A$1:C$84,3,FALSE)</f>
        <v>Large welded tubes</v>
      </c>
      <c r="D4037" t="s">
        <v>87</v>
      </c>
      <c r="E4037" t="s">
        <v>86</v>
      </c>
      <c r="F4037" t="s">
        <v>68</v>
      </c>
      <c r="G4037" t="s">
        <v>67</v>
      </c>
      <c r="H4037" t="s">
        <v>203</v>
      </c>
      <c r="I4037">
        <v>13385</v>
      </c>
      <c r="J4037">
        <v>10000</v>
      </c>
      <c r="K4037">
        <f t="shared" si="126"/>
        <v>10</v>
      </c>
      <c r="L4037">
        <f t="shared" si="127"/>
        <v>1338.5</v>
      </c>
    </row>
    <row r="4038" spans="1:12" x14ac:dyDescent="0.35">
      <c r="A4038" t="s">
        <v>95</v>
      </c>
      <c r="B4038">
        <v>73053900</v>
      </c>
      <c r="C4038" t="str">
        <f>VLOOKUP(B4038,[1]Sheet1!A$1:C$84,3,FALSE)</f>
        <v>Large welded tubes</v>
      </c>
      <c r="D4038" t="s">
        <v>76</v>
      </c>
      <c r="E4038" t="s">
        <v>75</v>
      </c>
      <c r="F4038" t="s">
        <v>68</v>
      </c>
      <c r="G4038" t="s">
        <v>85</v>
      </c>
      <c r="H4038" t="s">
        <v>203</v>
      </c>
      <c r="I4038">
        <v>30451</v>
      </c>
      <c r="J4038">
        <v>51315</v>
      </c>
      <c r="K4038">
        <f t="shared" si="126"/>
        <v>51.314999999999998</v>
      </c>
      <c r="L4038">
        <f t="shared" si="127"/>
        <v>593.41323199844101</v>
      </c>
    </row>
    <row r="4039" spans="1:12" x14ac:dyDescent="0.35">
      <c r="A4039" t="s">
        <v>95</v>
      </c>
      <c r="B4039">
        <v>73053900</v>
      </c>
      <c r="C4039" t="str">
        <f>VLOOKUP(B4039,[1]Sheet1!A$1:C$84,3,FALSE)</f>
        <v>Large welded tubes</v>
      </c>
      <c r="D4039" t="s">
        <v>76</v>
      </c>
      <c r="E4039" t="s">
        <v>75</v>
      </c>
      <c r="F4039" t="s">
        <v>68</v>
      </c>
      <c r="G4039" t="s">
        <v>67</v>
      </c>
      <c r="H4039" t="s">
        <v>203</v>
      </c>
      <c r="I4039">
        <v>13846</v>
      </c>
      <c r="J4039">
        <v>402</v>
      </c>
      <c r="K4039">
        <f t="shared" si="126"/>
        <v>0.40200000000000002</v>
      </c>
      <c r="L4039">
        <f t="shared" si="127"/>
        <v>34442.786069651738</v>
      </c>
    </row>
    <row r="4040" spans="1:12" x14ac:dyDescent="0.35">
      <c r="A4040" t="s">
        <v>95</v>
      </c>
      <c r="B4040">
        <v>73053900</v>
      </c>
      <c r="C4040" t="str">
        <f>VLOOKUP(B4040,[1]Sheet1!A$1:C$84,3,FALSE)</f>
        <v>Large welded tubes</v>
      </c>
      <c r="D4040" t="s">
        <v>116</v>
      </c>
      <c r="E4040" t="s">
        <v>115</v>
      </c>
      <c r="F4040" t="s">
        <v>68</v>
      </c>
      <c r="G4040" t="s">
        <v>67</v>
      </c>
      <c r="H4040" t="s">
        <v>203</v>
      </c>
      <c r="I4040">
        <v>875578</v>
      </c>
      <c r="J4040">
        <v>1613893</v>
      </c>
      <c r="K4040">
        <f t="shared" si="126"/>
        <v>1613.893</v>
      </c>
      <c r="L4040">
        <f t="shared" si="127"/>
        <v>542.5254338422684</v>
      </c>
    </row>
    <row r="4041" spans="1:12" x14ac:dyDescent="0.35">
      <c r="A4041" t="s">
        <v>95</v>
      </c>
      <c r="B4041">
        <v>73053900</v>
      </c>
      <c r="C4041" t="str">
        <f>VLOOKUP(B4041,[1]Sheet1!A$1:C$84,3,FALSE)</f>
        <v>Large welded tubes</v>
      </c>
      <c r="D4041" t="s">
        <v>70</v>
      </c>
      <c r="E4041" t="s">
        <v>69</v>
      </c>
      <c r="F4041" t="s">
        <v>68</v>
      </c>
      <c r="G4041" t="s">
        <v>67</v>
      </c>
      <c r="H4041" t="s">
        <v>203</v>
      </c>
      <c r="I4041">
        <v>189140</v>
      </c>
      <c r="J4041">
        <v>429864</v>
      </c>
      <c r="K4041">
        <f t="shared" si="126"/>
        <v>429.86399999999998</v>
      </c>
      <c r="L4041">
        <f t="shared" si="127"/>
        <v>439.9996277892543</v>
      </c>
    </row>
    <row r="4042" spans="1:12" x14ac:dyDescent="0.35">
      <c r="A4042" t="s">
        <v>71</v>
      </c>
      <c r="B4042">
        <v>73059000</v>
      </c>
      <c r="C4042" t="str">
        <f>VLOOKUP(B4042,[1]Sheet1!A$1:C$84,3,FALSE)</f>
        <v>Large welded tubes</v>
      </c>
      <c r="D4042" t="s">
        <v>67</v>
      </c>
      <c r="E4042" t="s">
        <v>94</v>
      </c>
      <c r="F4042" t="s">
        <v>68</v>
      </c>
      <c r="G4042" t="s">
        <v>67</v>
      </c>
      <c r="H4042" t="s">
        <v>203</v>
      </c>
      <c r="I4042">
        <v>1783</v>
      </c>
      <c r="J4042">
        <v>76</v>
      </c>
      <c r="K4042">
        <f t="shared" si="126"/>
        <v>7.5999999999999998E-2</v>
      </c>
      <c r="L4042">
        <f t="shared" si="127"/>
        <v>23460.526315789473</v>
      </c>
    </row>
    <row r="4043" spans="1:12" x14ac:dyDescent="0.35">
      <c r="A4043" t="s">
        <v>71</v>
      </c>
      <c r="B4043">
        <v>73059000</v>
      </c>
      <c r="C4043" t="str">
        <f>VLOOKUP(B4043,[1]Sheet1!A$1:C$84,3,FALSE)</f>
        <v>Large welded tubes</v>
      </c>
      <c r="D4043" t="s">
        <v>72</v>
      </c>
      <c r="E4043" t="s">
        <v>93</v>
      </c>
      <c r="F4043" t="s">
        <v>68</v>
      </c>
      <c r="G4043" t="s">
        <v>85</v>
      </c>
      <c r="H4043" t="s">
        <v>203</v>
      </c>
      <c r="I4043">
        <v>496682</v>
      </c>
      <c r="J4043">
        <v>143450</v>
      </c>
      <c r="K4043">
        <f t="shared" si="126"/>
        <v>143.44999999999999</v>
      </c>
      <c r="L4043">
        <f t="shared" si="127"/>
        <v>3462.4050191704428</v>
      </c>
    </row>
    <row r="4044" spans="1:12" x14ac:dyDescent="0.35">
      <c r="A4044" t="s">
        <v>71</v>
      </c>
      <c r="B4044">
        <v>73059000</v>
      </c>
      <c r="C4044" t="str">
        <f>VLOOKUP(B4044,[1]Sheet1!A$1:C$84,3,FALSE)</f>
        <v>Large welded tubes</v>
      </c>
      <c r="D4044" t="s">
        <v>72</v>
      </c>
      <c r="E4044" t="s">
        <v>93</v>
      </c>
      <c r="F4044" t="s">
        <v>68</v>
      </c>
      <c r="G4044" t="s">
        <v>67</v>
      </c>
      <c r="H4044" t="s">
        <v>203</v>
      </c>
      <c r="I4044">
        <v>2598429</v>
      </c>
      <c r="J4044">
        <v>100034</v>
      </c>
      <c r="K4044">
        <f t="shared" si="126"/>
        <v>100.03400000000001</v>
      </c>
      <c r="L4044">
        <f t="shared" si="127"/>
        <v>25975.458344162984</v>
      </c>
    </row>
    <row r="4045" spans="1:12" x14ac:dyDescent="0.35">
      <c r="A4045" t="s">
        <v>71</v>
      </c>
      <c r="B4045">
        <v>73059000</v>
      </c>
      <c r="C4045" t="str">
        <f>VLOOKUP(B4045,[1]Sheet1!A$1:C$84,3,FALSE)</f>
        <v>Large welded tubes</v>
      </c>
      <c r="D4045" t="s">
        <v>92</v>
      </c>
      <c r="E4045" t="s">
        <v>91</v>
      </c>
      <c r="F4045" t="s">
        <v>68</v>
      </c>
      <c r="G4045" t="s">
        <v>85</v>
      </c>
      <c r="H4045" t="s">
        <v>203</v>
      </c>
      <c r="I4045">
        <v>2778</v>
      </c>
      <c r="J4045">
        <v>803</v>
      </c>
      <c r="K4045">
        <f t="shared" si="126"/>
        <v>0.80300000000000005</v>
      </c>
      <c r="L4045">
        <f t="shared" si="127"/>
        <v>3459.5267745952674</v>
      </c>
    </row>
    <row r="4046" spans="1:12" x14ac:dyDescent="0.35">
      <c r="A4046" t="s">
        <v>71</v>
      </c>
      <c r="B4046">
        <v>73059000</v>
      </c>
      <c r="C4046" t="str">
        <f>VLOOKUP(B4046,[1]Sheet1!A$1:C$84,3,FALSE)</f>
        <v>Large welded tubes</v>
      </c>
      <c r="D4046" t="s">
        <v>92</v>
      </c>
      <c r="E4046" t="s">
        <v>91</v>
      </c>
      <c r="F4046" t="s">
        <v>68</v>
      </c>
      <c r="G4046" t="s">
        <v>67</v>
      </c>
      <c r="H4046" t="s">
        <v>203</v>
      </c>
      <c r="I4046">
        <v>67182</v>
      </c>
      <c r="J4046">
        <v>35058</v>
      </c>
      <c r="K4046">
        <f t="shared" si="126"/>
        <v>35.058</v>
      </c>
      <c r="L4046">
        <f t="shared" si="127"/>
        <v>1916.3101146671231</v>
      </c>
    </row>
    <row r="4047" spans="1:12" x14ac:dyDescent="0.35">
      <c r="A4047" t="s">
        <v>71</v>
      </c>
      <c r="B4047">
        <v>73059000</v>
      </c>
      <c r="C4047" t="str">
        <f>VLOOKUP(B4047,[1]Sheet1!A$1:C$84,3,FALSE)</f>
        <v>Large welded tubes</v>
      </c>
      <c r="D4047" t="s">
        <v>89</v>
      </c>
      <c r="E4047" t="s">
        <v>88</v>
      </c>
      <c r="F4047" t="s">
        <v>68</v>
      </c>
      <c r="G4047" t="s">
        <v>85</v>
      </c>
      <c r="H4047" t="s">
        <v>203</v>
      </c>
      <c r="I4047">
        <v>4810</v>
      </c>
      <c r="J4047">
        <v>1389</v>
      </c>
      <c r="K4047">
        <f t="shared" si="126"/>
        <v>1.389</v>
      </c>
      <c r="L4047">
        <f t="shared" si="127"/>
        <v>3462.9229661627069</v>
      </c>
    </row>
    <row r="4048" spans="1:12" x14ac:dyDescent="0.35">
      <c r="A4048" t="s">
        <v>71</v>
      </c>
      <c r="B4048">
        <v>73059000</v>
      </c>
      <c r="C4048" t="str">
        <f>VLOOKUP(B4048,[1]Sheet1!A$1:C$84,3,FALSE)</f>
        <v>Large welded tubes</v>
      </c>
      <c r="D4048" t="s">
        <v>89</v>
      </c>
      <c r="E4048" t="s">
        <v>88</v>
      </c>
      <c r="F4048" t="s">
        <v>68</v>
      </c>
      <c r="G4048" t="s">
        <v>67</v>
      </c>
      <c r="H4048" t="s">
        <v>203</v>
      </c>
      <c r="I4048">
        <v>59616</v>
      </c>
      <c r="J4048">
        <v>1515</v>
      </c>
      <c r="K4048">
        <f t="shared" si="126"/>
        <v>1.5149999999999999</v>
      </c>
      <c r="L4048">
        <f t="shared" si="127"/>
        <v>39350.495049504956</v>
      </c>
    </row>
    <row r="4049" spans="1:12" x14ac:dyDescent="0.35">
      <c r="A4049" t="s">
        <v>71</v>
      </c>
      <c r="B4049">
        <v>73059000</v>
      </c>
      <c r="C4049" t="str">
        <f>VLOOKUP(B4049,[1]Sheet1!A$1:C$84,3,FALSE)</f>
        <v>Large welded tubes</v>
      </c>
      <c r="D4049" t="s">
        <v>89</v>
      </c>
      <c r="E4049" t="s">
        <v>88</v>
      </c>
      <c r="F4049" t="s">
        <v>68</v>
      </c>
      <c r="G4049" t="s">
        <v>72</v>
      </c>
      <c r="H4049" t="s">
        <v>203</v>
      </c>
      <c r="I4049">
        <v>8680</v>
      </c>
      <c r="J4049">
        <v>1009</v>
      </c>
      <c r="K4049">
        <f t="shared" si="126"/>
        <v>1.0089999999999999</v>
      </c>
      <c r="L4049">
        <f t="shared" si="127"/>
        <v>8602.5768087215074</v>
      </c>
    </row>
    <row r="4050" spans="1:12" x14ac:dyDescent="0.35">
      <c r="A4050" t="s">
        <v>71</v>
      </c>
      <c r="B4050">
        <v>73059000</v>
      </c>
      <c r="C4050" t="str">
        <f>VLOOKUP(B4050,[1]Sheet1!A$1:C$84,3,FALSE)</f>
        <v>Large welded tubes</v>
      </c>
      <c r="D4050" t="s">
        <v>87</v>
      </c>
      <c r="E4050" t="s">
        <v>86</v>
      </c>
      <c r="F4050" t="s">
        <v>68</v>
      </c>
      <c r="G4050" t="s">
        <v>67</v>
      </c>
      <c r="H4050" t="s">
        <v>203</v>
      </c>
      <c r="I4050">
        <v>283</v>
      </c>
      <c r="J4050">
        <v>13</v>
      </c>
      <c r="K4050">
        <f t="shared" si="126"/>
        <v>1.2999999999999999E-2</v>
      </c>
      <c r="L4050">
        <f t="shared" si="127"/>
        <v>21769.23076923077</v>
      </c>
    </row>
    <row r="4051" spans="1:12" x14ac:dyDescent="0.35">
      <c r="A4051" t="s">
        <v>71</v>
      </c>
      <c r="B4051">
        <v>73059000</v>
      </c>
      <c r="C4051" t="str">
        <f>VLOOKUP(B4051,[1]Sheet1!A$1:C$84,3,FALSE)</f>
        <v>Large welded tubes</v>
      </c>
      <c r="D4051" t="s">
        <v>84</v>
      </c>
      <c r="E4051" t="s">
        <v>83</v>
      </c>
      <c r="F4051" t="s">
        <v>68</v>
      </c>
      <c r="G4051" t="s">
        <v>85</v>
      </c>
      <c r="H4051" t="s">
        <v>203</v>
      </c>
      <c r="I4051">
        <v>99</v>
      </c>
      <c r="J4051">
        <v>28</v>
      </c>
      <c r="K4051">
        <f t="shared" si="126"/>
        <v>2.8000000000000001E-2</v>
      </c>
      <c r="L4051">
        <f t="shared" si="127"/>
        <v>3535.7142857142858</v>
      </c>
    </row>
    <row r="4052" spans="1:12" x14ac:dyDescent="0.35">
      <c r="A4052" t="s">
        <v>71</v>
      </c>
      <c r="B4052">
        <v>73059000</v>
      </c>
      <c r="C4052" t="str">
        <f>VLOOKUP(B4052,[1]Sheet1!A$1:C$84,3,FALSE)</f>
        <v>Large welded tubes</v>
      </c>
      <c r="D4052" t="s">
        <v>84</v>
      </c>
      <c r="E4052" t="s">
        <v>83</v>
      </c>
      <c r="F4052" t="s">
        <v>68</v>
      </c>
      <c r="G4052" t="s">
        <v>67</v>
      </c>
      <c r="H4052" t="s">
        <v>203</v>
      </c>
      <c r="I4052">
        <v>257</v>
      </c>
      <c r="J4052">
        <v>17</v>
      </c>
      <c r="K4052">
        <f t="shared" si="126"/>
        <v>1.7000000000000001E-2</v>
      </c>
      <c r="L4052">
        <f t="shared" si="127"/>
        <v>15117.647058823528</v>
      </c>
    </row>
    <row r="4053" spans="1:12" x14ac:dyDescent="0.35">
      <c r="A4053" t="s">
        <v>71</v>
      </c>
      <c r="B4053">
        <v>73059000</v>
      </c>
      <c r="C4053" t="str">
        <f>VLOOKUP(B4053,[1]Sheet1!A$1:C$84,3,FALSE)</f>
        <v>Large welded tubes</v>
      </c>
      <c r="D4053" t="s">
        <v>74</v>
      </c>
      <c r="E4053" t="s">
        <v>73</v>
      </c>
      <c r="F4053" t="s">
        <v>68</v>
      </c>
      <c r="G4053" t="s">
        <v>67</v>
      </c>
      <c r="H4053" t="s">
        <v>203</v>
      </c>
      <c r="I4053">
        <v>2134627</v>
      </c>
      <c r="J4053">
        <v>90004</v>
      </c>
      <c r="K4053">
        <f t="shared" si="126"/>
        <v>90.004000000000005</v>
      </c>
      <c r="L4053">
        <f t="shared" si="127"/>
        <v>23717.023687836096</v>
      </c>
    </row>
    <row r="4054" spans="1:12" x14ac:dyDescent="0.35">
      <c r="A4054" t="s">
        <v>202</v>
      </c>
      <c r="B4054">
        <v>72091899</v>
      </c>
      <c r="C4054" t="str">
        <f>VLOOKUP(B4054,[1]Sheet1!A$1:C$84,3,FALSE)</f>
        <v>Tin Mill products</v>
      </c>
      <c r="D4054" t="s">
        <v>67</v>
      </c>
      <c r="E4054" t="s">
        <v>94</v>
      </c>
      <c r="F4054" t="s">
        <v>68</v>
      </c>
      <c r="G4054" t="s">
        <v>67</v>
      </c>
      <c r="H4054" t="s">
        <v>201</v>
      </c>
      <c r="I4054">
        <v>6795</v>
      </c>
      <c r="J4054">
        <v>2030</v>
      </c>
      <c r="K4054">
        <f t="shared" si="126"/>
        <v>2.0299999999999998</v>
      </c>
      <c r="L4054">
        <f t="shared" si="127"/>
        <v>3347.2906403940888</v>
      </c>
    </row>
    <row r="4055" spans="1:12" x14ac:dyDescent="0.35">
      <c r="A4055" t="s">
        <v>202</v>
      </c>
      <c r="B4055">
        <v>72091899</v>
      </c>
      <c r="C4055" t="str">
        <f>VLOOKUP(B4055,[1]Sheet1!A$1:C$84,3,FALSE)</f>
        <v>Tin Mill products</v>
      </c>
      <c r="D4055" t="s">
        <v>92</v>
      </c>
      <c r="E4055" t="s">
        <v>91</v>
      </c>
      <c r="F4055" t="s">
        <v>68</v>
      </c>
      <c r="G4055" t="s">
        <v>85</v>
      </c>
      <c r="H4055" t="s">
        <v>201</v>
      </c>
      <c r="I4055">
        <v>3212</v>
      </c>
      <c r="J4055">
        <v>3285</v>
      </c>
      <c r="K4055">
        <f t="shared" si="126"/>
        <v>3.2850000000000001</v>
      </c>
      <c r="L4055">
        <f t="shared" si="127"/>
        <v>977.77777777777771</v>
      </c>
    </row>
    <row r="4056" spans="1:12" x14ac:dyDescent="0.35">
      <c r="A4056" t="s">
        <v>202</v>
      </c>
      <c r="B4056">
        <v>72091899</v>
      </c>
      <c r="C4056" t="str">
        <f>VLOOKUP(B4056,[1]Sheet1!A$1:C$84,3,FALSE)</f>
        <v>Tin Mill products</v>
      </c>
      <c r="D4056" t="s">
        <v>92</v>
      </c>
      <c r="E4056" t="s">
        <v>91</v>
      </c>
      <c r="F4056" t="s">
        <v>68</v>
      </c>
      <c r="G4056" t="s">
        <v>67</v>
      </c>
      <c r="H4056" t="s">
        <v>201</v>
      </c>
      <c r="I4056">
        <v>82149</v>
      </c>
      <c r="J4056">
        <v>54229</v>
      </c>
      <c r="K4056">
        <f t="shared" si="126"/>
        <v>54.228999999999999</v>
      </c>
      <c r="L4056">
        <f t="shared" si="127"/>
        <v>1514.8536760773757</v>
      </c>
    </row>
    <row r="4057" spans="1:12" x14ac:dyDescent="0.35">
      <c r="A4057" t="s">
        <v>202</v>
      </c>
      <c r="B4057">
        <v>72091899</v>
      </c>
      <c r="C4057" t="str">
        <f>VLOOKUP(B4057,[1]Sheet1!A$1:C$84,3,FALSE)</f>
        <v>Tin Mill products</v>
      </c>
      <c r="D4057" t="s">
        <v>80</v>
      </c>
      <c r="E4057" t="s">
        <v>79</v>
      </c>
      <c r="F4057" t="s">
        <v>68</v>
      </c>
      <c r="G4057" t="s">
        <v>67</v>
      </c>
      <c r="H4057" t="s">
        <v>201</v>
      </c>
      <c r="I4057">
        <v>8464</v>
      </c>
      <c r="J4057">
        <v>8540</v>
      </c>
      <c r="K4057">
        <f t="shared" si="126"/>
        <v>8.5399999999999991</v>
      </c>
      <c r="L4057">
        <f t="shared" si="127"/>
        <v>991.10070257611255</v>
      </c>
    </row>
    <row r="4058" spans="1:12" x14ac:dyDescent="0.35">
      <c r="A4058" t="s">
        <v>200</v>
      </c>
      <c r="B4058">
        <v>72101100</v>
      </c>
      <c r="C4058" t="str">
        <f>VLOOKUP(B4058,[1]Sheet1!A$1:C$84,3,FALSE)</f>
        <v>Tin Mill products</v>
      </c>
      <c r="D4058" t="s">
        <v>67</v>
      </c>
      <c r="E4058" t="s">
        <v>94</v>
      </c>
      <c r="F4058" t="s">
        <v>68</v>
      </c>
      <c r="G4058" t="s">
        <v>85</v>
      </c>
      <c r="H4058" t="s">
        <v>201</v>
      </c>
      <c r="I4058">
        <v>49717</v>
      </c>
      <c r="J4058">
        <v>64047</v>
      </c>
      <c r="K4058">
        <f t="shared" si="126"/>
        <v>64.046999999999997</v>
      </c>
      <c r="L4058">
        <f t="shared" si="127"/>
        <v>776.25806048683</v>
      </c>
    </row>
    <row r="4059" spans="1:12" x14ac:dyDescent="0.35">
      <c r="A4059" t="s">
        <v>200</v>
      </c>
      <c r="B4059">
        <v>72101100</v>
      </c>
      <c r="C4059" t="str">
        <f>VLOOKUP(B4059,[1]Sheet1!A$1:C$84,3,FALSE)</f>
        <v>Tin Mill products</v>
      </c>
      <c r="D4059" t="s">
        <v>67</v>
      </c>
      <c r="E4059" t="s">
        <v>94</v>
      </c>
      <c r="F4059" t="s">
        <v>68</v>
      </c>
      <c r="G4059" t="s">
        <v>67</v>
      </c>
      <c r="H4059" t="s">
        <v>201</v>
      </c>
      <c r="I4059">
        <v>952923</v>
      </c>
      <c r="J4059">
        <v>1481452</v>
      </c>
      <c r="K4059">
        <f t="shared" si="126"/>
        <v>1481.452</v>
      </c>
      <c r="L4059">
        <f t="shared" si="127"/>
        <v>643.23582539292534</v>
      </c>
    </row>
    <row r="4060" spans="1:12" x14ac:dyDescent="0.35">
      <c r="A4060" t="s">
        <v>200</v>
      </c>
      <c r="B4060">
        <v>72101100</v>
      </c>
      <c r="C4060" t="str">
        <f>VLOOKUP(B4060,[1]Sheet1!A$1:C$84,3,FALSE)</f>
        <v>Tin Mill products</v>
      </c>
      <c r="D4060" t="s">
        <v>72</v>
      </c>
      <c r="E4060" t="s">
        <v>93</v>
      </c>
      <c r="F4060" t="s">
        <v>68</v>
      </c>
      <c r="G4060" t="s">
        <v>85</v>
      </c>
      <c r="H4060" t="s">
        <v>201</v>
      </c>
      <c r="I4060">
        <v>140726</v>
      </c>
      <c r="J4060">
        <v>181283</v>
      </c>
      <c r="K4060">
        <f t="shared" si="126"/>
        <v>181.28299999999999</v>
      </c>
      <c r="L4060">
        <f t="shared" si="127"/>
        <v>776.27797421710807</v>
      </c>
    </row>
    <row r="4061" spans="1:12" x14ac:dyDescent="0.35">
      <c r="A4061" t="s">
        <v>200</v>
      </c>
      <c r="B4061">
        <v>72101100</v>
      </c>
      <c r="C4061" t="str">
        <f>VLOOKUP(B4061,[1]Sheet1!A$1:C$84,3,FALSE)</f>
        <v>Tin Mill products</v>
      </c>
      <c r="D4061" t="s">
        <v>72</v>
      </c>
      <c r="E4061" t="s">
        <v>93</v>
      </c>
      <c r="F4061" t="s">
        <v>68</v>
      </c>
      <c r="G4061" t="s">
        <v>67</v>
      </c>
      <c r="H4061" t="s">
        <v>201</v>
      </c>
      <c r="I4061">
        <v>2606181</v>
      </c>
      <c r="J4061">
        <v>6548216</v>
      </c>
      <c r="K4061">
        <f t="shared" si="126"/>
        <v>6548.2160000000003</v>
      </c>
      <c r="L4061">
        <f t="shared" si="127"/>
        <v>397.99863046667974</v>
      </c>
    </row>
    <row r="4062" spans="1:12" x14ac:dyDescent="0.35">
      <c r="A4062" t="s">
        <v>200</v>
      </c>
      <c r="B4062">
        <v>72101100</v>
      </c>
      <c r="C4062" t="str">
        <f>VLOOKUP(B4062,[1]Sheet1!A$1:C$84,3,FALSE)</f>
        <v>Tin Mill products</v>
      </c>
      <c r="D4062" t="s">
        <v>92</v>
      </c>
      <c r="E4062" t="s">
        <v>91</v>
      </c>
      <c r="F4062" t="s">
        <v>68</v>
      </c>
      <c r="G4062" t="s">
        <v>85</v>
      </c>
      <c r="H4062" t="s">
        <v>201</v>
      </c>
      <c r="I4062">
        <v>137351</v>
      </c>
      <c r="J4062">
        <v>176936</v>
      </c>
      <c r="K4062">
        <f t="shared" si="126"/>
        <v>176.93600000000001</v>
      </c>
      <c r="L4062">
        <f t="shared" si="127"/>
        <v>776.27503730162312</v>
      </c>
    </row>
    <row r="4063" spans="1:12" x14ac:dyDescent="0.35">
      <c r="A4063" t="s">
        <v>200</v>
      </c>
      <c r="B4063">
        <v>72101100</v>
      </c>
      <c r="C4063" t="str">
        <f>VLOOKUP(B4063,[1]Sheet1!A$1:C$84,3,FALSE)</f>
        <v>Tin Mill products</v>
      </c>
      <c r="D4063" t="s">
        <v>92</v>
      </c>
      <c r="E4063" t="s">
        <v>91</v>
      </c>
      <c r="F4063" t="s">
        <v>68</v>
      </c>
      <c r="G4063" t="s">
        <v>67</v>
      </c>
      <c r="H4063" t="s">
        <v>201</v>
      </c>
      <c r="I4063">
        <v>4871290</v>
      </c>
      <c r="J4063">
        <v>20292710</v>
      </c>
      <c r="K4063">
        <f t="shared" si="126"/>
        <v>20292.71</v>
      </c>
      <c r="L4063">
        <f t="shared" si="127"/>
        <v>240.05123022011355</v>
      </c>
    </row>
    <row r="4064" spans="1:12" x14ac:dyDescent="0.35">
      <c r="A4064" t="s">
        <v>200</v>
      </c>
      <c r="B4064">
        <v>72101100</v>
      </c>
      <c r="C4064" t="str">
        <f>VLOOKUP(B4064,[1]Sheet1!A$1:C$84,3,FALSE)</f>
        <v>Tin Mill products</v>
      </c>
      <c r="D4064" t="s">
        <v>89</v>
      </c>
      <c r="E4064" t="s">
        <v>88</v>
      </c>
      <c r="F4064" t="s">
        <v>68</v>
      </c>
      <c r="G4064" t="s">
        <v>67</v>
      </c>
      <c r="H4064" t="s">
        <v>201</v>
      </c>
      <c r="I4064">
        <v>38499</v>
      </c>
      <c r="J4064">
        <v>23900</v>
      </c>
      <c r="K4064">
        <f t="shared" si="126"/>
        <v>23.9</v>
      </c>
      <c r="L4064">
        <f t="shared" si="127"/>
        <v>1610.8368200836821</v>
      </c>
    </row>
    <row r="4065" spans="1:12" x14ac:dyDescent="0.35">
      <c r="A4065" t="s">
        <v>200</v>
      </c>
      <c r="B4065">
        <v>72101100</v>
      </c>
      <c r="C4065" t="str">
        <f>VLOOKUP(B4065,[1]Sheet1!A$1:C$84,3,FALSE)</f>
        <v>Tin Mill products</v>
      </c>
      <c r="D4065" t="s">
        <v>87</v>
      </c>
      <c r="E4065" t="s">
        <v>86</v>
      </c>
      <c r="F4065" t="s">
        <v>68</v>
      </c>
      <c r="G4065" t="s">
        <v>67</v>
      </c>
      <c r="H4065" t="s">
        <v>201</v>
      </c>
      <c r="I4065">
        <v>7752</v>
      </c>
      <c r="J4065">
        <v>17000</v>
      </c>
      <c r="K4065">
        <f t="shared" si="126"/>
        <v>17</v>
      </c>
      <c r="L4065">
        <f t="shared" si="127"/>
        <v>456</v>
      </c>
    </row>
    <row r="4066" spans="1:12" x14ac:dyDescent="0.35">
      <c r="A4066" t="s">
        <v>200</v>
      </c>
      <c r="B4066">
        <v>72101100</v>
      </c>
      <c r="C4066" t="str">
        <f>VLOOKUP(B4066,[1]Sheet1!A$1:C$84,3,FALSE)</f>
        <v>Tin Mill products</v>
      </c>
      <c r="D4066" t="s">
        <v>82</v>
      </c>
      <c r="E4066" t="s">
        <v>81</v>
      </c>
      <c r="F4066" t="s">
        <v>68</v>
      </c>
      <c r="G4066" t="s">
        <v>85</v>
      </c>
      <c r="H4066" t="s">
        <v>201</v>
      </c>
      <c r="I4066">
        <v>523107</v>
      </c>
      <c r="J4066">
        <v>673859</v>
      </c>
      <c r="K4066">
        <f t="shared" si="126"/>
        <v>673.85900000000004</v>
      </c>
      <c r="L4066">
        <f t="shared" si="127"/>
        <v>776.2855434148687</v>
      </c>
    </row>
    <row r="4067" spans="1:12" x14ac:dyDescent="0.35">
      <c r="A4067" t="s">
        <v>200</v>
      </c>
      <c r="B4067">
        <v>72101100</v>
      </c>
      <c r="C4067" t="str">
        <f>VLOOKUP(B4067,[1]Sheet1!A$1:C$84,3,FALSE)</f>
        <v>Tin Mill products</v>
      </c>
      <c r="D4067" t="s">
        <v>82</v>
      </c>
      <c r="E4067" t="s">
        <v>81</v>
      </c>
      <c r="F4067" t="s">
        <v>68</v>
      </c>
      <c r="G4067" t="s">
        <v>67</v>
      </c>
      <c r="H4067" t="s">
        <v>201</v>
      </c>
      <c r="I4067">
        <v>870935</v>
      </c>
      <c r="J4067">
        <v>792306</v>
      </c>
      <c r="K4067">
        <f t="shared" si="126"/>
        <v>792.30600000000004</v>
      </c>
      <c r="L4067">
        <f t="shared" si="127"/>
        <v>1099.2406974073149</v>
      </c>
    </row>
    <row r="4068" spans="1:12" x14ac:dyDescent="0.35">
      <c r="A4068" t="s">
        <v>200</v>
      </c>
      <c r="B4068">
        <v>72101100</v>
      </c>
      <c r="C4068" t="str">
        <f>VLOOKUP(B4068,[1]Sheet1!A$1:C$84,3,FALSE)</f>
        <v>Tin Mill products</v>
      </c>
      <c r="D4068" t="s">
        <v>76</v>
      </c>
      <c r="E4068" t="s">
        <v>75</v>
      </c>
      <c r="F4068" t="s">
        <v>68</v>
      </c>
      <c r="G4068" t="s">
        <v>85</v>
      </c>
      <c r="H4068" t="s">
        <v>201</v>
      </c>
      <c r="I4068">
        <v>52</v>
      </c>
      <c r="J4068">
        <v>67</v>
      </c>
      <c r="K4068">
        <f t="shared" si="126"/>
        <v>6.7000000000000004E-2</v>
      </c>
      <c r="L4068">
        <f t="shared" si="127"/>
        <v>776.11940298507454</v>
      </c>
    </row>
    <row r="4069" spans="1:12" x14ac:dyDescent="0.35">
      <c r="A4069" t="s">
        <v>200</v>
      </c>
      <c r="B4069">
        <v>72101100</v>
      </c>
      <c r="C4069" t="str">
        <f>VLOOKUP(B4069,[1]Sheet1!A$1:C$84,3,FALSE)</f>
        <v>Tin Mill products</v>
      </c>
      <c r="D4069" t="s">
        <v>76</v>
      </c>
      <c r="E4069" t="s">
        <v>75</v>
      </c>
      <c r="F4069" t="s">
        <v>68</v>
      </c>
      <c r="G4069" t="s">
        <v>67</v>
      </c>
      <c r="H4069" t="s">
        <v>201</v>
      </c>
      <c r="I4069">
        <v>225</v>
      </c>
      <c r="J4069">
        <v>3</v>
      </c>
      <c r="K4069">
        <f t="shared" si="126"/>
        <v>3.0000000000000001E-3</v>
      </c>
      <c r="L4069">
        <f t="shared" si="127"/>
        <v>75000</v>
      </c>
    </row>
    <row r="4070" spans="1:12" x14ac:dyDescent="0.35">
      <c r="A4070" t="s">
        <v>200</v>
      </c>
      <c r="B4070">
        <v>72101100</v>
      </c>
      <c r="C4070" t="str">
        <f>VLOOKUP(B4070,[1]Sheet1!A$1:C$84,3,FALSE)</f>
        <v>Tin Mill products</v>
      </c>
      <c r="D4070" t="s">
        <v>97</v>
      </c>
      <c r="E4070" t="s">
        <v>96</v>
      </c>
      <c r="F4070" t="s">
        <v>68</v>
      </c>
      <c r="G4070" t="s">
        <v>85</v>
      </c>
      <c r="H4070" t="s">
        <v>201</v>
      </c>
      <c r="I4070">
        <v>70559</v>
      </c>
      <c r="J4070">
        <v>90893</v>
      </c>
      <c r="K4070">
        <f t="shared" si="126"/>
        <v>90.893000000000001</v>
      </c>
      <c r="L4070">
        <f t="shared" si="127"/>
        <v>776.28640269327673</v>
      </c>
    </row>
    <row r="4071" spans="1:12" x14ac:dyDescent="0.35">
      <c r="A4071" t="s">
        <v>200</v>
      </c>
      <c r="B4071">
        <v>72101100</v>
      </c>
      <c r="C4071" t="str">
        <f>VLOOKUP(B4071,[1]Sheet1!A$1:C$84,3,FALSE)</f>
        <v>Tin Mill products</v>
      </c>
      <c r="D4071" t="s">
        <v>97</v>
      </c>
      <c r="E4071" t="s">
        <v>96</v>
      </c>
      <c r="F4071" t="s">
        <v>68</v>
      </c>
      <c r="G4071" t="s">
        <v>67</v>
      </c>
      <c r="H4071" t="s">
        <v>201</v>
      </c>
      <c r="I4071">
        <v>1146166</v>
      </c>
      <c r="J4071">
        <v>1804894</v>
      </c>
      <c r="K4071">
        <f t="shared" si="126"/>
        <v>1804.894</v>
      </c>
      <c r="L4071">
        <f t="shared" si="127"/>
        <v>635.03230660637132</v>
      </c>
    </row>
    <row r="4072" spans="1:12" x14ac:dyDescent="0.35">
      <c r="A4072" t="s">
        <v>200</v>
      </c>
      <c r="B4072">
        <v>72101100</v>
      </c>
      <c r="C4072" t="str">
        <f>VLOOKUP(B4072,[1]Sheet1!A$1:C$84,3,FALSE)</f>
        <v>Tin Mill products</v>
      </c>
      <c r="D4072" t="s">
        <v>110</v>
      </c>
      <c r="E4072" t="s">
        <v>109</v>
      </c>
      <c r="F4072" t="s">
        <v>68</v>
      </c>
      <c r="G4072" t="s">
        <v>67</v>
      </c>
      <c r="H4072" t="s">
        <v>201</v>
      </c>
      <c r="I4072">
        <v>496422</v>
      </c>
      <c r="J4072">
        <v>93165</v>
      </c>
      <c r="K4072">
        <f t="shared" si="126"/>
        <v>93.165000000000006</v>
      </c>
      <c r="L4072">
        <f t="shared" si="127"/>
        <v>5328.4173241023982</v>
      </c>
    </row>
    <row r="4073" spans="1:12" x14ac:dyDescent="0.35">
      <c r="A4073" t="s">
        <v>199</v>
      </c>
      <c r="B4073">
        <v>72101220</v>
      </c>
      <c r="C4073" t="str">
        <f>VLOOKUP(B4073,[1]Sheet1!A$1:C$84,3,FALSE)</f>
        <v>Tin Mill products</v>
      </c>
      <c r="D4073" t="s">
        <v>67</v>
      </c>
      <c r="E4073" t="s">
        <v>94</v>
      </c>
      <c r="F4073" t="s">
        <v>68</v>
      </c>
      <c r="G4073" t="s">
        <v>85</v>
      </c>
      <c r="H4073" t="s">
        <v>201</v>
      </c>
      <c r="I4073">
        <v>467914</v>
      </c>
      <c r="J4073">
        <v>836182</v>
      </c>
      <c r="K4073">
        <f t="shared" si="126"/>
        <v>836.18200000000002</v>
      </c>
      <c r="L4073">
        <f t="shared" si="127"/>
        <v>559.58391833356848</v>
      </c>
    </row>
    <row r="4074" spans="1:12" x14ac:dyDescent="0.35">
      <c r="A4074" t="s">
        <v>199</v>
      </c>
      <c r="B4074">
        <v>72101220</v>
      </c>
      <c r="C4074" t="str">
        <f>VLOOKUP(B4074,[1]Sheet1!A$1:C$84,3,FALSE)</f>
        <v>Tin Mill products</v>
      </c>
      <c r="D4074" t="s">
        <v>67</v>
      </c>
      <c r="E4074" t="s">
        <v>94</v>
      </c>
      <c r="F4074" t="s">
        <v>68</v>
      </c>
      <c r="G4074" t="s">
        <v>67</v>
      </c>
      <c r="H4074" t="s">
        <v>201</v>
      </c>
      <c r="I4074">
        <v>12694853</v>
      </c>
      <c r="J4074">
        <v>17886525</v>
      </c>
      <c r="K4074">
        <f t="shared" si="126"/>
        <v>17886.525000000001</v>
      </c>
      <c r="L4074">
        <f t="shared" si="127"/>
        <v>709.74395529595597</v>
      </c>
    </row>
    <row r="4075" spans="1:12" x14ac:dyDescent="0.35">
      <c r="A4075" t="s">
        <v>199</v>
      </c>
      <c r="B4075">
        <v>72101220</v>
      </c>
      <c r="C4075" t="str">
        <f>VLOOKUP(B4075,[1]Sheet1!A$1:C$84,3,FALSE)</f>
        <v>Tin Mill products</v>
      </c>
      <c r="D4075" t="s">
        <v>72</v>
      </c>
      <c r="E4075" t="s">
        <v>93</v>
      </c>
      <c r="F4075" t="s">
        <v>68</v>
      </c>
      <c r="G4075" t="s">
        <v>85</v>
      </c>
      <c r="H4075" t="s">
        <v>201</v>
      </c>
      <c r="I4075">
        <v>568069</v>
      </c>
      <c r="J4075">
        <v>1015162</v>
      </c>
      <c r="K4075">
        <f t="shared" si="126"/>
        <v>1015.162</v>
      </c>
      <c r="L4075">
        <f t="shared" si="127"/>
        <v>559.58457861897898</v>
      </c>
    </row>
    <row r="4076" spans="1:12" x14ac:dyDescent="0.35">
      <c r="A4076" t="s">
        <v>199</v>
      </c>
      <c r="B4076">
        <v>72101220</v>
      </c>
      <c r="C4076" t="str">
        <f>VLOOKUP(B4076,[1]Sheet1!A$1:C$84,3,FALSE)</f>
        <v>Tin Mill products</v>
      </c>
      <c r="D4076" t="s">
        <v>72</v>
      </c>
      <c r="E4076" t="s">
        <v>93</v>
      </c>
      <c r="F4076" t="s">
        <v>68</v>
      </c>
      <c r="G4076" t="s">
        <v>67</v>
      </c>
      <c r="H4076" t="s">
        <v>201</v>
      </c>
      <c r="I4076">
        <v>9416552</v>
      </c>
      <c r="J4076">
        <v>14124404</v>
      </c>
      <c r="K4076">
        <f t="shared" si="126"/>
        <v>14124.404</v>
      </c>
      <c r="L4076">
        <f t="shared" si="127"/>
        <v>666.68667931050402</v>
      </c>
    </row>
    <row r="4077" spans="1:12" x14ac:dyDescent="0.35">
      <c r="A4077" t="s">
        <v>199</v>
      </c>
      <c r="B4077">
        <v>72101220</v>
      </c>
      <c r="C4077" t="str">
        <f>VLOOKUP(B4077,[1]Sheet1!A$1:C$84,3,FALSE)</f>
        <v>Tin Mill products</v>
      </c>
      <c r="D4077" t="s">
        <v>92</v>
      </c>
      <c r="E4077" t="s">
        <v>91</v>
      </c>
      <c r="F4077" t="s">
        <v>68</v>
      </c>
      <c r="G4077" t="s">
        <v>85</v>
      </c>
      <c r="H4077" t="s">
        <v>201</v>
      </c>
      <c r="I4077">
        <v>269726</v>
      </c>
      <c r="J4077">
        <v>482008</v>
      </c>
      <c r="K4077">
        <f t="shared" si="126"/>
        <v>482.00799999999998</v>
      </c>
      <c r="L4077">
        <f t="shared" si="127"/>
        <v>559.58822260211446</v>
      </c>
    </row>
    <row r="4078" spans="1:12" x14ac:dyDescent="0.35">
      <c r="A4078" t="s">
        <v>199</v>
      </c>
      <c r="B4078">
        <v>72101220</v>
      </c>
      <c r="C4078" t="str">
        <f>VLOOKUP(B4078,[1]Sheet1!A$1:C$84,3,FALSE)</f>
        <v>Tin Mill products</v>
      </c>
      <c r="D4078" t="s">
        <v>92</v>
      </c>
      <c r="E4078" t="s">
        <v>91</v>
      </c>
      <c r="F4078" t="s">
        <v>68</v>
      </c>
      <c r="G4078" t="s">
        <v>67</v>
      </c>
      <c r="H4078" t="s">
        <v>201</v>
      </c>
      <c r="I4078">
        <v>14752405</v>
      </c>
      <c r="J4078">
        <v>26333929</v>
      </c>
      <c r="K4078">
        <f t="shared" si="126"/>
        <v>26333.929</v>
      </c>
      <c r="L4078">
        <f t="shared" si="127"/>
        <v>560.20523940806549</v>
      </c>
    </row>
    <row r="4079" spans="1:12" x14ac:dyDescent="0.35">
      <c r="A4079" t="s">
        <v>199</v>
      </c>
      <c r="B4079">
        <v>72101220</v>
      </c>
      <c r="C4079" t="str">
        <f>VLOOKUP(B4079,[1]Sheet1!A$1:C$84,3,FALSE)</f>
        <v>Tin Mill products</v>
      </c>
      <c r="D4079" t="s">
        <v>89</v>
      </c>
      <c r="E4079" t="s">
        <v>88</v>
      </c>
      <c r="F4079" t="s">
        <v>68</v>
      </c>
      <c r="G4079" t="s">
        <v>85</v>
      </c>
      <c r="H4079" t="s">
        <v>201</v>
      </c>
      <c r="I4079">
        <v>2709</v>
      </c>
      <c r="J4079">
        <v>4839</v>
      </c>
      <c r="K4079">
        <f t="shared" si="126"/>
        <v>4.8390000000000004</v>
      </c>
      <c r="L4079">
        <f t="shared" si="127"/>
        <v>559.82641041537499</v>
      </c>
    </row>
    <row r="4080" spans="1:12" x14ac:dyDescent="0.35">
      <c r="A4080" t="s">
        <v>199</v>
      </c>
      <c r="B4080">
        <v>72101220</v>
      </c>
      <c r="C4080" t="str">
        <f>VLOOKUP(B4080,[1]Sheet1!A$1:C$84,3,FALSE)</f>
        <v>Tin Mill products</v>
      </c>
      <c r="D4080" t="s">
        <v>89</v>
      </c>
      <c r="E4080" t="s">
        <v>88</v>
      </c>
      <c r="F4080" t="s">
        <v>68</v>
      </c>
      <c r="G4080" t="s">
        <v>67</v>
      </c>
      <c r="H4080" t="s">
        <v>201</v>
      </c>
      <c r="I4080">
        <v>91724</v>
      </c>
      <c r="J4080">
        <v>136430</v>
      </c>
      <c r="K4080">
        <f t="shared" si="126"/>
        <v>136.43</v>
      </c>
      <c r="L4080">
        <f t="shared" si="127"/>
        <v>672.31547313640692</v>
      </c>
    </row>
    <row r="4081" spans="1:12" x14ac:dyDescent="0.35">
      <c r="A4081" t="s">
        <v>199</v>
      </c>
      <c r="B4081">
        <v>72101220</v>
      </c>
      <c r="C4081" t="str">
        <f>VLOOKUP(B4081,[1]Sheet1!A$1:C$84,3,FALSE)</f>
        <v>Tin Mill products</v>
      </c>
      <c r="D4081" t="s">
        <v>80</v>
      </c>
      <c r="E4081" t="s">
        <v>79</v>
      </c>
      <c r="F4081" t="s">
        <v>68</v>
      </c>
      <c r="G4081" t="s">
        <v>67</v>
      </c>
      <c r="H4081" t="s">
        <v>201</v>
      </c>
      <c r="I4081">
        <v>15661</v>
      </c>
      <c r="J4081">
        <v>18967</v>
      </c>
      <c r="K4081">
        <f t="shared" si="126"/>
        <v>18.966999999999999</v>
      </c>
      <c r="L4081">
        <f t="shared" si="127"/>
        <v>825.69726366847692</v>
      </c>
    </row>
    <row r="4082" spans="1:12" x14ac:dyDescent="0.35">
      <c r="A4082" t="s">
        <v>199</v>
      </c>
      <c r="B4082">
        <v>72101220</v>
      </c>
      <c r="C4082" t="str">
        <f>VLOOKUP(B4082,[1]Sheet1!A$1:C$84,3,FALSE)</f>
        <v>Tin Mill products</v>
      </c>
      <c r="D4082" t="s">
        <v>78</v>
      </c>
      <c r="E4082" t="s">
        <v>77</v>
      </c>
      <c r="F4082" t="s">
        <v>68</v>
      </c>
      <c r="G4082" t="s">
        <v>85</v>
      </c>
      <c r="H4082" t="s">
        <v>201</v>
      </c>
      <c r="I4082">
        <v>2187</v>
      </c>
      <c r="J4082">
        <v>3908</v>
      </c>
      <c r="K4082">
        <f t="shared" si="126"/>
        <v>3.9079999999999999</v>
      </c>
      <c r="L4082">
        <f t="shared" si="127"/>
        <v>559.62128966223133</v>
      </c>
    </row>
    <row r="4083" spans="1:12" x14ac:dyDescent="0.35">
      <c r="A4083" t="s">
        <v>199</v>
      </c>
      <c r="B4083">
        <v>72101220</v>
      </c>
      <c r="C4083" t="str">
        <f>VLOOKUP(B4083,[1]Sheet1!A$1:C$84,3,FALSE)</f>
        <v>Tin Mill products</v>
      </c>
      <c r="D4083" t="s">
        <v>78</v>
      </c>
      <c r="E4083" t="s">
        <v>77</v>
      </c>
      <c r="F4083" t="s">
        <v>68</v>
      </c>
      <c r="G4083" t="s">
        <v>67</v>
      </c>
      <c r="H4083" t="s">
        <v>201</v>
      </c>
      <c r="I4083">
        <v>304923</v>
      </c>
      <c r="J4083">
        <v>399468</v>
      </c>
      <c r="K4083">
        <f t="shared" si="126"/>
        <v>399.46800000000002</v>
      </c>
      <c r="L4083">
        <f t="shared" si="127"/>
        <v>763.32271921655797</v>
      </c>
    </row>
    <row r="4084" spans="1:12" x14ac:dyDescent="0.35">
      <c r="A4084" t="s">
        <v>199</v>
      </c>
      <c r="B4084">
        <v>72101220</v>
      </c>
      <c r="C4084" t="str">
        <f>VLOOKUP(B4084,[1]Sheet1!A$1:C$84,3,FALSE)</f>
        <v>Tin Mill products</v>
      </c>
      <c r="D4084" t="s">
        <v>135</v>
      </c>
      <c r="E4084" t="s">
        <v>134</v>
      </c>
      <c r="F4084" t="s">
        <v>68</v>
      </c>
      <c r="G4084" t="s">
        <v>67</v>
      </c>
      <c r="H4084" t="s">
        <v>201</v>
      </c>
      <c r="I4084">
        <v>530227</v>
      </c>
      <c r="J4084">
        <v>675700</v>
      </c>
      <c r="K4084">
        <f t="shared" si="126"/>
        <v>675.7</v>
      </c>
      <c r="L4084">
        <f t="shared" si="127"/>
        <v>784.70771052242117</v>
      </c>
    </row>
    <row r="4085" spans="1:12" x14ac:dyDescent="0.35">
      <c r="A4085" t="s">
        <v>199</v>
      </c>
      <c r="B4085">
        <v>72101220</v>
      </c>
      <c r="C4085" t="str">
        <f>VLOOKUP(B4085,[1]Sheet1!A$1:C$84,3,FALSE)</f>
        <v>Tin Mill products</v>
      </c>
      <c r="D4085" t="s">
        <v>74</v>
      </c>
      <c r="E4085" t="s">
        <v>73</v>
      </c>
      <c r="F4085" t="s">
        <v>68</v>
      </c>
      <c r="G4085" t="s">
        <v>85</v>
      </c>
      <c r="H4085" t="s">
        <v>201</v>
      </c>
      <c r="I4085">
        <v>74747</v>
      </c>
      <c r="J4085">
        <v>133574</v>
      </c>
      <c r="K4085">
        <f t="shared" si="126"/>
        <v>133.57400000000001</v>
      </c>
      <c r="L4085">
        <f t="shared" si="127"/>
        <v>559.59243565364511</v>
      </c>
    </row>
    <row r="4086" spans="1:12" x14ac:dyDescent="0.35">
      <c r="A4086" t="s">
        <v>199</v>
      </c>
      <c r="B4086">
        <v>72101220</v>
      </c>
      <c r="C4086" t="str">
        <f>VLOOKUP(B4086,[1]Sheet1!A$1:C$84,3,FALSE)</f>
        <v>Tin Mill products</v>
      </c>
      <c r="D4086" t="s">
        <v>74</v>
      </c>
      <c r="E4086" t="s">
        <v>73</v>
      </c>
      <c r="F4086" t="s">
        <v>68</v>
      </c>
      <c r="G4086" t="s">
        <v>67</v>
      </c>
      <c r="H4086" t="s">
        <v>201</v>
      </c>
      <c r="I4086">
        <v>57727</v>
      </c>
      <c r="J4086">
        <v>47443</v>
      </c>
      <c r="K4086">
        <f t="shared" si="126"/>
        <v>47.442999999999998</v>
      </c>
      <c r="L4086">
        <f t="shared" si="127"/>
        <v>1216.7653816158338</v>
      </c>
    </row>
    <row r="4087" spans="1:12" x14ac:dyDescent="0.35">
      <c r="A4087" t="s">
        <v>199</v>
      </c>
      <c r="B4087">
        <v>72101220</v>
      </c>
      <c r="C4087" t="str">
        <f>VLOOKUP(B4087,[1]Sheet1!A$1:C$84,3,FALSE)</f>
        <v>Tin Mill products</v>
      </c>
      <c r="D4087" t="s">
        <v>110</v>
      </c>
      <c r="E4087" t="s">
        <v>109</v>
      </c>
      <c r="F4087" t="s">
        <v>68</v>
      </c>
      <c r="G4087" t="s">
        <v>90</v>
      </c>
      <c r="H4087" t="s">
        <v>201</v>
      </c>
      <c r="I4087">
        <v>5390</v>
      </c>
      <c r="J4087">
        <v>6027</v>
      </c>
      <c r="K4087">
        <f t="shared" si="126"/>
        <v>6.0270000000000001</v>
      </c>
      <c r="L4087">
        <f t="shared" si="127"/>
        <v>894.30894308943084</v>
      </c>
    </row>
    <row r="4088" spans="1:12" x14ac:dyDescent="0.35">
      <c r="A4088" t="s">
        <v>198</v>
      </c>
      <c r="B4088">
        <v>72101280</v>
      </c>
      <c r="C4088" t="str">
        <f>VLOOKUP(B4088,[1]Sheet1!A$1:C$84,3,FALSE)</f>
        <v>Tin Mill products</v>
      </c>
      <c r="D4088" t="s">
        <v>92</v>
      </c>
      <c r="E4088" t="s">
        <v>91</v>
      </c>
      <c r="F4088" t="s">
        <v>68</v>
      </c>
      <c r="G4088" t="s">
        <v>85</v>
      </c>
      <c r="H4088" t="s">
        <v>201</v>
      </c>
      <c r="I4088">
        <v>195</v>
      </c>
      <c r="J4088">
        <v>242</v>
      </c>
      <c r="K4088">
        <f t="shared" si="126"/>
        <v>0.24199999999999999</v>
      </c>
      <c r="L4088">
        <f t="shared" si="127"/>
        <v>805.78512396694214</v>
      </c>
    </row>
    <row r="4089" spans="1:12" x14ac:dyDescent="0.35">
      <c r="A4089" t="s">
        <v>198</v>
      </c>
      <c r="B4089">
        <v>72101280</v>
      </c>
      <c r="C4089" t="str">
        <f>VLOOKUP(B4089,[1]Sheet1!A$1:C$84,3,FALSE)</f>
        <v>Tin Mill products</v>
      </c>
      <c r="D4089" t="s">
        <v>92</v>
      </c>
      <c r="E4089" t="s">
        <v>91</v>
      </c>
      <c r="F4089" t="s">
        <v>68</v>
      </c>
      <c r="G4089" t="s">
        <v>67</v>
      </c>
      <c r="H4089" t="s">
        <v>201</v>
      </c>
      <c r="I4089">
        <v>13757</v>
      </c>
      <c r="J4089">
        <v>922</v>
      </c>
      <c r="K4089">
        <f t="shared" si="126"/>
        <v>0.92200000000000004</v>
      </c>
      <c r="L4089">
        <f t="shared" si="127"/>
        <v>14920.824295010845</v>
      </c>
    </row>
    <row r="4090" spans="1:12" x14ac:dyDescent="0.35">
      <c r="A4090" t="s">
        <v>198</v>
      </c>
      <c r="B4090">
        <v>72101280</v>
      </c>
      <c r="C4090" t="str">
        <f>VLOOKUP(B4090,[1]Sheet1!A$1:C$84,3,FALSE)</f>
        <v>Tin Mill products</v>
      </c>
      <c r="D4090" t="s">
        <v>80</v>
      </c>
      <c r="E4090" t="s">
        <v>79</v>
      </c>
      <c r="F4090" t="s">
        <v>68</v>
      </c>
      <c r="G4090" t="s">
        <v>85</v>
      </c>
      <c r="H4090" t="s">
        <v>201</v>
      </c>
      <c r="I4090">
        <v>29874</v>
      </c>
      <c r="J4090">
        <v>36858</v>
      </c>
      <c r="K4090">
        <f t="shared" si="126"/>
        <v>36.857999999999997</v>
      </c>
      <c r="L4090">
        <f t="shared" si="127"/>
        <v>810.51603451082542</v>
      </c>
    </row>
    <row r="4091" spans="1:12" x14ac:dyDescent="0.35">
      <c r="A4091" t="s">
        <v>198</v>
      </c>
      <c r="B4091">
        <v>72101280</v>
      </c>
      <c r="C4091" t="str">
        <f>VLOOKUP(B4091,[1]Sheet1!A$1:C$84,3,FALSE)</f>
        <v>Tin Mill products</v>
      </c>
      <c r="D4091" t="s">
        <v>80</v>
      </c>
      <c r="E4091" t="s">
        <v>79</v>
      </c>
      <c r="F4091" t="s">
        <v>68</v>
      </c>
      <c r="G4091" t="s">
        <v>67</v>
      </c>
      <c r="H4091" t="s">
        <v>201</v>
      </c>
      <c r="I4091">
        <v>118554</v>
      </c>
      <c r="J4091">
        <v>13400</v>
      </c>
      <c r="K4091">
        <f t="shared" si="126"/>
        <v>13.4</v>
      </c>
      <c r="L4091">
        <f t="shared" si="127"/>
        <v>8847.313432835821</v>
      </c>
    </row>
    <row r="4092" spans="1:12" x14ac:dyDescent="0.35">
      <c r="A4092" t="s">
        <v>198</v>
      </c>
      <c r="B4092">
        <v>72101280</v>
      </c>
      <c r="C4092" t="str">
        <f>VLOOKUP(B4092,[1]Sheet1!A$1:C$84,3,FALSE)</f>
        <v>Tin Mill products</v>
      </c>
      <c r="D4092" t="s">
        <v>74</v>
      </c>
      <c r="E4092" t="s">
        <v>73</v>
      </c>
      <c r="F4092" t="s">
        <v>68</v>
      </c>
      <c r="G4092" t="s">
        <v>67</v>
      </c>
      <c r="H4092" t="s">
        <v>201</v>
      </c>
      <c r="I4092">
        <v>39358</v>
      </c>
      <c r="J4092">
        <v>580</v>
      </c>
      <c r="K4092">
        <f t="shared" si="126"/>
        <v>0.57999999999999996</v>
      </c>
      <c r="L4092">
        <f t="shared" si="127"/>
        <v>67858.620689655174</v>
      </c>
    </row>
    <row r="4093" spans="1:12" x14ac:dyDescent="0.35">
      <c r="A4093" t="s">
        <v>197</v>
      </c>
      <c r="B4093">
        <v>72105000</v>
      </c>
      <c r="C4093" t="str">
        <f>VLOOKUP(B4093,[1]Sheet1!A$1:C$84,3,FALSE)</f>
        <v>Tin Mill products</v>
      </c>
      <c r="D4093" t="s">
        <v>67</v>
      </c>
      <c r="E4093" t="s">
        <v>94</v>
      </c>
      <c r="F4093" t="s">
        <v>68</v>
      </c>
      <c r="G4093" t="s">
        <v>85</v>
      </c>
      <c r="H4093" t="s">
        <v>201</v>
      </c>
      <c r="I4093">
        <v>184350</v>
      </c>
      <c r="J4093">
        <v>319407</v>
      </c>
      <c r="K4093">
        <f t="shared" si="126"/>
        <v>319.40699999999998</v>
      </c>
      <c r="L4093">
        <f t="shared" si="127"/>
        <v>577.16330575096981</v>
      </c>
    </row>
    <row r="4094" spans="1:12" x14ac:dyDescent="0.35">
      <c r="A4094" t="s">
        <v>197</v>
      </c>
      <c r="B4094">
        <v>72105000</v>
      </c>
      <c r="C4094" t="str">
        <f>VLOOKUP(B4094,[1]Sheet1!A$1:C$84,3,FALSE)</f>
        <v>Tin Mill products</v>
      </c>
      <c r="D4094" t="s">
        <v>67</v>
      </c>
      <c r="E4094" t="s">
        <v>94</v>
      </c>
      <c r="F4094" t="s">
        <v>68</v>
      </c>
      <c r="G4094" t="s">
        <v>67</v>
      </c>
      <c r="H4094" t="s">
        <v>201</v>
      </c>
      <c r="I4094">
        <v>5236528</v>
      </c>
      <c r="J4094">
        <v>6777504</v>
      </c>
      <c r="K4094">
        <f t="shared" si="126"/>
        <v>6777.5039999999999</v>
      </c>
      <c r="L4094">
        <f t="shared" si="127"/>
        <v>772.63370113835424</v>
      </c>
    </row>
    <row r="4095" spans="1:12" x14ac:dyDescent="0.35">
      <c r="A4095" t="s">
        <v>197</v>
      </c>
      <c r="B4095">
        <v>72105000</v>
      </c>
      <c r="C4095" t="str">
        <f>VLOOKUP(B4095,[1]Sheet1!A$1:C$84,3,FALSE)</f>
        <v>Tin Mill products</v>
      </c>
      <c r="D4095" t="s">
        <v>67</v>
      </c>
      <c r="E4095" t="s">
        <v>94</v>
      </c>
      <c r="F4095" t="s">
        <v>68</v>
      </c>
      <c r="G4095" t="s">
        <v>72</v>
      </c>
      <c r="H4095" t="s">
        <v>201</v>
      </c>
      <c r="I4095">
        <v>573</v>
      </c>
      <c r="J4095">
        <v>5</v>
      </c>
      <c r="K4095">
        <f t="shared" si="126"/>
        <v>5.0000000000000001E-3</v>
      </c>
      <c r="L4095">
        <f t="shared" si="127"/>
        <v>114600</v>
      </c>
    </row>
    <row r="4096" spans="1:12" x14ac:dyDescent="0.35">
      <c r="A4096" t="s">
        <v>197</v>
      </c>
      <c r="B4096">
        <v>72105000</v>
      </c>
      <c r="C4096" t="str">
        <f>VLOOKUP(B4096,[1]Sheet1!A$1:C$84,3,FALSE)</f>
        <v>Tin Mill products</v>
      </c>
      <c r="D4096" t="s">
        <v>92</v>
      </c>
      <c r="E4096" t="s">
        <v>91</v>
      </c>
      <c r="F4096" t="s">
        <v>68</v>
      </c>
      <c r="G4096" t="s">
        <v>85</v>
      </c>
      <c r="H4096" t="s">
        <v>201</v>
      </c>
      <c r="I4096">
        <v>17748</v>
      </c>
      <c r="J4096">
        <v>30749</v>
      </c>
      <c r="K4096">
        <f t="shared" si="126"/>
        <v>30.748999999999999</v>
      </c>
      <c r="L4096">
        <f t="shared" si="127"/>
        <v>577.1895020976292</v>
      </c>
    </row>
    <row r="4097" spans="1:12" x14ac:dyDescent="0.35">
      <c r="A4097" t="s">
        <v>197</v>
      </c>
      <c r="B4097">
        <v>72105000</v>
      </c>
      <c r="C4097" t="str">
        <f>VLOOKUP(B4097,[1]Sheet1!A$1:C$84,3,FALSE)</f>
        <v>Tin Mill products</v>
      </c>
      <c r="D4097" t="s">
        <v>92</v>
      </c>
      <c r="E4097" t="s">
        <v>91</v>
      </c>
      <c r="F4097" t="s">
        <v>68</v>
      </c>
      <c r="G4097" t="s">
        <v>67</v>
      </c>
      <c r="H4097" t="s">
        <v>201</v>
      </c>
      <c r="I4097">
        <v>689188</v>
      </c>
      <c r="J4097">
        <v>1367799</v>
      </c>
      <c r="K4097">
        <f t="shared" si="126"/>
        <v>1367.799</v>
      </c>
      <c r="L4097">
        <f t="shared" si="127"/>
        <v>503.86643066707904</v>
      </c>
    </row>
    <row r="4098" spans="1:12" x14ac:dyDescent="0.35">
      <c r="A4098" t="s">
        <v>197</v>
      </c>
      <c r="B4098">
        <v>72105000</v>
      </c>
      <c r="C4098" t="str">
        <f>VLOOKUP(B4098,[1]Sheet1!A$1:C$84,3,FALSE)</f>
        <v>Tin Mill products</v>
      </c>
      <c r="D4098" t="s">
        <v>110</v>
      </c>
      <c r="E4098" t="s">
        <v>109</v>
      </c>
      <c r="F4098" t="s">
        <v>68</v>
      </c>
      <c r="G4098" t="s">
        <v>67</v>
      </c>
      <c r="H4098" t="s">
        <v>201</v>
      </c>
      <c r="I4098">
        <v>1048</v>
      </c>
      <c r="J4098">
        <v>776</v>
      </c>
      <c r="K4098">
        <f t="shared" ref="K4098:K4161" si="128">J4098/1000</f>
        <v>0.77600000000000002</v>
      </c>
      <c r="L4098">
        <f t="shared" ref="L4098:L4161" si="129">I4098/K4098</f>
        <v>1350.5154639175257</v>
      </c>
    </row>
    <row r="4099" spans="1:12" x14ac:dyDescent="0.35">
      <c r="A4099" t="s">
        <v>197</v>
      </c>
      <c r="B4099">
        <v>72105000</v>
      </c>
      <c r="C4099" t="str">
        <f>VLOOKUP(B4099,[1]Sheet1!A$1:C$84,3,FALSE)</f>
        <v>Tin Mill products</v>
      </c>
      <c r="D4099" t="s">
        <v>145</v>
      </c>
      <c r="E4099" t="s">
        <v>144</v>
      </c>
      <c r="F4099" t="s">
        <v>68</v>
      </c>
      <c r="G4099" t="s">
        <v>85</v>
      </c>
      <c r="H4099" t="s">
        <v>201</v>
      </c>
      <c r="I4099">
        <v>15919</v>
      </c>
      <c r="J4099">
        <v>27581</v>
      </c>
      <c r="K4099">
        <f t="shared" si="128"/>
        <v>27.581</v>
      </c>
      <c r="L4099">
        <f t="shared" si="129"/>
        <v>577.17269134549144</v>
      </c>
    </row>
    <row r="4100" spans="1:12" x14ac:dyDescent="0.35">
      <c r="A4100" t="s">
        <v>197</v>
      </c>
      <c r="B4100">
        <v>72105000</v>
      </c>
      <c r="C4100" t="str">
        <f>VLOOKUP(B4100,[1]Sheet1!A$1:C$84,3,FALSE)</f>
        <v>Tin Mill products</v>
      </c>
      <c r="D4100" t="s">
        <v>145</v>
      </c>
      <c r="E4100" t="s">
        <v>144</v>
      </c>
      <c r="F4100" t="s">
        <v>68</v>
      </c>
      <c r="G4100" t="s">
        <v>67</v>
      </c>
      <c r="H4100" t="s">
        <v>201</v>
      </c>
      <c r="I4100">
        <v>7531</v>
      </c>
      <c r="J4100">
        <v>147</v>
      </c>
      <c r="K4100">
        <f t="shared" si="128"/>
        <v>0.14699999999999999</v>
      </c>
      <c r="L4100">
        <f t="shared" si="129"/>
        <v>51231.292517006805</v>
      </c>
    </row>
    <row r="4101" spans="1:12" x14ac:dyDescent="0.35">
      <c r="A4101" t="s">
        <v>194</v>
      </c>
      <c r="B4101">
        <v>72107010</v>
      </c>
      <c r="C4101" t="str">
        <f>VLOOKUP(B4101,[1]Sheet1!A$1:C$84,3,FALSE)</f>
        <v>Tin Mill products</v>
      </c>
      <c r="D4101" t="s">
        <v>67</v>
      </c>
      <c r="E4101" t="s">
        <v>94</v>
      </c>
      <c r="F4101" t="s">
        <v>68</v>
      </c>
      <c r="G4101" t="s">
        <v>85</v>
      </c>
      <c r="H4101" t="s">
        <v>201</v>
      </c>
      <c r="I4101">
        <v>48</v>
      </c>
      <c r="J4101">
        <v>23</v>
      </c>
      <c r="K4101">
        <f t="shared" si="128"/>
        <v>2.3E-2</v>
      </c>
      <c r="L4101">
        <f t="shared" si="129"/>
        <v>2086.9565217391305</v>
      </c>
    </row>
    <row r="4102" spans="1:12" x14ac:dyDescent="0.35">
      <c r="A4102" t="s">
        <v>194</v>
      </c>
      <c r="B4102">
        <v>72107010</v>
      </c>
      <c r="C4102" t="str">
        <f>VLOOKUP(B4102,[1]Sheet1!A$1:C$84,3,FALSE)</f>
        <v>Tin Mill products</v>
      </c>
      <c r="D4102" t="s">
        <v>67</v>
      </c>
      <c r="E4102" t="s">
        <v>94</v>
      </c>
      <c r="F4102" t="s">
        <v>68</v>
      </c>
      <c r="G4102" t="s">
        <v>67</v>
      </c>
      <c r="H4102" t="s">
        <v>201</v>
      </c>
      <c r="I4102">
        <v>950</v>
      </c>
      <c r="J4102">
        <v>9</v>
      </c>
      <c r="K4102">
        <f t="shared" si="128"/>
        <v>8.9999999999999993E-3</v>
      </c>
      <c r="L4102">
        <f t="shared" si="129"/>
        <v>105555.55555555556</v>
      </c>
    </row>
    <row r="4103" spans="1:12" x14ac:dyDescent="0.35">
      <c r="A4103" t="s">
        <v>194</v>
      </c>
      <c r="B4103">
        <v>72107010</v>
      </c>
      <c r="C4103" t="str">
        <f>VLOOKUP(B4103,[1]Sheet1!A$1:C$84,3,FALSE)</f>
        <v>Tin Mill products</v>
      </c>
      <c r="D4103" t="s">
        <v>72</v>
      </c>
      <c r="E4103" t="s">
        <v>93</v>
      </c>
      <c r="F4103" t="s">
        <v>68</v>
      </c>
      <c r="G4103" t="s">
        <v>85</v>
      </c>
      <c r="H4103" t="s">
        <v>201</v>
      </c>
      <c r="I4103">
        <v>131</v>
      </c>
      <c r="J4103">
        <v>64</v>
      </c>
      <c r="K4103">
        <f t="shared" si="128"/>
        <v>6.4000000000000001E-2</v>
      </c>
      <c r="L4103">
        <f t="shared" si="129"/>
        <v>2046.875</v>
      </c>
    </row>
    <row r="4104" spans="1:12" x14ac:dyDescent="0.35">
      <c r="A4104" t="s">
        <v>194</v>
      </c>
      <c r="B4104">
        <v>72107010</v>
      </c>
      <c r="C4104" t="str">
        <f>VLOOKUP(B4104,[1]Sheet1!A$1:C$84,3,FALSE)</f>
        <v>Tin Mill products</v>
      </c>
      <c r="D4104" t="s">
        <v>72</v>
      </c>
      <c r="E4104" t="s">
        <v>93</v>
      </c>
      <c r="F4104" t="s">
        <v>68</v>
      </c>
      <c r="G4104" t="s">
        <v>67</v>
      </c>
      <c r="H4104" t="s">
        <v>201</v>
      </c>
      <c r="I4104">
        <v>2859</v>
      </c>
      <c r="J4104">
        <v>255</v>
      </c>
      <c r="K4104">
        <f t="shared" si="128"/>
        <v>0.255</v>
      </c>
      <c r="L4104">
        <f t="shared" si="129"/>
        <v>11211.764705882353</v>
      </c>
    </row>
    <row r="4105" spans="1:12" x14ac:dyDescent="0.35">
      <c r="A4105" t="s">
        <v>194</v>
      </c>
      <c r="B4105">
        <v>72107010</v>
      </c>
      <c r="C4105" t="str">
        <f>VLOOKUP(B4105,[1]Sheet1!A$1:C$84,3,FALSE)</f>
        <v>Tin Mill products</v>
      </c>
      <c r="D4105" t="s">
        <v>92</v>
      </c>
      <c r="E4105" t="s">
        <v>91</v>
      </c>
      <c r="F4105" t="s">
        <v>68</v>
      </c>
      <c r="G4105" t="s">
        <v>85</v>
      </c>
      <c r="H4105" t="s">
        <v>201</v>
      </c>
      <c r="I4105">
        <v>925</v>
      </c>
      <c r="J4105">
        <v>464</v>
      </c>
      <c r="K4105">
        <f t="shared" si="128"/>
        <v>0.46400000000000002</v>
      </c>
      <c r="L4105">
        <f t="shared" si="129"/>
        <v>1993.5344827586207</v>
      </c>
    </row>
    <row r="4106" spans="1:12" x14ac:dyDescent="0.35">
      <c r="A4106" t="s">
        <v>194</v>
      </c>
      <c r="B4106">
        <v>72107010</v>
      </c>
      <c r="C4106" t="str">
        <f>VLOOKUP(B4106,[1]Sheet1!A$1:C$84,3,FALSE)</f>
        <v>Tin Mill products</v>
      </c>
      <c r="D4106" t="s">
        <v>92</v>
      </c>
      <c r="E4106" t="s">
        <v>91</v>
      </c>
      <c r="F4106" t="s">
        <v>68</v>
      </c>
      <c r="G4106" t="s">
        <v>67</v>
      </c>
      <c r="H4106" t="s">
        <v>201</v>
      </c>
      <c r="I4106">
        <v>48012</v>
      </c>
      <c r="J4106">
        <v>19836</v>
      </c>
      <c r="K4106">
        <f t="shared" si="128"/>
        <v>19.835999999999999</v>
      </c>
      <c r="L4106">
        <f t="shared" si="129"/>
        <v>2420.4476709013916</v>
      </c>
    </row>
    <row r="4107" spans="1:12" x14ac:dyDescent="0.35">
      <c r="A4107" t="s">
        <v>194</v>
      </c>
      <c r="B4107">
        <v>72107010</v>
      </c>
      <c r="C4107" t="str">
        <f>VLOOKUP(B4107,[1]Sheet1!A$1:C$84,3,FALSE)</f>
        <v>Tin Mill products</v>
      </c>
      <c r="D4107" t="s">
        <v>89</v>
      </c>
      <c r="E4107" t="s">
        <v>88</v>
      </c>
      <c r="F4107" t="s">
        <v>68</v>
      </c>
      <c r="G4107" t="s">
        <v>85</v>
      </c>
      <c r="H4107" t="s">
        <v>201</v>
      </c>
      <c r="I4107">
        <v>19042</v>
      </c>
      <c r="J4107">
        <v>9507</v>
      </c>
      <c r="K4107">
        <f t="shared" si="128"/>
        <v>9.5069999999999997</v>
      </c>
      <c r="L4107">
        <f t="shared" si="129"/>
        <v>2002.9451982749554</v>
      </c>
    </row>
    <row r="4108" spans="1:12" x14ac:dyDescent="0.35">
      <c r="A4108" t="s">
        <v>194</v>
      </c>
      <c r="B4108">
        <v>72107010</v>
      </c>
      <c r="C4108" t="str">
        <f>VLOOKUP(B4108,[1]Sheet1!A$1:C$84,3,FALSE)</f>
        <v>Tin Mill products</v>
      </c>
      <c r="D4108" t="s">
        <v>89</v>
      </c>
      <c r="E4108" t="s">
        <v>88</v>
      </c>
      <c r="F4108" t="s">
        <v>68</v>
      </c>
      <c r="G4108" t="s">
        <v>67</v>
      </c>
      <c r="H4108" t="s">
        <v>201</v>
      </c>
      <c r="I4108">
        <v>214996</v>
      </c>
      <c r="J4108">
        <v>45217</v>
      </c>
      <c r="K4108">
        <f t="shared" si="128"/>
        <v>45.216999999999999</v>
      </c>
      <c r="L4108">
        <f t="shared" si="129"/>
        <v>4754.7603777340382</v>
      </c>
    </row>
    <row r="4109" spans="1:12" x14ac:dyDescent="0.35">
      <c r="A4109" t="s">
        <v>194</v>
      </c>
      <c r="B4109">
        <v>72107010</v>
      </c>
      <c r="C4109" t="str">
        <f>VLOOKUP(B4109,[1]Sheet1!A$1:C$84,3,FALSE)</f>
        <v>Tin Mill products</v>
      </c>
      <c r="D4109" t="s">
        <v>87</v>
      </c>
      <c r="E4109" t="s">
        <v>86</v>
      </c>
      <c r="F4109" t="s">
        <v>68</v>
      </c>
      <c r="G4109" t="s">
        <v>85</v>
      </c>
      <c r="H4109" t="s">
        <v>201</v>
      </c>
      <c r="I4109">
        <v>3196</v>
      </c>
      <c r="J4109">
        <v>1595</v>
      </c>
      <c r="K4109">
        <f t="shared" si="128"/>
        <v>1.595</v>
      </c>
      <c r="L4109">
        <f t="shared" si="129"/>
        <v>2003.7617554858934</v>
      </c>
    </row>
    <row r="4110" spans="1:12" x14ac:dyDescent="0.35">
      <c r="A4110" t="s">
        <v>194</v>
      </c>
      <c r="B4110">
        <v>72107010</v>
      </c>
      <c r="C4110" t="str">
        <f>VLOOKUP(B4110,[1]Sheet1!A$1:C$84,3,FALSE)</f>
        <v>Tin Mill products</v>
      </c>
      <c r="D4110" t="s">
        <v>87</v>
      </c>
      <c r="E4110" t="s">
        <v>86</v>
      </c>
      <c r="F4110" t="s">
        <v>68</v>
      </c>
      <c r="G4110" t="s">
        <v>67</v>
      </c>
      <c r="H4110" t="s">
        <v>201</v>
      </c>
      <c r="I4110">
        <v>21480</v>
      </c>
      <c r="J4110">
        <v>6660</v>
      </c>
      <c r="K4110">
        <f t="shared" si="128"/>
        <v>6.66</v>
      </c>
      <c r="L4110">
        <f t="shared" si="129"/>
        <v>3225.2252252252251</v>
      </c>
    </row>
    <row r="4111" spans="1:12" x14ac:dyDescent="0.35">
      <c r="A4111" t="s">
        <v>194</v>
      </c>
      <c r="B4111">
        <v>72107010</v>
      </c>
      <c r="C4111" t="str">
        <f>VLOOKUP(B4111,[1]Sheet1!A$1:C$84,3,FALSE)</f>
        <v>Tin Mill products</v>
      </c>
      <c r="D4111" t="s">
        <v>97</v>
      </c>
      <c r="E4111" t="s">
        <v>96</v>
      </c>
      <c r="F4111" t="s">
        <v>68</v>
      </c>
      <c r="G4111" t="s">
        <v>67</v>
      </c>
      <c r="H4111" t="s">
        <v>201</v>
      </c>
      <c r="I4111">
        <v>4061</v>
      </c>
      <c r="J4111">
        <v>238</v>
      </c>
      <c r="K4111">
        <f t="shared" si="128"/>
        <v>0.23799999999999999</v>
      </c>
      <c r="L4111">
        <f t="shared" si="129"/>
        <v>17063.025210084033</v>
      </c>
    </row>
    <row r="4112" spans="1:12" x14ac:dyDescent="0.35">
      <c r="A4112" t="s">
        <v>194</v>
      </c>
      <c r="B4112">
        <v>72107010</v>
      </c>
      <c r="C4112" t="str">
        <f>VLOOKUP(B4112,[1]Sheet1!A$1:C$84,3,FALSE)</f>
        <v>Tin Mill products</v>
      </c>
      <c r="D4112" t="s">
        <v>74</v>
      </c>
      <c r="E4112" t="s">
        <v>73</v>
      </c>
      <c r="F4112" t="s">
        <v>68</v>
      </c>
      <c r="G4112" t="s">
        <v>85</v>
      </c>
      <c r="H4112" t="s">
        <v>201</v>
      </c>
      <c r="I4112">
        <v>103</v>
      </c>
      <c r="J4112">
        <v>51</v>
      </c>
      <c r="K4112">
        <f t="shared" si="128"/>
        <v>5.0999999999999997E-2</v>
      </c>
      <c r="L4112">
        <f t="shared" si="129"/>
        <v>2019.607843137255</v>
      </c>
    </row>
    <row r="4113" spans="1:12" x14ac:dyDescent="0.35">
      <c r="A4113" t="s">
        <v>194</v>
      </c>
      <c r="B4113">
        <v>72107010</v>
      </c>
      <c r="C4113" t="str">
        <f>VLOOKUP(B4113,[1]Sheet1!A$1:C$84,3,FALSE)</f>
        <v>Tin Mill products</v>
      </c>
      <c r="D4113" t="s">
        <v>74</v>
      </c>
      <c r="E4113" t="s">
        <v>73</v>
      </c>
      <c r="F4113" t="s">
        <v>68</v>
      </c>
      <c r="G4113" t="s">
        <v>67</v>
      </c>
      <c r="H4113" t="s">
        <v>201</v>
      </c>
      <c r="I4113">
        <v>74</v>
      </c>
      <c r="J4113">
        <v>1</v>
      </c>
      <c r="K4113">
        <f t="shared" si="128"/>
        <v>1E-3</v>
      </c>
      <c r="L4113">
        <f t="shared" si="129"/>
        <v>74000</v>
      </c>
    </row>
    <row r="4114" spans="1:12" x14ac:dyDescent="0.35">
      <c r="A4114" t="s">
        <v>194</v>
      </c>
      <c r="B4114">
        <v>72107010</v>
      </c>
      <c r="C4114" t="str">
        <f>VLOOKUP(B4114,[1]Sheet1!A$1:C$84,3,FALSE)</f>
        <v>Tin Mill products</v>
      </c>
      <c r="D4114" t="s">
        <v>110</v>
      </c>
      <c r="E4114" t="s">
        <v>109</v>
      </c>
      <c r="F4114" t="s">
        <v>68</v>
      </c>
      <c r="G4114" t="s">
        <v>90</v>
      </c>
      <c r="H4114" t="s">
        <v>201</v>
      </c>
      <c r="I4114">
        <v>32373</v>
      </c>
      <c r="J4114">
        <v>20046</v>
      </c>
      <c r="K4114">
        <f t="shared" si="128"/>
        <v>20.045999999999999</v>
      </c>
      <c r="L4114">
        <f t="shared" si="129"/>
        <v>1614.935648009578</v>
      </c>
    </row>
    <row r="4115" spans="1:12" x14ac:dyDescent="0.35">
      <c r="A4115" t="s">
        <v>193</v>
      </c>
      <c r="B4115">
        <v>72109040</v>
      </c>
      <c r="C4115" t="str">
        <f>VLOOKUP(B4115,[1]Sheet1!A$1:C$84,3,FALSE)</f>
        <v>Tin Mill products</v>
      </c>
      <c r="D4115" t="s">
        <v>72</v>
      </c>
      <c r="E4115" t="s">
        <v>93</v>
      </c>
      <c r="F4115" t="s">
        <v>68</v>
      </c>
      <c r="G4115" t="s">
        <v>85</v>
      </c>
      <c r="H4115" t="s">
        <v>201</v>
      </c>
      <c r="I4115">
        <v>302</v>
      </c>
      <c r="J4115">
        <v>211</v>
      </c>
      <c r="K4115">
        <f t="shared" si="128"/>
        <v>0.21099999999999999</v>
      </c>
      <c r="L4115">
        <f t="shared" si="129"/>
        <v>1431.2796208530806</v>
      </c>
    </row>
    <row r="4116" spans="1:12" x14ac:dyDescent="0.35">
      <c r="A4116" t="s">
        <v>193</v>
      </c>
      <c r="B4116">
        <v>72109040</v>
      </c>
      <c r="C4116" t="str">
        <f>VLOOKUP(B4116,[1]Sheet1!A$1:C$84,3,FALSE)</f>
        <v>Tin Mill products</v>
      </c>
      <c r="D4116" t="s">
        <v>72</v>
      </c>
      <c r="E4116" t="s">
        <v>93</v>
      </c>
      <c r="F4116" t="s">
        <v>68</v>
      </c>
      <c r="G4116" t="s">
        <v>67</v>
      </c>
      <c r="H4116" t="s">
        <v>201</v>
      </c>
      <c r="I4116">
        <v>3153</v>
      </c>
      <c r="J4116">
        <v>2174</v>
      </c>
      <c r="K4116">
        <f t="shared" si="128"/>
        <v>2.1739999999999999</v>
      </c>
      <c r="L4116">
        <f t="shared" si="129"/>
        <v>1450.3219871205151</v>
      </c>
    </row>
    <row r="4117" spans="1:12" x14ac:dyDescent="0.35">
      <c r="A4117" t="s">
        <v>193</v>
      </c>
      <c r="B4117">
        <v>72109040</v>
      </c>
      <c r="C4117" t="str">
        <f>VLOOKUP(B4117,[1]Sheet1!A$1:C$84,3,FALSE)</f>
        <v>Tin Mill products</v>
      </c>
      <c r="D4117" t="s">
        <v>92</v>
      </c>
      <c r="E4117" t="s">
        <v>91</v>
      </c>
      <c r="F4117" t="s">
        <v>68</v>
      </c>
      <c r="G4117" t="s">
        <v>85</v>
      </c>
      <c r="H4117" t="s">
        <v>201</v>
      </c>
      <c r="I4117">
        <v>38</v>
      </c>
      <c r="J4117">
        <v>27</v>
      </c>
      <c r="K4117">
        <f t="shared" si="128"/>
        <v>2.7E-2</v>
      </c>
      <c r="L4117">
        <f t="shared" si="129"/>
        <v>1407.4074074074074</v>
      </c>
    </row>
    <row r="4118" spans="1:12" x14ac:dyDescent="0.35">
      <c r="A4118" t="s">
        <v>193</v>
      </c>
      <c r="B4118">
        <v>72109040</v>
      </c>
      <c r="C4118" t="str">
        <f>VLOOKUP(B4118,[1]Sheet1!A$1:C$84,3,FALSE)</f>
        <v>Tin Mill products</v>
      </c>
      <c r="D4118" t="s">
        <v>92</v>
      </c>
      <c r="E4118" t="s">
        <v>91</v>
      </c>
      <c r="F4118" t="s">
        <v>68</v>
      </c>
      <c r="G4118" t="s">
        <v>67</v>
      </c>
      <c r="H4118" t="s">
        <v>201</v>
      </c>
      <c r="I4118">
        <v>4022</v>
      </c>
      <c r="J4118">
        <v>1455</v>
      </c>
      <c r="K4118">
        <f t="shared" si="128"/>
        <v>1.4550000000000001</v>
      </c>
      <c r="L4118">
        <f t="shared" si="129"/>
        <v>2764.2611683848795</v>
      </c>
    </row>
    <row r="4119" spans="1:12" x14ac:dyDescent="0.35">
      <c r="A4119" t="s">
        <v>193</v>
      </c>
      <c r="B4119">
        <v>72109040</v>
      </c>
      <c r="C4119" t="str">
        <f>VLOOKUP(B4119,[1]Sheet1!A$1:C$84,3,FALSE)</f>
        <v>Tin Mill products</v>
      </c>
      <c r="D4119" t="s">
        <v>89</v>
      </c>
      <c r="E4119" t="s">
        <v>88</v>
      </c>
      <c r="F4119" t="s">
        <v>68</v>
      </c>
      <c r="G4119" t="s">
        <v>85</v>
      </c>
      <c r="H4119" t="s">
        <v>201</v>
      </c>
      <c r="I4119">
        <v>2061</v>
      </c>
      <c r="J4119">
        <v>1442</v>
      </c>
      <c r="K4119">
        <f t="shared" si="128"/>
        <v>1.4419999999999999</v>
      </c>
      <c r="L4119">
        <f t="shared" si="129"/>
        <v>1429.2649098474342</v>
      </c>
    </row>
    <row r="4120" spans="1:12" x14ac:dyDescent="0.35">
      <c r="A4120" t="s">
        <v>193</v>
      </c>
      <c r="B4120">
        <v>72109040</v>
      </c>
      <c r="C4120" t="str">
        <f>VLOOKUP(B4120,[1]Sheet1!A$1:C$84,3,FALSE)</f>
        <v>Tin Mill products</v>
      </c>
      <c r="D4120" t="s">
        <v>89</v>
      </c>
      <c r="E4120" t="s">
        <v>88</v>
      </c>
      <c r="F4120" t="s">
        <v>68</v>
      </c>
      <c r="G4120" t="s">
        <v>67</v>
      </c>
      <c r="H4120" t="s">
        <v>201</v>
      </c>
      <c r="I4120">
        <v>16012</v>
      </c>
      <c r="J4120">
        <v>9021</v>
      </c>
      <c r="K4120">
        <f t="shared" si="128"/>
        <v>9.0210000000000008</v>
      </c>
      <c r="L4120">
        <f t="shared" si="129"/>
        <v>1774.9695155747697</v>
      </c>
    </row>
    <row r="4121" spans="1:12" x14ac:dyDescent="0.35">
      <c r="A4121" t="s">
        <v>193</v>
      </c>
      <c r="B4121">
        <v>72109040</v>
      </c>
      <c r="C4121" t="str">
        <f>VLOOKUP(B4121,[1]Sheet1!A$1:C$84,3,FALSE)</f>
        <v>Tin Mill products</v>
      </c>
      <c r="D4121" t="s">
        <v>74</v>
      </c>
      <c r="E4121" t="s">
        <v>73</v>
      </c>
      <c r="F4121" t="s">
        <v>68</v>
      </c>
      <c r="G4121" t="s">
        <v>85</v>
      </c>
      <c r="H4121" t="s">
        <v>201</v>
      </c>
      <c r="I4121">
        <v>182418</v>
      </c>
      <c r="J4121">
        <v>127634</v>
      </c>
      <c r="K4121">
        <f t="shared" si="128"/>
        <v>127.634</v>
      </c>
      <c r="L4121">
        <f t="shared" si="129"/>
        <v>1429.227321873482</v>
      </c>
    </row>
    <row r="4122" spans="1:12" x14ac:dyDescent="0.35">
      <c r="A4122" t="s">
        <v>193</v>
      </c>
      <c r="B4122">
        <v>72109040</v>
      </c>
      <c r="C4122" t="str">
        <f>VLOOKUP(B4122,[1]Sheet1!A$1:C$84,3,FALSE)</f>
        <v>Tin Mill products</v>
      </c>
      <c r="D4122" t="s">
        <v>74</v>
      </c>
      <c r="E4122" t="s">
        <v>73</v>
      </c>
      <c r="F4122" t="s">
        <v>68</v>
      </c>
      <c r="G4122" t="s">
        <v>67</v>
      </c>
      <c r="H4122" t="s">
        <v>201</v>
      </c>
      <c r="I4122">
        <v>124693</v>
      </c>
      <c r="J4122">
        <v>70141</v>
      </c>
      <c r="K4122">
        <f t="shared" si="128"/>
        <v>70.141000000000005</v>
      </c>
      <c r="L4122">
        <f t="shared" si="129"/>
        <v>1777.7476796737999</v>
      </c>
    </row>
    <row r="4123" spans="1:12" x14ac:dyDescent="0.35">
      <c r="A4123" t="s">
        <v>192</v>
      </c>
      <c r="B4123">
        <v>72121010</v>
      </c>
      <c r="C4123" t="str">
        <f>VLOOKUP(B4123,[1]Sheet1!A$1:C$84,3,FALSE)</f>
        <v>Tin Mill products</v>
      </c>
      <c r="D4123" t="s">
        <v>67</v>
      </c>
      <c r="E4123" t="s">
        <v>94</v>
      </c>
      <c r="F4123" t="s">
        <v>68</v>
      </c>
      <c r="G4123" t="s">
        <v>85</v>
      </c>
      <c r="H4123" t="s">
        <v>201</v>
      </c>
      <c r="I4123">
        <v>44</v>
      </c>
      <c r="J4123">
        <v>44</v>
      </c>
      <c r="K4123">
        <f t="shared" si="128"/>
        <v>4.3999999999999997E-2</v>
      </c>
      <c r="L4123">
        <f t="shared" si="129"/>
        <v>1000.0000000000001</v>
      </c>
    </row>
    <row r="4124" spans="1:12" x14ac:dyDescent="0.35">
      <c r="A4124" t="s">
        <v>192</v>
      </c>
      <c r="B4124">
        <v>72121010</v>
      </c>
      <c r="C4124" t="str">
        <f>VLOOKUP(B4124,[1]Sheet1!A$1:C$84,3,FALSE)</f>
        <v>Tin Mill products</v>
      </c>
      <c r="D4124" t="s">
        <v>67</v>
      </c>
      <c r="E4124" t="s">
        <v>94</v>
      </c>
      <c r="F4124" t="s">
        <v>68</v>
      </c>
      <c r="G4124" t="s">
        <v>67</v>
      </c>
      <c r="H4124" t="s">
        <v>201</v>
      </c>
      <c r="I4124">
        <v>758</v>
      </c>
      <c r="J4124">
        <v>82</v>
      </c>
      <c r="K4124">
        <f t="shared" si="128"/>
        <v>8.2000000000000003E-2</v>
      </c>
      <c r="L4124">
        <f t="shared" si="129"/>
        <v>9243.9024390243903</v>
      </c>
    </row>
    <row r="4125" spans="1:12" x14ac:dyDescent="0.35">
      <c r="A4125" t="s">
        <v>192</v>
      </c>
      <c r="B4125">
        <v>72121010</v>
      </c>
      <c r="C4125" t="str">
        <f>VLOOKUP(B4125,[1]Sheet1!A$1:C$84,3,FALSE)</f>
        <v>Tin Mill products</v>
      </c>
      <c r="D4125" t="s">
        <v>72</v>
      </c>
      <c r="E4125" t="s">
        <v>93</v>
      </c>
      <c r="F4125" t="s">
        <v>68</v>
      </c>
      <c r="G4125" t="s">
        <v>85</v>
      </c>
      <c r="H4125" t="s">
        <v>201</v>
      </c>
      <c r="I4125">
        <v>167</v>
      </c>
      <c r="J4125">
        <v>167</v>
      </c>
      <c r="K4125">
        <f t="shared" si="128"/>
        <v>0.16700000000000001</v>
      </c>
      <c r="L4125">
        <f t="shared" si="129"/>
        <v>999.99999999999989</v>
      </c>
    </row>
    <row r="4126" spans="1:12" x14ac:dyDescent="0.35">
      <c r="A4126" t="s">
        <v>192</v>
      </c>
      <c r="B4126">
        <v>72121010</v>
      </c>
      <c r="C4126" t="str">
        <f>VLOOKUP(B4126,[1]Sheet1!A$1:C$84,3,FALSE)</f>
        <v>Tin Mill products</v>
      </c>
      <c r="D4126" t="s">
        <v>72</v>
      </c>
      <c r="E4126" t="s">
        <v>93</v>
      </c>
      <c r="F4126" t="s">
        <v>68</v>
      </c>
      <c r="G4126" t="s">
        <v>67</v>
      </c>
      <c r="H4126" t="s">
        <v>201</v>
      </c>
      <c r="I4126">
        <v>13271</v>
      </c>
      <c r="J4126">
        <v>1143</v>
      </c>
      <c r="K4126">
        <f t="shared" si="128"/>
        <v>1.143</v>
      </c>
      <c r="L4126">
        <f t="shared" si="129"/>
        <v>11610.673665791775</v>
      </c>
    </row>
    <row r="4127" spans="1:12" x14ac:dyDescent="0.35">
      <c r="A4127" t="s">
        <v>192</v>
      </c>
      <c r="B4127">
        <v>72121010</v>
      </c>
      <c r="C4127" t="str">
        <f>VLOOKUP(B4127,[1]Sheet1!A$1:C$84,3,FALSE)</f>
        <v>Tin Mill products</v>
      </c>
      <c r="D4127" t="s">
        <v>92</v>
      </c>
      <c r="E4127" t="s">
        <v>91</v>
      </c>
      <c r="F4127" t="s">
        <v>68</v>
      </c>
      <c r="G4127" t="s">
        <v>85</v>
      </c>
      <c r="H4127" t="s">
        <v>201</v>
      </c>
      <c r="I4127">
        <v>38043</v>
      </c>
      <c r="J4127">
        <v>38155</v>
      </c>
      <c r="K4127">
        <f t="shared" si="128"/>
        <v>38.155000000000001</v>
      </c>
      <c r="L4127">
        <f t="shared" si="129"/>
        <v>997.06460490106144</v>
      </c>
    </row>
    <row r="4128" spans="1:12" x14ac:dyDescent="0.35">
      <c r="A4128" t="s">
        <v>192</v>
      </c>
      <c r="B4128">
        <v>72121010</v>
      </c>
      <c r="C4128" t="str">
        <f>VLOOKUP(B4128,[1]Sheet1!A$1:C$84,3,FALSE)</f>
        <v>Tin Mill products</v>
      </c>
      <c r="D4128" t="s">
        <v>92</v>
      </c>
      <c r="E4128" t="s">
        <v>91</v>
      </c>
      <c r="F4128" t="s">
        <v>68</v>
      </c>
      <c r="G4128" t="s">
        <v>67</v>
      </c>
      <c r="H4128" t="s">
        <v>201</v>
      </c>
      <c r="I4128">
        <v>108947</v>
      </c>
      <c r="J4128">
        <v>72991</v>
      </c>
      <c r="K4128">
        <f t="shared" si="128"/>
        <v>72.991</v>
      </c>
      <c r="L4128">
        <f t="shared" si="129"/>
        <v>1492.6086777821924</v>
      </c>
    </row>
    <row r="4129" spans="1:12" x14ac:dyDescent="0.35">
      <c r="A4129" t="s">
        <v>192</v>
      </c>
      <c r="B4129">
        <v>72121010</v>
      </c>
      <c r="C4129" t="str">
        <f>VLOOKUP(B4129,[1]Sheet1!A$1:C$84,3,FALSE)</f>
        <v>Tin Mill products</v>
      </c>
      <c r="D4129" t="s">
        <v>89</v>
      </c>
      <c r="E4129" t="s">
        <v>88</v>
      </c>
      <c r="F4129" t="s">
        <v>68</v>
      </c>
      <c r="G4129" t="s">
        <v>67</v>
      </c>
      <c r="H4129" t="s">
        <v>201</v>
      </c>
      <c r="I4129">
        <v>2322</v>
      </c>
      <c r="J4129">
        <v>4246</v>
      </c>
      <c r="K4129">
        <f t="shared" si="128"/>
        <v>4.2460000000000004</v>
      </c>
      <c r="L4129">
        <f t="shared" si="129"/>
        <v>546.86764013188883</v>
      </c>
    </row>
    <row r="4130" spans="1:12" x14ac:dyDescent="0.35">
      <c r="A4130" t="s">
        <v>191</v>
      </c>
      <c r="B4130">
        <v>72121090</v>
      </c>
      <c r="C4130" t="str">
        <f>VLOOKUP(B4130,[1]Sheet1!A$1:C$84,3,FALSE)</f>
        <v>Tin Mill products</v>
      </c>
      <c r="D4130" t="s">
        <v>67</v>
      </c>
      <c r="E4130" t="s">
        <v>94</v>
      </c>
      <c r="F4130" t="s">
        <v>68</v>
      </c>
      <c r="G4130" t="s">
        <v>85</v>
      </c>
      <c r="H4130" t="s">
        <v>201</v>
      </c>
      <c r="I4130">
        <v>229</v>
      </c>
      <c r="J4130">
        <v>62</v>
      </c>
      <c r="K4130">
        <f t="shared" si="128"/>
        <v>6.2E-2</v>
      </c>
      <c r="L4130">
        <f t="shared" si="129"/>
        <v>3693.5483870967741</v>
      </c>
    </row>
    <row r="4131" spans="1:12" x14ac:dyDescent="0.35">
      <c r="A4131" t="s">
        <v>191</v>
      </c>
      <c r="B4131">
        <v>72121090</v>
      </c>
      <c r="C4131" t="str">
        <f>VLOOKUP(B4131,[1]Sheet1!A$1:C$84,3,FALSE)</f>
        <v>Tin Mill products</v>
      </c>
      <c r="D4131" t="s">
        <v>67</v>
      </c>
      <c r="E4131" t="s">
        <v>94</v>
      </c>
      <c r="F4131" t="s">
        <v>68</v>
      </c>
      <c r="G4131" t="s">
        <v>67</v>
      </c>
      <c r="H4131" t="s">
        <v>201</v>
      </c>
      <c r="I4131">
        <v>3688</v>
      </c>
      <c r="J4131">
        <v>81</v>
      </c>
      <c r="K4131">
        <f t="shared" si="128"/>
        <v>8.1000000000000003E-2</v>
      </c>
      <c r="L4131">
        <f t="shared" si="129"/>
        <v>45530.864197530864</v>
      </c>
    </row>
    <row r="4132" spans="1:12" x14ac:dyDescent="0.35">
      <c r="A4132" t="s">
        <v>191</v>
      </c>
      <c r="B4132">
        <v>72121090</v>
      </c>
      <c r="C4132" t="str">
        <f>VLOOKUP(B4132,[1]Sheet1!A$1:C$84,3,FALSE)</f>
        <v>Tin Mill products</v>
      </c>
      <c r="D4132" t="s">
        <v>72</v>
      </c>
      <c r="E4132" t="s">
        <v>93</v>
      </c>
      <c r="F4132" t="s">
        <v>68</v>
      </c>
      <c r="G4132" t="s">
        <v>85</v>
      </c>
      <c r="H4132" t="s">
        <v>201</v>
      </c>
      <c r="I4132">
        <v>600</v>
      </c>
      <c r="J4132">
        <v>160</v>
      </c>
      <c r="K4132">
        <f t="shared" si="128"/>
        <v>0.16</v>
      </c>
      <c r="L4132">
        <f t="shared" si="129"/>
        <v>3750</v>
      </c>
    </row>
    <row r="4133" spans="1:12" x14ac:dyDescent="0.35">
      <c r="A4133" t="s">
        <v>191</v>
      </c>
      <c r="B4133">
        <v>72121090</v>
      </c>
      <c r="C4133" t="str">
        <f>VLOOKUP(B4133,[1]Sheet1!A$1:C$84,3,FALSE)</f>
        <v>Tin Mill products</v>
      </c>
      <c r="D4133" t="s">
        <v>72</v>
      </c>
      <c r="E4133" t="s">
        <v>93</v>
      </c>
      <c r="F4133" t="s">
        <v>68</v>
      </c>
      <c r="G4133" t="s">
        <v>67</v>
      </c>
      <c r="H4133" t="s">
        <v>201</v>
      </c>
      <c r="I4133">
        <v>20154</v>
      </c>
      <c r="J4133">
        <v>17299</v>
      </c>
      <c r="K4133">
        <f t="shared" si="128"/>
        <v>17.298999999999999</v>
      </c>
      <c r="L4133">
        <f t="shared" si="129"/>
        <v>1165.038441528412</v>
      </c>
    </row>
    <row r="4134" spans="1:12" x14ac:dyDescent="0.35">
      <c r="A4134" t="s">
        <v>191</v>
      </c>
      <c r="B4134">
        <v>72121090</v>
      </c>
      <c r="C4134" t="str">
        <f>VLOOKUP(B4134,[1]Sheet1!A$1:C$84,3,FALSE)</f>
        <v>Tin Mill products</v>
      </c>
      <c r="D4134" t="s">
        <v>92</v>
      </c>
      <c r="E4134" t="s">
        <v>91</v>
      </c>
      <c r="F4134" t="s">
        <v>68</v>
      </c>
      <c r="G4134" t="s">
        <v>85</v>
      </c>
      <c r="H4134" t="s">
        <v>201</v>
      </c>
      <c r="I4134">
        <v>54652</v>
      </c>
      <c r="J4134">
        <v>14578</v>
      </c>
      <c r="K4134">
        <f t="shared" si="128"/>
        <v>14.577999999999999</v>
      </c>
      <c r="L4134">
        <f t="shared" si="129"/>
        <v>3748.9367540128965</v>
      </c>
    </row>
    <row r="4135" spans="1:12" x14ac:dyDescent="0.35">
      <c r="A4135" t="s">
        <v>191</v>
      </c>
      <c r="B4135">
        <v>72121090</v>
      </c>
      <c r="C4135" t="str">
        <f>VLOOKUP(B4135,[1]Sheet1!A$1:C$84,3,FALSE)</f>
        <v>Tin Mill products</v>
      </c>
      <c r="D4135" t="s">
        <v>92</v>
      </c>
      <c r="E4135" t="s">
        <v>91</v>
      </c>
      <c r="F4135" t="s">
        <v>68</v>
      </c>
      <c r="G4135" t="s">
        <v>67</v>
      </c>
      <c r="H4135" t="s">
        <v>201</v>
      </c>
      <c r="I4135">
        <v>260383</v>
      </c>
      <c r="J4135">
        <v>119063</v>
      </c>
      <c r="K4135">
        <f t="shared" si="128"/>
        <v>119.063</v>
      </c>
      <c r="L4135">
        <f t="shared" si="129"/>
        <v>2186.9346480434729</v>
      </c>
    </row>
    <row r="4136" spans="1:12" x14ac:dyDescent="0.35">
      <c r="A4136" t="s">
        <v>190</v>
      </c>
      <c r="B4136">
        <v>72124020</v>
      </c>
      <c r="C4136" t="str">
        <f>VLOOKUP(B4136,[1]Sheet1!A$1:C$84,3,FALSE)</f>
        <v>Tin Mill products</v>
      </c>
      <c r="D4136" t="s">
        <v>67</v>
      </c>
      <c r="E4136" t="s">
        <v>94</v>
      </c>
      <c r="F4136" t="s">
        <v>68</v>
      </c>
      <c r="G4136" t="s">
        <v>85</v>
      </c>
      <c r="H4136" t="s">
        <v>201</v>
      </c>
      <c r="I4136">
        <v>311139</v>
      </c>
      <c r="J4136">
        <v>303568</v>
      </c>
      <c r="K4136">
        <f t="shared" si="128"/>
        <v>303.56799999999998</v>
      </c>
      <c r="L4136">
        <f t="shared" si="129"/>
        <v>1024.9400463817003</v>
      </c>
    </row>
    <row r="4137" spans="1:12" x14ac:dyDescent="0.35">
      <c r="A4137" t="s">
        <v>190</v>
      </c>
      <c r="B4137">
        <v>72124020</v>
      </c>
      <c r="C4137" t="str">
        <f>VLOOKUP(B4137,[1]Sheet1!A$1:C$84,3,FALSE)</f>
        <v>Tin Mill products</v>
      </c>
      <c r="D4137" t="s">
        <v>67</v>
      </c>
      <c r="E4137" t="s">
        <v>94</v>
      </c>
      <c r="F4137" t="s">
        <v>68</v>
      </c>
      <c r="G4137" t="s">
        <v>67</v>
      </c>
      <c r="H4137" t="s">
        <v>201</v>
      </c>
      <c r="I4137">
        <v>3025116</v>
      </c>
      <c r="J4137">
        <v>3328247</v>
      </c>
      <c r="K4137">
        <f t="shared" si="128"/>
        <v>3328.2469999999998</v>
      </c>
      <c r="L4137">
        <f t="shared" si="129"/>
        <v>908.92172365812996</v>
      </c>
    </row>
    <row r="4138" spans="1:12" x14ac:dyDescent="0.35">
      <c r="A4138" t="s">
        <v>190</v>
      </c>
      <c r="B4138">
        <v>72124020</v>
      </c>
      <c r="C4138" t="str">
        <f>VLOOKUP(B4138,[1]Sheet1!A$1:C$84,3,FALSE)</f>
        <v>Tin Mill products</v>
      </c>
      <c r="D4138" t="s">
        <v>72</v>
      </c>
      <c r="E4138" t="s">
        <v>93</v>
      </c>
      <c r="F4138" t="s">
        <v>68</v>
      </c>
      <c r="G4138" t="s">
        <v>85</v>
      </c>
      <c r="H4138" t="s">
        <v>201</v>
      </c>
      <c r="I4138">
        <v>29507</v>
      </c>
      <c r="J4138">
        <v>28788</v>
      </c>
      <c r="K4138">
        <f t="shared" si="128"/>
        <v>28.788</v>
      </c>
      <c r="L4138">
        <f t="shared" si="129"/>
        <v>1024.9756843129082</v>
      </c>
    </row>
    <row r="4139" spans="1:12" x14ac:dyDescent="0.35">
      <c r="A4139" t="s">
        <v>190</v>
      </c>
      <c r="B4139">
        <v>72124020</v>
      </c>
      <c r="C4139" t="str">
        <f>VLOOKUP(B4139,[1]Sheet1!A$1:C$84,3,FALSE)</f>
        <v>Tin Mill products</v>
      </c>
      <c r="D4139" t="s">
        <v>72</v>
      </c>
      <c r="E4139" t="s">
        <v>93</v>
      </c>
      <c r="F4139" t="s">
        <v>68</v>
      </c>
      <c r="G4139" t="s">
        <v>67</v>
      </c>
      <c r="H4139" t="s">
        <v>201</v>
      </c>
      <c r="I4139">
        <v>1575956</v>
      </c>
      <c r="J4139">
        <v>1229887</v>
      </c>
      <c r="K4139">
        <f t="shared" si="128"/>
        <v>1229.8869999999999</v>
      </c>
      <c r="L4139">
        <f t="shared" si="129"/>
        <v>1281.3827611804988</v>
      </c>
    </row>
    <row r="4140" spans="1:12" x14ac:dyDescent="0.35">
      <c r="A4140" t="s">
        <v>190</v>
      </c>
      <c r="B4140">
        <v>72124020</v>
      </c>
      <c r="C4140" t="str">
        <f>VLOOKUP(B4140,[1]Sheet1!A$1:C$84,3,FALSE)</f>
        <v>Tin Mill products</v>
      </c>
      <c r="D4140" t="s">
        <v>92</v>
      </c>
      <c r="E4140" t="s">
        <v>91</v>
      </c>
      <c r="F4140" t="s">
        <v>68</v>
      </c>
      <c r="G4140" t="s">
        <v>85</v>
      </c>
      <c r="H4140" t="s">
        <v>201</v>
      </c>
      <c r="I4140">
        <v>92409</v>
      </c>
      <c r="J4140">
        <v>90161</v>
      </c>
      <c r="K4140">
        <f t="shared" si="128"/>
        <v>90.161000000000001</v>
      </c>
      <c r="L4140">
        <f t="shared" si="129"/>
        <v>1024.9331750978804</v>
      </c>
    </row>
    <row r="4141" spans="1:12" x14ac:dyDescent="0.35">
      <c r="A4141" t="s">
        <v>190</v>
      </c>
      <c r="B4141">
        <v>72124020</v>
      </c>
      <c r="C4141" t="str">
        <f>VLOOKUP(B4141,[1]Sheet1!A$1:C$84,3,FALSE)</f>
        <v>Tin Mill products</v>
      </c>
      <c r="D4141" t="s">
        <v>92</v>
      </c>
      <c r="E4141" t="s">
        <v>91</v>
      </c>
      <c r="F4141" t="s">
        <v>68</v>
      </c>
      <c r="G4141" t="s">
        <v>67</v>
      </c>
      <c r="H4141" t="s">
        <v>201</v>
      </c>
      <c r="I4141">
        <v>349183</v>
      </c>
      <c r="J4141">
        <v>25243</v>
      </c>
      <c r="K4141">
        <f t="shared" si="128"/>
        <v>25.242999999999999</v>
      </c>
      <c r="L4141">
        <f t="shared" si="129"/>
        <v>13832.864556510716</v>
      </c>
    </row>
    <row r="4142" spans="1:12" x14ac:dyDescent="0.35">
      <c r="A4142" t="s">
        <v>190</v>
      </c>
      <c r="B4142">
        <v>72124020</v>
      </c>
      <c r="C4142" t="str">
        <f>VLOOKUP(B4142,[1]Sheet1!A$1:C$84,3,FALSE)</f>
        <v>Tin Mill products</v>
      </c>
      <c r="D4142" t="s">
        <v>89</v>
      </c>
      <c r="E4142" t="s">
        <v>88</v>
      </c>
      <c r="F4142" t="s">
        <v>68</v>
      </c>
      <c r="G4142" t="s">
        <v>67</v>
      </c>
      <c r="H4142" t="s">
        <v>201</v>
      </c>
      <c r="I4142">
        <v>59</v>
      </c>
      <c r="J4142">
        <v>5</v>
      </c>
      <c r="K4142">
        <f t="shared" si="128"/>
        <v>5.0000000000000001E-3</v>
      </c>
      <c r="L4142">
        <f t="shared" si="129"/>
        <v>11800</v>
      </c>
    </row>
    <row r="4143" spans="1:12" x14ac:dyDescent="0.35">
      <c r="A4143" t="s">
        <v>190</v>
      </c>
      <c r="B4143">
        <v>72124020</v>
      </c>
      <c r="C4143" t="str">
        <f>VLOOKUP(B4143,[1]Sheet1!A$1:C$84,3,FALSE)</f>
        <v>Tin Mill products</v>
      </c>
      <c r="D4143" t="s">
        <v>99</v>
      </c>
      <c r="E4143" t="s">
        <v>105</v>
      </c>
      <c r="F4143" t="s">
        <v>68</v>
      </c>
      <c r="G4143" t="s">
        <v>67</v>
      </c>
      <c r="H4143" t="s">
        <v>201</v>
      </c>
      <c r="I4143">
        <v>1176967</v>
      </c>
      <c r="J4143">
        <v>1503496</v>
      </c>
      <c r="K4143">
        <f t="shared" si="128"/>
        <v>1503.4960000000001</v>
      </c>
      <c r="L4143">
        <f t="shared" si="129"/>
        <v>782.8201737816396</v>
      </c>
    </row>
    <row r="4144" spans="1:12" x14ac:dyDescent="0.35">
      <c r="A4144" t="s">
        <v>190</v>
      </c>
      <c r="B4144">
        <v>72124020</v>
      </c>
      <c r="C4144" t="str">
        <f>VLOOKUP(B4144,[1]Sheet1!A$1:C$84,3,FALSE)</f>
        <v>Tin Mill products</v>
      </c>
      <c r="D4144" t="s">
        <v>78</v>
      </c>
      <c r="E4144" t="s">
        <v>77</v>
      </c>
      <c r="F4144" t="s">
        <v>68</v>
      </c>
      <c r="G4144" t="s">
        <v>85</v>
      </c>
      <c r="H4144" t="s">
        <v>201</v>
      </c>
      <c r="I4144">
        <v>871</v>
      </c>
      <c r="J4144">
        <v>851</v>
      </c>
      <c r="K4144">
        <f t="shared" si="128"/>
        <v>0.85099999999999998</v>
      </c>
      <c r="L4144">
        <f t="shared" si="129"/>
        <v>1023.5017626321975</v>
      </c>
    </row>
    <row r="4145" spans="1:12" x14ac:dyDescent="0.35">
      <c r="A4145" t="s">
        <v>190</v>
      </c>
      <c r="B4145">
        <v>72124020</v>
      </c>
      <c r="C4145" t="str">
        <f>VLOOKUP(B4145,[1]Sheet1!A$1:C$84,3,FALSE)</f>
        <v>Tin Mill products</v>
      </c>
      <c r="D4145" t="s">
        <v>78</v>
      </c>
      <c r="E4145" t="s">
        <v>77</v>
      </c>
      <c r="F4145" t="s">
        <v>68</v>
      </c>
      <c r="G4145" t="s">
        <v>67</v>
      </c>
      <c r="H4145" t="s">
        <v>201</v>
      </c>
      <c r="I4145">
        <v>400</v>
      </c>
      <c r="J4145">
        <v>2</v>
      </c>
      <c r="K4145">
        <f t="shared" si="128"/>
        <v>2E-3</v>
      </c>
      <c r="L4145">
        <f t="shared" si="129"/>
        <v>200000</v>
      </c>
    </row>
    <row r="4146" spans="1:12" x14ac:dyDescent="0.35">
      <c r="A4146" t="s">
        <v>190</v>
      </c>
      <c r="B4146">
        <v>72124020</v>
      </c>
      <c r="C4146" t="str">
        <f>VLOOKUP(B4146,[1]Sheet1!A$1:C$84,3,FALSE)</f>
        <v>Tin Mill products</v>
      </c>
      <c r="D4146" t="s">
        <v>78</v>
      </c>
      <c r="E4146" t="s">
        <v>77</v>
      </c>
      <c r="F4146" t="s">
        <v>68</v>
      </c>
      <c r="G4146" t="s">
        <v>90</v>
      </c>
      <c r="H4146" t="s">
        <v>201</v>
      </c>
      <c r="I4146">
        <v>40</v>
      </c>
      <c r="J4146">
        <v>1</v>
      </c>
      <c r="K4146">
        <f t="shared" si="128"/>
        <v>1E-3</v>
      </c>
      <c r="L4146">
        <f t="shared" si="129"/>
        <v>40000</v>
      </c>
    </row>
    <row r="4147" spans="1:12" x14ac:dyDescent="0.35">
      <c r="A4147" t="s">
        <v>189</v>
      </c>
      <c r="B4147">
        <v>72131000</v>
      </c>
      <c r="C4147" t="str">
        <f>VLOOKUP(B4147,[1]Sheet1!A$1:C$84,3,FALSE)</f>
        <v>Non Alloy and Other Alloy Wire Rod</v>
      </c>
      <c r="D4147" t="s">
        <v>67</v>
      </c>
      <c r="E4147" t="s">
        <v>94</v>
      </c>
      <c r="F4147" t="s">
        <v>68</v>
      </c>
      <c r="G4147" t="s">
        <v>67</v>
      </c>
      <c r="H4147" t="s">
        <v>201</v>
      </c>
      <c r="I4147">
        <v>7206</v>
      </c>
      <c r="J4147">
        <v>1</v>
      </c>
      <c r="K4147">
        <f t="shared" si="128"/>
        <v>1E-3</v>
      </c>
      <c r="L4147">
        <f t="shared" si="129"/>
        <v>7206000</v>
      </c>
    </row>
    <row r="4148" spans="1:12" x14ac:dyDescent="0.35">
      <c r="A4148" t="s">
        <v>189</v>
      </c>
      <c r="B4148">
        <v>72131000</v>
      </c>
      <c r="C4148" t="str">
        <f>VLOOKUP(B4148,[1]Sheet1!A$1:C$84,3,FALSE)</f>
        <v>Non Alloy and Other Alloy Wire Rod</v>
      </c>
      <c r="D4148" t="s">
        <v>67</v>
      </c>
      <c r="E4148" t="s">
        <v>94</v>
      </c>
      <c r="F4148" t="s">
        <v>68</v>
      </c>
      <c r="G4148" t="s">
        <v>92</v>
      </c>
      <c r="H4148" t="s">
        <v>201</v>
      </c>
      <c r="I4148">
        <v>108951</v>
      </c>
      <c r="J4148">
        <v>40</v>
      </c>
      <c r="K4148">
        <f t="shared" si="128"/>
        <v>0.04</v>
      </c>
      <c r="L4148">
        <f t="shared" si="129"/>
        <v>2723775</v>
      </c>
    </row>
    <row r="4149" spans="1:12" x14ac:dyDescent="0.35">
      <c r="A4149" t="s">
        <v>189</v>
      </c>
      <c r="B4149">
        <v>72131000</v>
      </c>
      <c r="C4149" t="str">
        <f>VLOOKUP(B4149,[1]Sheet1!A$1:C$84,3,FALSE)</f>
        <v>Non Alloy and Other Alloy Wire Rod</v>
      </c>
      <c r="D4149" t="s">
        <v>72</v>
      </c>
      <c r="E4149" t="s">
        <v>93</v>
      </c>
      <c r="F4149" t="s">
        <v>68</v>
      </c>
      <c r="G4149" t="s">
        <v>85</v>
      </c>
      <c r="H4149" t="s">
        <v>201</v>
      </c>
      <c r="I4149">
        <v>1564</v>
      </c>
      <c r="J4149">
        <v>4379</v>
      </c>
      <c r="K4149">
        <f t="shared" si="128"/>
        <v>4.3789999999999996</v>
      </c>
      <c r="L4149">
        <f t="shared" si="129"/>
        <v>357.15916875999091</v>
      </c>
    </row>
    <row r="4150" spans="1:12" x14ac:dyDescent="0.35">
      <c r="A4150" t="s">
        <v>189</v>
      </c>
      <c r="B4150">
        <v>72131000</v>
      </c>
      <c r="C4150" t="str">
        <f>VLOOKUP(B4150,[1]Sheet1!A$1:C$84,3,FALSE)</f>
        <v>Non Alloy and Other Alloy Wire Rod</v>
      </c>
      <c r="D4150" t="s">
        <v>72</v>
      </c>
      <c r="E4150" t="s">
        <v>93</v>
      </c>
      <c r="F4150" t="s">
        <v>68</v>
      </c>
      <c r="G4150" t="s">
        <v>67</v>
      </c>
      <c r="H4150" t="s">
        <v>201</v>
      </c>
      <c r="I4150">
        <v>10229</v>
      </c>
      <c r="J4150">
        <v>12733</v>
      </c>
      <c r="K4150">
        <f t="shared" si="128"/>
        <v>12.733000000000001</v>
      </c>
      <c r="L4150">
        <f t="shared" si="129"/>
        <v>803.34563732034871</v>
      </c>
    </row>
    <row r="4151" spans="1:12" x14ac:dyDescent="0.35">
      <c r="A4151" t="s">
        <v>189</v>
      </c>
      <c r="B4151">
        <v>72131000</v>
      </c>
      <c r="C4151" t="str">
        <f>VLOOKUP(B4151,[1]Sheet1!A$1:C$84,3,FALSE)</f>
        <v>Non Alloy and Other Alloy Wire Rod</v>
      </c>
      <c r="D4151" t="s">
        <v>92</v>
      </c>
      <c r="E4151" t="s">
        <v>91</v>
      </c>
      <c r="F4151" t="s">
        <v>68</v>
      </c>
      <c r="G4151" t="s">
        <v>85</v>
      </c>
      <c r="H4151" t="s">
        <v>201</v>
      </c>
      <c r="I4151">
        <v>14416</v>
      </c>
      <c r="J4151">
        <v>40376</v>
      </c>
      <c r="K4151">
        <f t="shared" si="128"/>
        <v>40.375999999999998</v>
      </c>
      <c r="L4151">
        <f t="shared" si="129"/>
        <v>357.04378838914209</v>
      </c>
    </row>
    <row r="4152" spans="1:12" x14ac:dyDescent="0.35">
      <c r="A4152" t="s">
        <v>189</v>
      </c>
      <c r="B4152">
        <v>72131000</v>
      </c>
      <c r="C4152" t="str">
        <f>VLOOKUP(B4152,[1]Sheet1!A$1:C$84,3,FALSE)</f>
        <v>Non Alloy and Other Alloy Wire Rod</v>
      </c>
      <c r="D4152" t="s">
        <v>92</v>
      </c>
      <c r="E4152" t="s">
        <v>91</v>
      </c>
      <c r="F4152" t="s">
        <v>68</v>
      </c>
      <c r="G4152" t="s">
        <v>67</v>
      </c>
      <c r="H4152" t="s">
        <v>201</v>
      </c>
      <c r="I4152">
        <v>107040</v>
      </c>
      <c r="J4152">
        <v>123107</v>
      </c>
      <c r="K4152">
        <f t="shared" si="128"/>
        <v>123.107</v>
      </c>
      <c r="L4152">
        <f t="shared" si="129"/>
        <v>869.48751898754745</v>
      </c>
    </row>
    <row r="4153" spans="1:12" x14ac:dyDescent="0.35">
      <c r="A4153" t="s">
        <v>189</v>
      </c>
      <c r="B4153">
        <v>72131000</v>
      </c>
      <c r="C4153" t="str">
        <f>VLOOKUP(B4153,[1]Sheet1!A$1:C$84,3,FALSE)</f>
        <v>Non Alloy and Other Alloy Wire Rod</v>
      </c>
      <c r="D4153" t="s">
        <v>89</v>
      </c>
      <c r="E4153" t="s">
        <v>88</v>
      </c>
      <c r="F4153" t="s">
        <v>68</v>
      </c>
      <c r="G4153" t="s">
        <v>67</v>
      </c>
      <c r="H4153" t="s">
        <v>201</v>
      </c>
      <c r="I4153">
        <v>40150</v>
      </c>
      <c r="J4153">
        <v>139820</v>
      </c>
      <c r="K4153">
        <f t="shared" si="128"/>
        <v>139.82</v>
      </c>
      <c r="L4153">
        <f t="shared" si="129"/>
        <v>287.15491346016307</v>
      </c>
    </row>
    <row r="4154" spans="1:12" x14ac:dyDescent="0.35">
      <c r="A4154" t="s">
        <v>189</v>
      </c>
      <c r="B4154">
        <v>72131000</v>
      </c>
      <c r="C4154" t="str">
        <f>VLOOKUP(B4154,[1]Sheet1!A$1:C$84,3,FALSE)</f>
        <v>Non Alloy and Other Alloy Wire Rod</v>
      </c>
      <c r="D4154" t="s">
        <v>87</v>
      </c>
      <c r="E4154" t="s">
        <v>86</v>
      </c>
      <c r="F4154" t="s">
        <v>68</v>
      </c>
      <c r="G4154" t="s">
        <v>67</v>
      </c>
      <c r="H4154" t="s">
        <v>201</v>
      </c>
      <c r="I4154">
        <v>76</v>
      </c>
      <c r="J4154">
        <v>100</v>
      </c>
      <c r="K4154">
        <f t="shared" si="128"/>
        <v>0.1</v>
      </c>
      <c r="L4154">
        <f t="shared" si="129"/>
        <v>760</v>
      </c>
    </row>
    <row r="4155" spans="1:12" x14ac:dyDescent="0.35">
      <c r="A4155" t="s">
        <v>189</v>
      </c>
      <c r="B4155">
        <v>72131000</v>
      </c>
      <c r="C4155" t="str">
        <f>VLOOKUP(B4155,[1]Sheet1!A$1:C$84,3,FALSE)</f>
        <v>Non Alloy and Other Alloy Wire Rod</v>
      </c>
      <c r="D4155" t="s">
        <v>84</v>
      </c>
      <c r="E4155" t="s">
        <v>83</v>
      </c>
      <c r="F4155" t="s">
        <v>68</v>
      </c>
      <c r="G4155" t="s">
        <v>85</v>
      </c>
      <c r="H4155" t="s">
        <v>201</v>
      </c>
      <c r="I4155">
        <v>1270</v>
      </c>
      <c r="J4155">
        <v>3556</v>
      </c>
      <c r="K4155">
        <f t="shared" si="128"/>
        <v>3.556</v>
      </c>
      <c r="L4155">
        <f t="shared" si="129"/>
        <v>357.14285714285711</v>
      </c>
    </row>
    <row r="4156" spans="1:12" x14ac:dyDescent="0.35">
      <c r="A4156" t="s">
        <v>189</v>
      </c>
      <c r="B4156">
        <v>72131000</v>
      </c>
      <c r="C4156" t="str">
        <f>VLOOKUP(B4156,[1]Sheet1!A$1:C$84,3,FALSE)</f>
        <v>Non Alloy and Other Alloy Wire Rod</v>
      </c>
      <c r="D4156" t="s">
        <v>84</v>
      </c>
      <c r="E4156" t="s">
        <v>83</v>
      </c>
      <c r="F4156" t="s">
        <v>68</v>
      </c>
      <c r="G4156" t="s">
        <v>67</v>
      </c>
      <c r="H4156" t="s">
        <v>201</v>
      </c>
      <c r="I4156">
        <v>2033</v>
      </c>
      <c r="J4156">
        <v>332</v>
      </c>
      <c r="K4156">
        <f t="shared" si="128"/>
        <v>0.33200000000000002</v>
      </c>
      <c r="L4156">
        <f t="shared" si="129"/>
        <v>6123.4939759036142</v>
      </c>
    </row>
    <row r="4157" spans="1:12" x14ac:dyDescent="0.35">
      <c r="A4157" t="s">
        <v>189</v>
      </c>
      <c r="B4157">
        <v>72131000</v>
      </c>
      <c r="C4157" t="str">
        <f>VLOOKUP(B4157,[1]Sheet1!A$1:C$84,3,FALSE)</f>
        <v>Non Alloy and Other Alloy Wire Rod</v>
      </c>
      <c r="D4157" t="s">
        <v>82</v>
      </c>
      <c r="E4157" t="s">
        <v>81</v>
      </c>
      <c r="F4157" t="s">
        <v>68</v>
      </c>
      <c r="G4157" t="s">
        <v>85</v>
      </c>
      <c r="H4157" t="s">
        <v>201</v>
      </c>
      <c r="I4157">
        <v>73292</v>
      </c>
      <c r="J4157">
        <v>205267</v>
      </c>
      <c r="K4157">
        <f t="shared" si="128"/>
        <v>205.267</v>
      </c>
      <c r="L4157">
        <f t="shared" si="129"/>
        <v>357.05690637072689</v>
      </c>
    </row>
    <row r="4158" spans="1:12" x14ac:dyDescent="0.35">
      <c r="A4158" t="s">
        <v>189</v>
      </c>
      <c r="B4158">
        <v>72131000</v>
      </c>
      <c r="C4158" t="str">
        <f>VLOOKUP(B4158,[1]Sheet1!A$1:C$84,3,FALSE)</f>
        <v>Non Alloy and Other Alloy Wire Rod</v>
      </c>
      <c r="D4158" t="s">
        <v>82</v>
      </c>
      <c r="E4158" t="s">
        <v>81</v>
      </c>
      <c r="F4158" t="s">
        <v>68</v>
      </c>
      <c r="G4158" t="s">
        <v>67</v>
      </c>
      <c r="H4158" t="s">
        <v>201</v>
      </c>
      <c r="I4158">
        <v>23655609</v>
      </c>
      <c r="J4158">
        <v>60712674</v>
      </c>
      <c r="K4158">
        <f t="shared" si="128"/>
        <v>60712.673999999999</v>
      </c>
      <c r="L4158">
        <f t="shared" si="129"/>
        <v>389.63213842302514</v>
      </c>
    </row>
    <row r="4159" spans="1:12" x14ac:dyDescent="0.35">
      <c r="A4159" t="s">
        <v>189</v>
      </c>
      <c r="B4159">
        <v>72131000</v>
      </c>
      <c r="C4159" t="str">
        <f>VLOOKUP(B4159,[1]Sheet1!A$1:C$84,3,FALSE)</f>
        <v>Non Alloy and Other Alloy Wire Rod</v>
      </c>
      <c r="D4159" t="s">
        <v>80</v>
      </c>
      <c r="E4159" t="s">
        <v>79</v>
      </c>
      <c r="F4159" t="s">
        <v>68</v>
      </c>
      <c r="G4159" t="s">
        <v>85</v>
      </c>
      <c r="H4159" t="s">
        <v>201</v>
      </c>
      <c r="I4159">
        <v>1898952</v>
      </c>
      <c r="J4159">
        <v>5318369</v>
      </c>
      <c r="K4159">
        <f t="shared" si="128"/>
        <v>5318.3689999999997</v>
      </c>
      <c r="L4159">
        <f t="shared" si="129"/>
        <v>357.05533030897254</v>
      </c>
    </row>
    <row r="4160" spans="1:12" x14ac:dyDescent="0.35">
      <c r="A4160" t="s">
        <v>189</v>
      </c>
      <c r="B4160">
        <v>72131000</v>
      </c>
      <c r="C4160" t="str">
        <f>VLOOKUP(B4160,[1]Sheet1!A$1:C$84,3,FALSE)</f>
        <v>Non Alloy and Other Alloy Wire Rod</v>
      </c>
      <c r="D4160" t="s">
        <v>80</v>
      </c>
      <c r="E4160" t="s">
        <v>79</v>
      </c>
      <c r="F4160" t="s">
        <v>68</v>
      </c>
      <c r="G4160" t="s">
        <v>67</v>
      </c>
      <c r="H4160" t="s">
        <v>201</v>
      </c>
      <c r="I4160">
        <v>8425189</v>
      </c>
      <c r="J4160">
        <v>19307646</v>
      </c>
      <c r="K4160">
        <f t="shared" si="128"/>
        <v>19307.646000000001</v>
      </c>
      <c r="L4160">
        <f t="shared" si="129"/>
        <v>436.36541709952627</v>
      </c>
    </row>
    <row r="4161" spans="1:12" x14ac:dyDescent="0.35">
      <c r="A4161" t="s">
        <v>189</v>
      </c>
      <c r="B4161">
        <v>72131000</v>
      </c>
      <c r="C4161" t="str">
        <f>VLOOKUP(B4161,[1]Sheet1!A$1:C$84,3,FALSE)</f>
        <v>Non Alloy and Other Alloy Wire Rod</v>
      </c>
      <c r="D4161" t="s">
        <v>97</v>
      </c>
      <c r="E4161" t="s">
        <v>96</v>
      </c>
      <c r="F4161" t="s">
        <v>68</v>
      </c>
      <c r="G4161" t="s">
        <v>67</v>
      </c>
      <c r="H4161" t="s">
        <v>201</v>
      </c>
      <c r="I4161">
        <v>14580</v>
      </c>
      <c r="J4161">
        <v>9261</v>
      </c>
      <c r="K4161">
        <f t="shared" si="128"/>
        <v>9.2609999999999992</v>
      </c>
      <c r="L4161">
        <f t="shared" si="129"/>
        <v>1574.3440233236154</v>
      </c>
    </row>
    <row r="4162" spans="1:12" x14ac:dyDescent="0.35">
      <c r="A4162" t="s">
        <v>189</v>
      </c>
      <c r="B4162">
        <v>72131000</v>
      </c>
      <c r="C4162" t="str">
        <f>VLOOKUP(B4162,[1]Sheet1!A$1:C$84,3,FALSE)</f>
        <v>Non Alloy and Other Alloy Wire Rod</v>
      </c>
      <c r="D4162" t="s">
        <v>107</v>
      </c>
      <c r="E4162" t="s">
        <v>106</v>
      </c>
      <c r="F4162" t="s">
        <v>68</v>
      </c>
      <c r="G4162" t="s">
        <v>67</v>
      </c>
      <c r="H4162" t="s">
        <v>201</v>
      </c>
      <c r="I4162">
        <v>619</v>
      </c>
      <c r="J4162">
        <v>600</v>
      </c>
      <c r="K4162">
        <f t="shared" ref="K4162:K4225" si="130">J4162/1000</f>
        <v>0.6</v>
      </c>
      <c r="L4162">
        <f t="shared" ref="L4162:L4225" si="131">I4162/K4162</f>
        <v>1031.6666666666667</v>
      </c>
    </row>
    <row r="4163" spans="1:12" x14ac:dyDescent="0.35">
      <c r="A4163" t="s">
        <v>188</v>
      </c>
      <c r="B4163">
        <v>72132000</v>
      </c>
      <c r="C4163" t="str">
        <f>VLOOKUP(B4163,[1]Sheet1!A$1:C$84,3,FALSE)</f>
        <v>Non Alloy and Other Alloy Wire Rod</v>
      </c>
      <c r="D4163" t="s">
        <v>67</v>
      </c>
      <c r="E4163" t="s">
        <v>94</v>
      </c>
      <c r="F4163" t="s">
        <v>68</v>
      </c>
      <c r="G4163" t="s">
        <v>67</v>
      </c>
      <c r="H4163" t="s">
        <v>201</v>
      </c>
      <c r="I4163">
        <v>5675411</v>
      </c>
      <c r="J4163">
        <v>10754051</v>
      </c>
      <c r="K4163">
        <f t="shared" si="130"/>
        <v>10754.050999999999</v>
      </c>
      <c r="L4163">
        <f t="shared" si="131"/>
        <v>527.74633484628259</v>
      </c>
    </row>
    <row r="4164" spans="1:12" x14ac:dyDescent="0.35">
      <c r="A4164" t="s">
        <v>188</v>
      </c>
      <c r="B4164">
        <v>72132000</v>
      </c>
      <c r="C4164" t="str">
        <f>VLOOKUP(B4164,[1]Sheet1!A$1:C$84,3,FALSE)</f>
        <v>Non Alloy and Other Alloy Wire Rod</v>
      </c>
      <c r="D4164" t="s">
        <v>92</v>
      </c>
      <c r="E4164" t="s">
        <v>91</v>
      </c>
      <c r="F4164" t="s">
        <v>68</v>
      </c>
      <c r="G4164" t="s">
        <v>85</v>
      </c>
      <c r="H4164" t="s">
        <v>201</v>
      </c>
      <c r="I4164">
        <v>358873</v>
      </c>
      <c r="J4164">
        <v>795434</v>
      </c>
      <c r="K4164">
        <f t="shared" si="130"/>
        <v>795.43399999999997</v>
      </c>
      <c r="L4164">
        <f t="shared" si="131"/>
        <v>451.16628155195781</v>
      </c>
    </row>
    <row r="4165" spans="1:12" x14ac:dyDescent="0.35">
      <c r="A4165" t="s">
        <v>188</v>
      </c>
      <c r="B4165">
        <v>72132000</v>
      </c>
      <c r="C4165" t="str">
        <f>VLOOKUP(B4165,[1]Sheet1!A$1:C$84,3,FALSE)</f>
        <v>Non Alloy and Other Alloy Wire Rod</v>
      </c>
      <c r="D4165" t="s">
        <v>92</v>
      </c>
      <c r="E4165" t="s">
        <v>91</v>
      </c>
      <c r="F4165" t="s">
        <v>68</v>
      </c>
      <c r="G4165" t="s">
        <v>67</v>
      </c>
      <c r="H4165" t="s">
        <v>201</v>
      </c>
      <c r="I4165">
        <v>4901582</v>
      </c>
      <c r="J4165">
        <v>8803762</v>
      </c>
      <c r="K4165">
        <f t="shared" si="130"/>
        <v>8803.7620000000006</v>
      </c>
      <c r="L4165">
        <f t="shared" si="131"/>
        <v>556.75993967124509</v>
      </c>
    </row>
    <row r="4166" spans="1:12" x14ac:dyDescent="0.35">
      <c r="A4166" t="s">
        <v>188</v>
      </c>
      <c r="B4166">
        <v>72132000</v>
      </c>
      <c r="C4166" t="str">
        <f>VLOOKUP(B4166,[1]Sheet1!A$1:C$84,3,FALSE)</f>
        <v>Non Alloy and Other Alloy Wire Rod</v>
      </c>
      <c r="D4166" t="s">
        <v>92</v>
      </c>
      <c r="E4166" t="s">
        <v>91</v>
      </c>
      <c r="F4166" t="s">
        <v>68</v>
      </c>
      <c r="G4166" t="s">
        <v>84</v>
      </c>
      <c r="H4166" t="s">
        <v>201</v>
      </c>
      <c r="I4166">
        <v>288439</v>
      </c>
      <c r="J4166">
        <v>155655</v>
      </c>
      <c r="K4166">
        <f t="shared" si="130"/>
        <v>155.655</v>
      </c>
      <c r="L4166">
        <f t="shared" si="131"/>
        <v>1853.0660756159455</v>
      </c>
    </row>
    <row r="4167" spans="1:12" x14ac:dyDescent="0.35">
      <c r="A4167" t="s">
        <v>188</v>
      </c>
      <c r="B4167">
        <v>72132000</v>
      </c>
      <c r="C4167" t="str">
        <f>VLOOKUP(B4167,[1]Sheet1!A$1:C$84,3,FALSE)</f>
        <v>Non Alloy and Other Alloy Wire Rod</v>
      </c>
      <c r="D4167" t="s">
        <v>89</v>
      </c>
      <c r="E4167" t="s">
        <v>88</v>
      </c>
      <c r="F4167" t="s">
        <v>68</v>
      </c>
      <c r="G4167" t="s">
        <v>85</v>
      </c>
      <c r="H4167" t="s">
        <v>201</v>
      </c>
      <c r="I4167">
        <v>2948</v>
      </c>
      <c r="J4167">
        <v>6534</v>
      </c>
      <c r="K4167">
        <f t="shared" si="130"/>
        <v>6.5339999999999998</v>
      </c>
      <c r="L4167">
        <f t="shared" si="131"/>
        <v>451.17845117845121</v>
      </c>
    </row>
    <row r="4168" spans="1:12" x14ac:dyDescent="0.35">
      <c r="A4168" t="s">
        <v>188</v>
      </c>
      <c r="B4168">
        <v>72132000</v>
      </c>
      <c r="C4168" t="str">
        <f>VLOOKUP(B4168,[1]Sheet1!A$1:C$84,3,FALSE)</f>
        <v>Non Alloy and Other Alloy Wire Rod</v>
      </c>
      <c r="D4168" t="s">
        <v>89</v>
      </c>
      <c r="E4168" t="s">
        <v>88</v>
      </c>
      <c r="F4168" t="s">
        <v>68</v>
      </c>
      <c r="G4168" t="s">
        <v>67</v>
      </c>
      <c r="H4168" t="s">
        <v>201</v>
      </c>
      <c r="I4168">
        <v>117969</v>
      </c>
      <c r="J4168">
        <v>133389</v>
      </c>
      <c r="K4168">
        <f t="shared" si="130"/>
        <v>133.38900000000001</v>
      </c>
      <c r="L4168">
        <f t="shared" si="131"/>
        <v>884.39826372489483</v>
      </c>
    </row>
    <row r="4169" spans="1:12" x14ac:dyDescent="0.35">
      <c r="A4169" t="s">
        <v>188</v>
      </c>
      <c r="B4169">
        <v>72132000</v>
      </c>
      <c r="C4169" t="str">
        <f>VLOOKUP(B4169,[1]Sheet1!A$1:C$84,3,FALSE)</f>
        <v>Non Alloy and Other Alloy Wire Rod</v>
      </c>
      <c r="D4169" t="s">
        <v>80</v>
      </c>
      <c r="E4169" t="s">
        <v>79</v>
      </c>
      <c r="F4169" t="s">
        <v>68</v>
      </c>
      <c r="G4169" t="s">
        <v>85</v>
      </c>
      <c r="H4169" t="s">
        <v>201</v>
      </c>
      <c r="I4169">
        <v>474534</v>
      </c>
      <c r="J4169">
        <v>1051801</v>
      </c>
      <c r="K4169">
        <f t="shared" si="130"/>
        <v>1051.8009999999999</v>
      </c>
      <c r="L4169">
        <f t="shared" si="131"/>
        <v>451.16329039428564</v>
      </c>
    </row>
    <row r="4170" spans="1:12" x14ac:dyDescent="0.35">
      <c r="A4170" t="s">
        <v>188</v>
      </c>
      <c r="B4170">
        <v>72132000</v>
      </c>
      <c r="C4170" t="str">
        <f>VLOOKUP(B4170,[1]Sheet1!A$1:C$84,3,FALSE)</f>
        <v>Non Alloy and Other Alloy Wire Rod</v>
      </c>
      <c r="D4170" t="s">
        <v>80</v>
      </c>
      <c r="E4170" t="s">
        <v>79</v>
      </c>
      <c r="F4170" t="s">
        <v>68</v>
      </c>
      <c r="G4170" t="s">
        <v>67</v>
      </c>
      <c r="H4170" t="s">
        <v>201</v>
      </c>
      <c r="I4170">
        <v>2150616</v>
      </c>
      <c r="J4170">
        <v>3977082</v>
      </c>
      <c r="K4170">
        <f t="shared" si="130"/>
        <v>3977.0819999999999</v>
      </c>
      <c r="L4170">
        <f t="shared" si="131"/>
        <v>540.75223995884426</v>
      </c>
    </row>
    <row r="4171" spans="1:12" x14ac:dyDescent="0.35">
      <c r="A4171" t="s">
        <v>188</v>
      </c>
      <c r="B4171">
        <v>72132000</v>
      </c>
      <c r="C4171" t="str">
        <f>VLOOKUP(B4171,[1]Sheet1!A$1:C$84,3,FALSE)</f>
        <v>Non Alloy and Other Alloy Wire Rod</v>
      </c>
      <c r="D4171" t="s">
        <v>135</v>
      </c>
      <c r="E4171" t="s">
        <v>134</v>
      </c>
      <c r="F4171" t="s">
        <v>68</v>
      </c>
      <c r="G4171" t="s">
        <v>67</v>
      </c>
      <c r="H4171" t="s">
        <v>201</v>
      </c>
      <c r="I4171">
        <v>9244</v>
      </c>
      <c r="J4171">
        <v>17474</v>
      </c>
      <c r="K4171">
        <f t="shared" si="130"/>
        <v>17.474</v>
      </c>
      <c r="L4171">
        <f t="shared" si="131"/>
        <v>529.01453588188167</v>
      </c>
    </row>
    <row r="4172" spans="1:12" x14ac:dyDescent="0.35">
      <c r="A4172" t="s">
        <v>188</v>
      </c>
      <c r="B4172">
        <v>72132000</v>
      </c>
      <c r="C4172" t="str">
        <f>VLOOKUP(B4172,[1]Sheet1!A$1:C$84,3,FALSE)</f>
        <v>Non Alloy and Other Alloy Wire Rod</v>
      </c>
      <c r="D4172" t="s">
        <v>110</v>
      </c>
      <c r="E4172" t="s">
        <v>109</v>
      </c>
      <c r="F4172" t="s">
        <v>68</v>
      </c>
      <c r="G4172" t="s">
        <v>85</v>
      </c>
      <c r="H4172" t="s">
        <v>201</v>
      </c>
      <c r="I4172">
        <v>153348</v>
      </c>
      <c r="J4172">
        <v>339895</v>
      </c>
      <c r="K4172">
        <f t="shared" si="130"/>
        <v>339.89499999999998</v>
      </c>
      <c r="L4172">
        <f t="shared" si="131"/>
        <v>451.16285911825713</v>
      </c>
    </row>
    <row r="4173" spans="1:12" x14ac:dyDescent="0.35">
      <c r="A4173" t="s">
        <v>188</v>
      </c>
      <c r="B4173">
        <v>72132000</v>
      </c>
      <c r="C4173" t="str">
        <f>VLOOKUP(B4173,[1]Sheet1!A$1:C$84,3,FALSE)</f>
        <v>Non Alloy and Other Alloy Wire Rod</v>
      </c>
      <c r="D4173" t="s">
        <v>110</v>
      </c>
      <c r="E4173" t="s">
        <v>109</v>
      </c>
      <c r="F4173" t="s">
        <v>68</v>
      </c>
      <c r="G4173" t="s">
        <v>67</v>
      </c>
      <c r="H4173" t="s">
        <v>201</v>
      </c>
      <c r="I4173">
        <v>695617</v>
      </c>
      <c r="J4173">
        <v>1345055</v>
      </c>
      <c r="K4173">
        <f t="shared" si="130"/>
        <v>1345.0550000000001</v>
      </c>
      <c r="L4173">
        <f t="shared" si="131"/>
        <v>517.16621253405992</v>
      </c>
    </row>
    <row r="4174" spans="1:12" x14ac:dyDescent="0.35">
      <c r="A4174" t="s">
        <v>188</v>
      </c>
      <c r="B4174">
        <v>72132000</v>
      </c>
      <c r="C4174" t="str">
        <f>VLOOKUP(B4174,[1]Sheet1!A$1:C$84,3,FALSE)</f>
        <v>Non Alloy and Other Alloy Wire Rod</v>
      </c>
      <c r="D4174" t="s">
        <v>70</v>
      </c>
      <c r="E4174" t="s">
        <v>69</v>
      </c>
      <c r="F4174" t="s">
        <v>68</v>
      </c>
      <c r="G4174" t="s">
        <v>67</v>
      </c>
      <c r="H4174" t="s">
        <v>201</v>
      </c>
      <c r="I4174">
        <v>216</v>
      </c>
      <c r="J4174">
        <v>3</v>
      </c>
      <c r="K4174">
        <f t="shared" si="130"/>
        <v>3.0000000000000001E-3</v>
      </c>
      <c r="L4174">
        <f t="shared" si="131"/>
        <v>72000</v>
      </c>
    </row>
    <row r="4175" spans="1:12" x14ac:dyDescent="0.35">
      <c r="A4175" t="s">
        <v>187</v>
      </c>
      <c r="B4175">
        <v>72139110</v>
      </c>
      <c r="C4175" t="str">
        <f>VLOOKUP(B4175,[1]Sheet1!A$1:C$84,3,FALSE)</f>
        <v>Non Alloy and Other Alloy Wire Rod</v>
      </c>
      <c r="D4175" t="s">
        <v>67</v>
      </c>
      <c r="E4175" t="s">
        <v>94</v>
      </c>
      <c r="F4175" t="s">
        <v>68</v>
      </c>
      <c r="G4175" t="s">
        <v>67</v>
      </c>
      <c r="H4175" t="s">
        <v>201</v>
      </c>
      <c r="I4175">
        <v>157005</v>
      </c>
      <c r="J4175">
        <v>453960</v>
      </c>
      <c r="K4175">
        <f t="shared" si="130"/>
        <v>453.96</v>
      </c>
      <c r="L4175">
        <f t="shared" si="131"/>
        <v>345.85646312450439</v>
      </c>
    </row>
    <row r="4176" spans="1:12" x14ac:dyDescent="0.35">
      <c r="A4176" t="s">
        <v>187</v>
      </c>
      <c r="B4176">
        <v>72139110</v>
      </c>
      <c r="C4176" t="str">
        <f>VLOOKUP(B4176,[1]Sheet1!A$1:C$84,3,FALSE)</f>
        <v>Non Alloy and Other Alloy Wire Rod</v>
      </c>
      <c r="D4176" t="s">
        <v>92</v>
      </c>
      <c r="E4176" t="s">
        <v>91</v>
      </c>
      <c r="F4176" t="s">
        <v>68</v>
      </c>
      <c r="G4176" t="s">
        <v>85</v>
      </c>
      <c r="H4176" t="s">
        <v>201</v>
      </c>
      <c r="I4176">
        <v>1538414</v>
      </c>
      <c r="J4176">
        <v>5065892</v>
      </c>
      <c r="K4176">
        <f t="shared" si="130"/>
        <v>5065.8919999999998</v>
      </c>
      <c r="L4176">
        <f t="shared" si="131"/>
        <v>303.68077329718045</v>
      </c>
    </row>
    <row r="4177" spans="1:12" x14ac:dyDescent="0.35">
      <c r="A4177" t="s">
        <v>187</v>
      </c>
      <c r="B4177">
        <v>72139110</v>
      </c>
      <c r="C4177" t="str">
        <f>VLOOKUP(B4177,[1]Sheet1!A$1:C$84,3,FALSE)</f>
        <v>Non Alloy and Other Alloy Wire Rod</v>
      </c>
      <c r="D4177" t="s">
        <v>92</v>
      </c>
      <c r="E4177" t="s">
        <v>91</v>
      </c>
      <c r="F4177" t="s">
        <v>68</v>
      </c>
      <c r="G4177" t="s">
        <v>67</v>
      </c>
      <c r="H4177" t="s">
        <v>201</v>
      </c>
      <c r="I4177">
        <v>10369472</v>
      </c>
      <c r="J4177">
        <v>25496612</v>
      </c>
      <c r="K4177">
        <f t="shared" si="130"/>
        <v>25496.612000000001</v>
      </c>
      <c r="L4177">
        <f t="shared" si="131"/>
        <v>406.69999606222189</v>
      </c>
    </row>
    <row r="4178" spans="1:12" x14ac:dyDescent="0.35">
      <c r="A4178" t="s">
        <v>187</v>
      </c>
      <c r="B4178">
        <v>72139110</v>
      </c>
      <c r="C4178" t="str">
        <f>VLOOKUP(B4178,[1]Sheet1!A$1:C$84,3,FALSE)</f>
        <v>Non Alloy and Other Alloy Wire Rod</v>
      </c>
      <c r="D4178" t="s">
        <v>87</v>
      </c>
      <c r="E4178" t="s">
        <v>86</v>
      </c>
      <c r="F4178" t="s">
        <v>68</v>
      </c>
      <c r="G4178" t="s">
        <v>85</v>
      </c>
      <c r="H4178" t="s">
        <v>201</v>
      </c>
      <c r="I4178">
        <v>702449</v>
      </c>
      <c r="J4178">
        <v>2313110</v>
      </c>
      <c r="K4178">
        <f t="shared" si="130"/>
        <v>2313.11</v>
      </c>
      <c r="L4178">
        <f t="shared" si="131"/>
        <v>303.68162344203256</v>
      </c>
    </row>
    <row r="4179" spans="1:12" x14ac:dyDescent="0.35">
      <c r="A4179" t="s">
        <v>187</v>
      </c>
      <c r="B4179">
        <v>72139110</v>
      </c>
      <c r="C4179" t="str">
        <f>VLOOKUP(B4179,[1]Sheet1!A$1:C$84,3,FALSE)</f>
        <v>Non Alloy and Other Alloy Wire Rod</v>
      </c>
      <c r="D4179" t="s">
        <v>87</v>
      </c>
      <c r="E4179" t="s">
        <v>86</v>
      </c>
      <c r="F4179" t="s">
        <v>68</v>
      </c>
      <c r="G4179" t="s">
        <v>67</v>
      </c>
      <c r="H4179" t="s">
        <v>201</v>
      </c>
      <c r="I4179">
        <v>325307</v>
      </c>
      <c r="J4179">
        <v>634786</v>
      </c>
      <c r="K4179">
        <f t="shared" si="130"/>
        <v>634.78599999999994</v>
      </c>
      <c r="L4179">
        <f t="shared" si="131"/>
        <v>512.46719366841739</v>
      </c>
    </row>
    <row r="4180" spans="1:12" x14ac:dyDescent="0.35">
      <c r="A4180" t="s">
        <v>187</v>
      </c>
      <c r="B4180">
        <v>72139110</v>
      </c>
      <c r="C4180" t="str">
        <f>VLOOKUP(B4180,[1]Sheet1!A$1:C$84,3,FALSE)</f>
        <v>Non Alloy and Other Alloy Wire Rod</v>
      </c>
      <c r="D4180" t="s">
        <v>82</v>
      </c>
      <c r="E4180" t="s">
        <v>81</v>
      </c>
      <c r="F4180" t="s">
        <v>68</v>
      </c>
      <c r="G4180" t="s">
        <v>85</v>
      </c>
      <c r="H4180" t="s">
        <v>201</v>
      </c>
      <c r="I4180">
        <v>433</v>
      </c>
      <c r="J4180">
        <v>1427</v>
      </c>
      <c r="K4180">
        <f t="shared" si="130"/>
        <v>1.427</v>
      </c>
      <c r="L4180">
        <f t="shared" si="131"/>
        <v>303.43377715487037</v>
      </c>
    </row>
    <row r="4181" spans="1:12" x14ac:dyDescent="0.35">
      <c r="A4181" t="s">
        <v>187</v>
      </c>
      <c r="B4181">
        <v>72139110</v>
      </c>
      <c r="C4181" t="str">
        <f>VLOOKUP(B4181,[1]Sheet1!A$1:C$84,3,FALSE)</f>
        <v>Non Alloy and Other Alloy Wire Rod</v>
      </c>
      <c r="D4181" t="s">
        <v>82</v>
      </c>
      <c r="E4181" t="s">
        <v>81</v>
      </c>
      <c r="F4181" t="s">
        <v>68</v>
      </c>
      <c r="G4181" t="s">
        <v>67</v>
      </c>
      <c r="H4181" t="s">
        <v>201</v>
      </c>
      <c r="I4181">
        <v>6296662</v>
      </c>
      <c r="J4181">
        <v>17530707</v>
      </c>
      <c r="K4181">
        <f t="shared" si="130"/>
        <v>17530.706999999999</v>
      </c>
      <c r="L4181">
        <f t="shared" si="131"/>
        <v>359.17901086362349</v>
      </c>
    </row>
    <row r="4182" spans="1:12" x14ac:dyDescent="0.35">
      <c r="A4182" t="s">
        <v>186</v>
      </c>
      <c r="B4182">
        <v>72139141</v>
      </c>
      <c r="C4182" t="str">
        <f>VLOOKUP(B4182,[1]Sheet1!A$1:C$84,3,FALSE)</f>
        <v>Non Alloy and Other Alloy Wire Rod</v>
      </c>
      <c r="D4182" t="s">
        <v>67</v>
      </c>
      <c r="E4182" t="s">
        <v>94</v>
      </c>
      <c r="F4182" t="s">
        <v>68</v>
      </c>
      <c r="G4182" t="s">
        <v>67</v>
      </c>
      <c r="H4182" t="s">
        <v>201</v>
      </c>
      <c r="I4182">
        <v>6958</v>
      </c>
      <c r="J4182">
        <v>12589</v>
      </c>
      <c r="K4182">
        <f t="shared" si="130"/>
        <v>12.589</v>
      </c>
      <c r="L4182">
        <f t="shared" si="131"/>
        <v>552.7047422352847</v>
      </c>
    </row>
    <row r="4183" spans="1:12" x14ac:dyDescent="0.35">
      <c r="A4183" t="s">
        <v>186</v>
      </c>
      <c r="B4183">
        <v>72139141</v>
      </c>
      <c r="C4183" t="str">
        <f>VLOOKUP(B4183,[1]Sheet1!A$1:C$84,3,FALSE)</f>
        <v>Non Alloy and Other Alloy Wire Rod</v>
      </c>
      <c r="D4183" t="s">
        <v>80</v>
      </c>
      <c r="E4183" t="s">
        <v>79</v>
      </c>
      <c r="F4183" t="s">
        <v>68</v>
      </c>
      <c r="G4183" t="s">
        <v>85</v>
      </c>
      <c r="H4183" t="s">
        <v>201</v>
      </c>
      <c r="I4183">
        <v>55030</v>
      </c>
      <c r="J4183">
        <v>168944</v>
      </c>
      <c r="K4183">
        <f t="shared" si="130"/>
        <v>168.94399999999999</v>
      </c>
      <c r="L4183">
        <f t="shared" si="131"/>
        <v>325.72923572307985</v>
      </c>
    </row>
    <row r="4184" spans="1:12" x14ac:dyDescent="0.35">
      <c r="A4184" t="s">
        <v>186</v>
      </c>
      <c r="B4184">
        <v>72139141</v>
      </c>
      <c r="C4184" t="str">
        <f>VLOOKUP(B4184,[1]Sheet1!A$1:C$84,3,FALSE)</f>
        <v>Non Alloy and Other Alloy Wire Rod</v>
      </c>
      <c r="D4184" t="s">
        <v>80</v>
      </c>
      <c r="E4184" t="s">
        <v>79</v>
      </c>
      <c r="F4184" t="s">
        <v>68</v>
      </c>
      <c r="G4184" t="s">
        <v>67</v>
      </c>
      <c r="H4184" t="s">
        <v>201</v>
      </c>
      <c r="I4184">
        <v>143729</v>
      </c>
      <c r="J4184">
        <v>343452</v>
      </c>
      <c r="K4184">
        <f t="shared" si="130"/>
        <v>343.452</v>
      </c>
      <c r="L4184">
        <f t="shared" si="131"/>
        <v>418.48351443578724</v>
      </c>
    </row>
    <row r="4185" spans="1:12" x14ac:dyDescent="0.35">
      <c r="A4185" t="s">
        <v>186</v>
      </c>
      <c r="B4185">
        <v>72139141</v>
      </c>
      <c r="C4185" t="str">
        <f>VLOOKUP(B4185,[1]Sheet1!A$1:C$84,3,FALSE)</f>
        <v>Non Alloy and Other Alloy Wire Rod</v>
      </c>
      <c r="D4185" t="s">
        <v>110</v>
      </c>
      <c r="E4185" t="s">
        <v>109</v>
      </c>
      <c r="F4185" t="s">
        <v>68</v>
      </c>
      <c r="G4185" t="s">
        <v>85</v>
      </c>
      <c r="H4185" t="s">
        <v>201</v>
      </c>
      <c r="I4185">
        <v>42632</v>
      </c>
      <c r="J4185">
        <v>130885</v>
      </c>
      <c r="K4185">
        <f t="shared" si="130"/>
        <v>130.88499999999999</v>
      </c>
      <c r="L4185">
        <f t="shared" si="131"/>
        <v>325.72105283263937</v>
      </c>
    </row>
    <row r="4186" spans="1:12" x14ac:dyDescent="0.35">
      <c r="A4186" t="s">
        <v>186</v>
      </c>
      <c r="B4186">
        <v>72139141</v>
      </c>
      <c r="C4186" t="str">
        <f>VLOOKUP(B4186,[1]Sheet1!A$1:C$84,3,FALSE)</f>
        <v>Non Alloy and Other Alloy Wire Rod</v>
      </c>
      <c r="D4186" t="s">
        <v>110</v>
      </c>
      <c r="E4186" t="s">
        <v>109</v>
      </c>
      <c r="F4186" t="s">
        <v>68</v>
      </c>
      <c r="G4186" t="s">
        <v>67</v>
      </c>
      <c r="H4186" t="s">
        <v>201</v>
      </c>
      <c r="I4186">
        <v>179384</v>
      </c>
      <c r="J4186">
        <v>525846</v>
      </c>
      <c r="K4186">
        <f t="shared" si="130"/>
        <v>525.846</v>
      </c>
      <c r="L4186">
        <f t="shared" si="131"/>
        <v>341.13409629435233</v>
      </c>
    </row>
    <row r="4187" spans="1:12" x14ac:dyDescent="0.35">
      <c r="A4187" t="s">
        <v>185</v>
      </c>
      <c r="B4187">
        <v>72139149</v>
      </c>
      <c r="C4187" t="str">
        <f>VLOOKUP(B4187,[1]Sheet1!A$1:C$84,3,FALSE)</f>
        <v>Non Alloy and Other Alloy Wire Rod</v>
      </c>
      <c r="D4187" t="s">
        <v>67</v>
      </c>
      <c r="E4187" t="s">
        <v>94</v>
      </c>
      <c r="F4187" t="s">
        <v>68</v>
      </c>
      <c r="G4187" t="s">
        <v>67</v>
      </c>
      <c r="H4187" t="s">
        <v>201</v>
      </c>
      <c r="I4187">
        <v>34355</v>
      </c>
      <c r="J4187">
        <v>61196</v>
      </c>
      <c r="K4187">
        <f t="shared" si="130"/>
        <v>61.195999999999998</v>
      </c>
      <c r="L4187">
        <f t="shared" si="131"/>
        <v>561.39290149682984</v>
      </c>
    </row>
    <row r="4188" spans="1:12" x14ac:dyDescent="0.35">
      <c r="A4188" t="s">
        <v>185</v>
      </c>
      <c r="B4188">
        <v>72139149</v>
      </c>
      <c r="C4188" t="str">
        <f>VLOOKUP(B4188,[1]Sheet1!A$1:C$84,3,FALSE)</f>
        <v>Non Alloy and Other Alloy Wire Rod</v>
      </c>
      <c r="D4188" t="s">
        <v>92</v>
      </c>
      <c r="E4188" t="s">
        <v>91</v>
      </c>
      <c r="F4188" t="s">
        <v>68</v>
      </c>
      <c r="G4188" t="s">
        <v>85</v>
      </c>
      <c r="H4188" t="s">
        <v>201</v>
      </c>
      <c r="I4188">
        <v>432009</v>
      </c>
      <c r="J4188">
        <v>1352635</v>
      </c>
      <c r="K4188">
        <f t="shared" si="130"/>
        <v>1352.635</v>
      </c>
      <c r="L4188">
        <f t="shared" si="131"/>
        <v>319.38327782439461</v>
      </c>
    </row>
    <row r="4189" spans="1:12" x14ac:dyDescent="0.35">
      <c r="A4189" t="s">
        <v>185</v>
      </c>
      <c r="B4189">
        <v>72139149</v>
      </c>
      <c r="C4189" t="str">
        <f>VLOOKUP(B4189,[1]Sheet1!A$1:C$84,3,FALSE)</f>
        <v>Non Alloy and Other Alloy Wire Rod</v>
      </c>
      <c r="D4189" t="s">
        <v>92</v>
      </c>
      <c r="E4189" t="s">
        <v>91</v>
      </c>
      <c r="F4189" t="s">
        <v>68</v>
      </c>
      <c r="G4189" t="s">
        <v>67</v>
      </c>
      <c r="H4189" t="s">
        <v>201</v>
      </c>
      <c r="I4189">
        <v>3173859</v>
      </c>
      <c r="J4189">
        <v>8320523</v>
      </c>
      <c r="K4189">
        <f t="shared" si="130"/>
        <v>8320.5229999999992</v>
      </c>
      <c r="L4189">
        <f t="shared" si="131"/>
        <v>381.44945936691721</v>
      </c>
    </row>
    <row r="4190" spans="1:12" x14ac:dyDescent="0.35">
      <c r="A4190" t="s">
        <v>185</v>
      </c>
      <c r="B4190">
        <v>72139149</v>
      </c>
      <c r="C4190" t="str">
        <f>VLOOKUP(B4190,[1]Sheet1!A$1:C$84,3,FALSE)</f>
        <v>Non Alloy and Other Alloy Wire Rod</v>
      </c>
      <c r="D4190" t="s">
        <v>89</v>
      </c>
      <c r="E4190" t="s">
        <v>88</v>
      </c>
      <c r="F4190" t="s">
        <v>68</v>
      </c>
      <c r="G4190" t="s">
        <v>67</v>
      </c>
      <c r="H4190" t="s">
        <v>201</v>
      </c>
      <c r="I4190">
        <v>209316</v>
      </c>
      <c r="J4190">
        <v>382574</v>
      </c>
      <c r="K4190">
        <f t="shared" si="130"/>
        <v>382.57400000000001</v>
      </c>
      <c r="L4190">
        <f t="shared" si="131"/>
        <v>547.12552342814718</v>
      </c>
    </row>
    <row r="4191" spans="1:12" x14ac:dyDescent="0.35">
      <c r="A4191" t="s">
        <v>185</v>
      </c>
      <c r="B4191">
        <v>72139149</v>
      </c>
      <c r="C4191" t="str">
        <f>VLOOKUP(B4191,[1]Sheet1!A$1:C$84,3,FALSE)</f>
        <v>Non Alloy and Other Alloy Wire Rod</v>
      </c>
      <c r="D4191" t="s">
        <v>80</v>
      </c>
      <c r="E4191" t="s">
        <v>79</v>
      </c>
      <c r="F4191" t="s">
        <v>68</v>
      </c>
      <c r="G4191" t="s">
        <v>85</v>
      </c>
      <c r="H4191" t="s">
        <v>201</v>
      </c>
      <c r="I4191">
        <v>43960</v>
      </c>
      <c r="J4191">
        <v>137637</v>
      </c>
      <c r="K4191">
        <f t="shared" si="130"/>
        <v>137.637</v>
      </c>
      <c r="L4191">
        <f t="shared" si="131"/>
        <v>319.39086146893641</v>
      </c>
    </row>
    <row r="4192" spans="1:12" x14ac:dyDescent="0.35">
      <c r="A4192" t="s">
        <v>185</v>
      </c>
      <c r="B4192">
        <v>72139149</v>
      </c>
      <c r="C4192" t="str">
        <f>VLOOKUP(B4192,[1]Sheet1!A$1:C$84,3,FALSE)</f>
        <v>Non Alloy and Other Alloy Wire Rod</v>
      </c>
      <c r="D4192" t="s">
        <v>80</v>
      </c>
      <c r="E4192" t="s">
        <v>79</v>
      </c>
      <c r="F4192" t="s">
        <v>68</v>
      </c>
      <c r="G4192" t="s">
        <v>67</v>
      </c>
      <c r="H4192" t="s">
        <v>201</v>
      </c>
      <c r="I4192">
        <v>207573</v>
      </c>
      <c r="J4192">
        <v>447439</v>
      </c>
      <c r="K4192">
        <f t="shared" si="130"/>
        <v>447.43900000000002</v>
      </c>
      <c r="L4192">
        <f t="shared" si="131"/>
        <v>463.91351670283547</v>
      </c>
    </row>
    <row r="4193" spans="1:12" x14ac:dyDescent="0.35">
      <c r="A4193" t="s">
        <v>185</v>
      </c>
      <c r="B4193">
        <v>72139149</v>
      </c>
      <c r="C4193" t="str">
        <f>VLOOKUP(B4193,[1]Sheet1!A$1:C$84,3,FALSE)</f>
        <v>Non Alloy and Other Alloy Wire Rod</v>
      </c>
      <c r="D4193" t="s">
        <v>76</v>
      </c>
      <c r="E4193" t="s">
        <v>75</v>
      </c>
      <c r="F4193" t="s">
        <v>68</v>
      </c>
      <c r="G4193" t="s">
        <v>67</v>
      </c>
      <c r="H4193" t="s">
        <v>201</v>
      </c>
      <c r="I4193">
        <v>21401</v>
      </c>
      <c r="J4193">
        <v>22292</v>
      </c>
      <c r="K4193">
        <f t="shared" si="130"/>
        <v>22.292000000000002</v>
      </c>
      <c r="L4193">
        <f t="shared" si="131"/>
        <v>960.03050421675925</v>
      </c>
    </row>
    <row r="4194" spans="1:12" x14ac:dyDescent="0.35">
      <c r="A4194" t="s">
        <v>185</v>
      </c>
      <c r="B4194">
        <v>72139149</v>
      </c>
      <c r="C4194" t="str">
        <f>VLOOKUP(B4194,[1]Sheet1!A$1:C$84,3,FALSE)</f>
        <v>Non Alloy and Other Alloy Wire Rod</v>
      </c>
      <c r="D4194" t="s">
        <v>110</v>
      </c>
      <c r="E4194" t="s">
        <v>109</v>
      </c>
      <c r="F4194" t="s">
        <v>68</v>
      </c>
      <c r="G4194" t="s">
        <v>85</v>
      </c>
      <c r="H4194" t="s">
        <v>201</v>
      </c>
      <c r="I4194">
        <v>668517</v>
      </c>
      <c r="J4194">
        <v>2093145</v>
      </c>
      <c r="K4194">
        <f t="shared" si="130"/>
        <v>2093.145</v>
      </c>
      <c r="L4194">
        <f t="shared" si="131"/>
        <v>319.38398916463024</v>
      </c>
    </row>
    <row r="4195" spans="1:12" x14ac:dyDescent="0.35">
      <c r="A4195" t="s">
        <v>185</v>
      </c>
      <c r="B4195">
        <v>72139149</v>
      </c>
      <c r="C4195" t="str">
        <f>VLOOKUP(B4195,[1]Sheet1!A$1:C$84,3,FALSE)</f>
        <v>Non Alloy and Other Alloy Wire Rod</v>
      </c>
      <c r="D4195" t="s">
        <v>110</v>
      </c>
      <c r="E4195" t="s">
        <v>109</v>
      </c>
      <c r="F4195" t="s">
        <v>68</v>
      </c>
      <c r="G4195" t="s">
        <v>67</v>
      </c>
      <c r="H4195" t="s">
        <v>201</v>
      </c>
      <c r="I4195">
        <v>3022766</v>
      </c>
      <c r="J4195">
        <v>6478402</v>
      </c>
      <c r="K4195">
        <f t="shared" si="130"/>
        <v>6478.402</v>
      </c>
      <c r="L4195">
        <f t="shared" si="131"/>
        <v>466.59129828621315</v>
      </c>
    </row>
    <row r="4196" spans="1:12" x14ac:dyDescent="0.35">
      <c r="A4196" t="s">
        <v>184</v>
      </c>
      <c r="B4196">
        <v>72139170</v>
      </c>
      <c r="C4196" t="str">
        <f>VLOOKUP(B4196,[1]Sheet1!A$1:C$84,3,FALSE)</f>
        <v>Non Alloy and Other Alloy Wire Rod</v>
      </c>
      <c r="D4196" t="s">
        <v>67</v>
      </c>
      <c r="E4196" t="s">
        <v>94</v>
      </c>
      <c r="F4196" t="s">
        <v>68</v>
      </c>
      <c r="G4196" t="s">
        <v>67</v>
      </c>
      <c r="H4196" t="s">
        <v>201</v>
      </c>
      <c r="I4196">
        <v>23692</v>
      </c>
      <c r="J4196">
        <v>45310</v>
      </c>
      <c r="K4196">
        <f t="shared" si="130"/>
        <v>45.31</v>
      </c>
      <c r="L4196">
        <f t="shared" si="131"/>
        <v>522.88677996027366</v>
      </c>
    </row>
    <row r="4197" spans="1:12" x14ac:dyDescent="0.35">
      <c r="A4197" t="s">
        <v>184</v>
      </c>
      <c r="B4197">
        <v>72139170</v>
      </c>
      <c r="C4197" t="str">
        <f>VLOOKUP(B4197,[1]Sheet1!A$1:C$84,3,FALSE)</f>
        <v>Non Alloy and Other Alloy Wire Rod</v>
      </c>
      <c r="D4197" t="s">
        <v>92</v>
      </c>
      <c r="E4197" t="s">
        <v>91</v>
      </c>
      <c r="F4197" t="s">
        <v>68</v>
      </c>
      <c r="G4197" t="s">
        <v>85</v>
      </c>
      <c r="H4197" t="s">
        <v>201</v>
      </c>
      <c r="I4197">
        <v>209588</v>
      </c>
      <c r="J4197">
        <v>603666</v>
      </c>
      <c r="K4197">
        <f t="shared" si="130"/>
        <v>603.66600000000005</v>
      </c>
      <c r="L4197">
        <f t="shared" si="131"/>
        <v>347.1919902727667</v>
      </c>
    </row>
    <row r="4198" spans="1:12" x14ac:dyDescent="0.35">
      <c r="A4198" t="s">
        <v>184</v>
      </c>
      <c r="B4198">
        <v>72139170</v>
      </c>
      <c r="C4198" t="str">
        <f>VLOOKUP(B4198,[1]Sheet1!A$1:C$84,3,FALSE)</f>
        <v>Non Alloy and Other Alloy Wire Rod</v>
      </c>
      <c r="D4198" t="s">
        <v>92</v>
      </c>
      <c r="E4198" t="s">
        <v>91</v>
      </c>
      <c r="F4198" t="s">
        <v>68</v>
      </c>
      <c r="G4198" t="s">
        <v>67</v>
      </c>
      <c r="H4198" t="s">
        <v>201</v>
      </c>
      <c r="I4198">
        <v>1406228</v>
      </c>
      <c r="J4198">
        <v>2722229</v>
      </c>
      <c r="K4198">
        <f t="shared" si="130"/>
        <v>2722.2289999999998</v>
      </c>
      <c r="L4198">
        <f t="shared" si="131"/>
        <v>516.57226486089155</v>
      </c>
    </row>
    <row r="4199" spans="1:12" x14ac:dyDescent="0.35">
      <c r="A4199" t="s">
        <v>184</v>
      </c>
      <c r="B4199">
        <v>72139170</v>
      </c>
      <c r="C4199" t="str">
        <f>VLOOKUP(B4199,[1]Sheet1!A$1:C$84,3,FALSE)</f>
        <v>Non Alloy and Other Alloy Wire Rod</v>
      </c>
      <c r="D4199" t="s">
        <v>89</v>
      </c>
      <c r="E4199" t="s">
        <v>88</v>
      </c>
      <c r="F4199" t="s">
        <v>68</v>
      </c>
      <c r="G4199" t="s">
        <v>67</v>
      </c>
      <c r="H4199" t="s">
        <v>201</v>
      </c>
      <c r="I4199">
        <v>4684</v>
      </c>
      <c r="J4199">
        <v>5770</v>
      </c>
      <c r="K4199">
        <f t="shared" si="130"/>
        <v>5.77</v>
      </c>
      <c r="L4199">
        <f t="shared" si="131"/>
        <v>811.78509532062401</v>
      </c>
    </row>
    <row r="4200" spans="1:12" x14ac:dyDescent="0.35">
      <c r="A4200" t="s">
        <v>184</v>
      </c>
      <c r="B4200">
        <v>72139170</v>
      </c>
      <c r="C4200" t="str">
        <f>VLOOKUP(B4200,[1]Sheet1!A$1:C$84,3,FALSE)</f>
        <v>Non Alloy and Other Alloy Wire Rod</v>
      </c>
      <c r="D4200" t="s">
        <v>80</v>
      </c>
      <c r="E4200" t="s">
        <v>79</v>
      </c>
      <c r="F4200" t="s">
        <v>68</v>
      </c>
      <c r="G4200" t="s">
        <v>85</v>
      </c>
      <c r="H4200" t="s">
        <v>201</v>
      </c>
      <c r="I4200">
        <v>280558</v>
      </c>
      <c r="J4200">
        <v>808080</v>
      </c>
      <c r="K4200">
        <f t="shared" si="130"/>
        <v>808.08</v>
      </c>
      <c r="L4200">
        <f t="shared" si="131"/>
        <v>347.1908721908722</v>
      </c>
    </row>
    <row r="4201" spans="1:12" x14ac:dyDescent="0.35">
      <c r="A4201" t="s">
        <v>184</v>
      </c>
      <c r="B4201">
        <v>72139170</v>
      </c>
      <c r="C4201" t="str">
        <f>VLOOKUP(B4201,[1]Sheet1!A$1:C$84,3,FALSE)</f>
        <v>Non Alloy and Other Alloy Wire Rod</v>
      </c>
      <c r="D4201" t="s">
        <v>80</v>
      </c>
      <c r="E4201" t="s">
        <v>79</v>
      </c>
      <c r="F4201" t="s">
        <v>68</v>
      </c>
      <c r="G4201" t="s">
        <v>67</v>
      </c>
      <c r="H4201" t="s">
        <v>201</v>
      </c>
      <c r="I4201">
        <v>1441719</v>
      </c>
      <c r="J4201">
        <v>3441050</v>
      </c>
      <c r="K4201">
        <f t="shared" si="130"/>
        <v>3441.05</v>
      </c>
      <c r="L4201">
        <f t="shared" si="131"/>
        <v>418.97647520378951</v>
      </c>
    </row>
    <row r="4202" spans="1:12" x14ac:dyDescent="0.35">
      <c r="A4202" t="s">
        <v>184</v>
      </c>
      <c r="B4202">
        <v>72139170</v>
      </c>
      <c r="C4202" t="str">
        <f>VLOOKUP(B4202,[1]Sheet1!A$1:C$84,3,FALSE)</f>
        <v>Non Alloy and Other Alloy Wire Rod</v>
      </c>
      <c r="D4202" t="s">
        <v>110</v>
      </c>
      <c r="E4202" t="s">
        <v>109</v>
      </c>
      <c r="F4202" t="s">
        <v>68</v>
      </c>
      <c r="G4202" t="s">
        <v>85</v>
      </c>
      <c r="H4202" t="s">
        <v>201</v>
      </c>
      <c r="I4202">
        <v>422814</v>
      </c>
      <c r="J4202">
        <v>1217815</v>
      </c>
      <c r="K4202">
        <f t="shared" si="130"/>
        <v>1217.8150000000001</v>
      </c>
      <c r="L4202">
        <f t="shared" si="131"/>
        <v>347.1906652488268</v>
      </c>
    </row>
    <row r="4203" spans="1:12" x14ac:dyDescent="0.35">
      <c r="A4203" t="s">
        <v>184</v>
      </c>
      <c r="B4203">
        <v>72139170</v>
      </c>
      <c r="C4203" t="str">
        <f>VLOOKUP(B4203,[1]Sheet1!A$1:C$84,3,FALSE)</f>
        <v>Non Alloy and Other Alloy Wire Rod</v>
      </c>
      <c r="D4203" t="s">
        <v>110</v>
      </c>
      <c r="E4203" t="s">
        <v>109</v>
      </c>
      <c r="F4203" t="s">
        <v>68</v>
      </c>
      <c r="G4203" t="s">
        <v>67</v>
      </c>
      <c r="H4203" t="s">
        <v>201</v>
      </c>
      <c r="I4203">
        <v>1780660</v>
      </c>
      <c r="J4203">
        <v>4375355</v>
      </c>
      <c r="K4203">
        <f t="shared" si="130"/>
        <v>4375.3549999999996</v>
      </c>
      <c r="L4203">
        <f t="shared" si="131"/>
        <v>406.97497688758972</v>
      </c>
    </row>
    <row r="4204" spans="1:12" x14ac:dyDescent="0.35">
      <c r="A4204" t="s">
        <v>183</v>
      </c>
      <c r="B4204">
        <v>72139190</v>
      </c>
      <c r="C4204" t="str">
        <f>VLOOKUP(B4204,[1]Sheet1!A$1:C$84,3,FALSE)</f>
        <v>Non Alloy and Other Alloy Wire Rod</v>
      </c>
      <c r="D4204" t="s">
        <v>92</v>
      </c>
      <c r="E4204" t="s">
        <v>91</v>
      </c>
      <c r="F4204" t="s">
        <v>68</v>
      </c>
      <c r="G4204" t="s">
        <v>85</v>
      </c>
      <c r="H4204" t="s">
        <v>201</v>
      </c>
      <c r="I4204">
        <v>32657</v>
      </c>
      <c r="J4204">
        <v>98157</v>
      </c>
      <c r="K4204">
        <f t="shared" si="130"/>
        <v>98.156999999999996</v>
      </c>
      <c r="L4204">
        <f t="shared" si="131"/>
        <v>332.70169218700653</v>
      </c>
    </row>
    <row r="4205" spans="1:12" x14ac:dyDescent="0.35">
      <c r="A4205" t="s">
        <v>183</v>
      </c>
      <c r="B4205">
        <v>72139190</v>
      </c>
      <c r="C4205" t="str">
        <f>VLOOKUP(B4205,[1]Sheet1!A$1:C$84,3,FALSE)</f>
        <v>Non Alloy and Other Alloy Wire Rod</v>
      </c>
      <c r="D4205" t="s">
        <v>92</v>
      </c>
      <c r="E4205" t="s">
        <v>91</v>
      </c>
      <c r="F4205" t="s">
        <v>68</v>
      </c>
      <c r="G4205" t="s">
        <v>67</v>
      </c>
      <c r="H4205" t="s">
        <v>201</v>
      </c>
      <c r="I4205">
        <v>233583</v>
      </c>
      <c r="J4205">
        <v>615524</v>
      </c>
      <c r="K4205">
        <f t="shared" si="130"/>
        <v>615.524</v>
      </c>
      <c r="L4205">
        <f t="shared" si="131"/>
        <v>379.48642132556978</v>
      </c>
    </row>
    <row r="4206" spans="1:12" x14ac:dyDescent="0.35">
      <c r="A4206" t="s">
        <v>183</v>
      </c>
      <c r="B4206">
        <v>72139190</v>
      </c>
      <c r="C4206" t="str">
        <f>VLOOKUP(B4206,[1]Sheet1!A$1:C$84,3,FALSE)</f>
        <v>Non Alloy and Other Alloy Wire Rod</v>
      </c>
      <c r="D4206" t="s">
        <v>80</v>
      </c>
      <c r="E4206" t="s">
        <v>79</v>
      </c>
      <c r="F4206" t="s">
        <v>68</v>
      </c>
      <c r="G4206" t="s">
        <v>85</v>
      </c>
      <c r="H4206" t="s">
        <v>201</v>
      </c>
      <c r="I4206">
        <v>427231</v>
      </c>
      <c r="J4206">
        <v>1284176</v>
      </c>
      <c r="K4206">
        <f t="shared" si="130"/>
        <v>1284.1759999999999</v>
      </c>
      <c r="L4206">
        <f t="shared" si="131"/>
        <v>332.68882146995429</v>
      </c>
    </row>
    <row r="4207" spans="1:12" x14ac:dyDescent="0.35">
      <c r="A4207" t="s">
        <v>183</v>
      </c>
      <c r="B4207">
        <v>72139190</v>
      </c>
      <c r="C4207" t="str">
        <f>VLOOKUP(B4207,[1]Sheet1!A$1:C$84,3,FALSE)</f>
        <v>Non Alloy and Other Alloy Wire Rod</v>
      </c>
      <c r="D4207" t="s">
        <v>80</v>
      </c>
      <c r="E4207" t="s">
        <v>79</v>
      </c>
      <c r="F4207" t="s">
        <v>68</v>
      </c>
      <c r="G4207" t="s">
        <v>67</v>
      </c>
      <c r="H4207" t="s">
        <v>201</v>
      </c>
      <c r="I4207">
        <v>2207365</v>
      </c>
      <c r="J4207">
        <v>5658213</v>
      </c>
      <c r="K4207">
        <f t="shared" si="130"/>
        <v>5658.2129999999997</v>
      </c>
      <c r="L4207">
        <f t="shared" si="131"/>
        <v>390.11698569848824</v>
      </c>
    </row>
    <row r="4208" spans="1:12" x14ac:dyDescent="0.35">
      <c r="A4208" t="s">
        <v>183</v>
      </c>
      <c r="B4208">
        <v>72139190</v>
      </c>
      <c r="C4208" t="str">
        <f>VLOOKUP(B4208,[1]Sheet1!A$1:C$84,3,FALSE)</f>
        <v>Non Alloy and Other Alloy Wire Rod</v>
      </c>
      <c r="D4208" t="s">
        <v>110</v>
      </c>
      <c r="E4208" t="s">
        <v>109</v>
      </c>
      <c r="F4208" t="s">
        <v>68</v>
      </c>
      <c r="G4208" t="s">
        <v>85</v>
      </c>
      <c r="H4208" t="s">
        <v>201</v>
      </c>
      <c r="I4208">
        <v>417475</v>
      </c>
      <c r="J4208">
        <v>1254843</v>
      </c>
      <c r="K4208">
        <f t="shared" si="130"/>
        <v>1254.8430000000001</v>
      </c>
      <c r="L4208">
        <f t="shared" si="131"/>
        <v>332.69102190473228</v>
      </c>
    </row>
    <row r="4209" spans="1:12" x14ac:dyDescent="0.35">
      <c r="A4209" t="s">
        <v>183</v>
      </c>
      <c r="B4209">
        <v>72139190</v>
      </c>
      <c r="C4209" t="str">
        <f>VLOOKUP(B4209,[1]Sheet1!A$1:C$84,3,FALSE)</f>
        <v>Non Alloy and Other Alloy Wire Rod</v>
      </c>
      <c r="D4209" t="s">
        <v>110</v>
      </c>
      <c r="E4209" t="s">
        <v>109</v>
      </c>
      <c r="F4209" t="s">
        <v>68</v>
      </c>
      <c r="G4209" t="s">
        <v>67</v>
      </c>
      <c r="H4209" t="s">
        <v>201</v>
      </c>
      <c r="I4209">
        <v>2074302</v>
      </c>
      <c r="J4209">
        <v>5059925</v>
      </c>
      <c r="K4209">
        <f t="shared" si="130"/>
        <v>5059.9250000000002</v>
      </c>
      <c r="L4209">
        <f t="shared" si="131"/>
        <v>409.94718301160589</v>
      </c>
    </row>
    <row r="4210" spans="1:12" x14ac:dyDescent="0.35">
      <c r="A4210" t="s">
        <v>182</v>
      </c>
      <c r="B4210">
        <v>72139910</v>
      </c>
      <c r="C4210" t="str">
        <f>VLOOKUP(B4210,[1]Sheet1!A$1:C$84,3,FALSE)</f>
        <v>Non Alloy and Other Alloy Wire Rod</v>
      </c>
      <c r="D4210" t="s">
        <v>67</v>
      </c>
      <c r="E4210" t="s">
        <v>94</v>
      </c>
      <c r="F4210" t="s">
        <v>68</v>
      </c>
      <c r="G4210" t="s">
        <v>67</v>
      </c>
      <c r="H4210" t="s">
        <v>201</v>
      </c>
      <c r="I4210">
        <v>675233</v>
      </c>
      <c r="J4210">
        <v>1354785</v>
      </c>
      <c r="K4210">
        <f t="shared" si="130"/>
        <v>1354.7850000000001</v>
      </c>
      <c r="L4210">
        <f t="shared" si="131"/>
        <v>498.40602014341755</v>
      </c>
    </row>
    <row r="4211" spans="1:12" x14ac:dyDescent="0.35">
      <c r="A4211" t="s">
        <v>182</v>
      </c>
      <c r="B4211">
        <v>72139910</v>
      </c>
      <c r="C4211" t="str">
        <f>VLOOKUP(B4211,[1]Sheet1!A$1:C$84,3,FALSE)</f>
        <v>Non Alloy and Other Alloy Wire Rod</v>
      </c>
      <c r="D4211" t="s">
        <v>72</v>
      </c>
      <c r="E4211" t="s">
        <v>93</v>
      </c>
      <c r="F4211" t="s">
        <v>68</v>
      </c>
      <c r="G4211" t="s">
        <v>85</v>
      </c>
      <c r="H4211" t="s">
        <v>201</v>
      </c>
      <c r="I4211">
        <v>37</v>
      </c>
      <c r="J4211">
        <v>94</v>
      </c>
      <c r="K4211">
        <f t="shared" si="130"/>
        <v>9.4E-2</v>
      </c>
      <c r="L4211">
        <f t="shared" si="131"/>
        <v>393.61702127659572</v>
      </c>
    </row>
    <row r="4212" spans="1:12" x14ac:dyDescent="0.35">
      <c r="A4212" t="s">
        <v>182</v>
      </c>
      <c r="B4212">
        <v>72139910</v>
      </c>
      <c r="C4212" t="str">
        <f>VLOOKUP(B4212,[1]Sheet1!A$1:C$84,3,FALSE)</f>
        <v>Non Alloy and Other Alloy Wire Rod</v>
      </c>
      <c r="D4212" t="s">
        <v>72</v>
      </c>
      <c r="E4212" t="s">
        <v>93</v>
      </c>
      <c r="F4212" t="s">
        <v>68</v>
      </c>
      <c r="G4212" t="s">
        <v>67</v>
      </c>
      <c r="H4212" t="s">
        <v>201</v>
      </c>
      <c r="I4212">
        <v>213</v>
      </c>
      <c r="J4212">
        <v>67</v>
      </c>
      <c r="K4212">
        <f t="shared" si="130"/>
        <v>6.7000000000000004E-2</v>
      </c>
      <c r="L4212">
        <f t="shared" si="131"/>
        <v>3179.1044776119402</v>
      </c>
    </row>
    <row r="4213" spans="1:12" x14ac:dyDescent="0.35">
      <c r="A4213" t="s">
        <v>182</v>
      </c>
      <c r="B4213">
        <v>72139910</v>
      </c>
      <c r="C4213" t="str">
        <f>VLOOKUP(B4213,[1]Sheet1!A$1:C$84,3,FALSE)</f>
        <v>Non Alloy and Other Alloy Wire Rod</v>
      </c>
      <c r="D4213" t="s">
        <v>92</v>
      </c>
      <c r="E4213" t="s">
        <v>91</v>
      </c>
      <c r="F4213" t="s">
        <v>68</v>
      </c>
      <c r="G4213" t="s">
        <v>85</v>
      </c>
      <c r="H4213" t="s">
        <v>201</v>
      </c>
      <c r="I4213">
        <v>107074</v>
      </c>
      <c r="J4213">
        <v>270680</v>
      </c>
      <c r="K4213">
        <f t="shared" si="130"/>
        <v>270.68</v>
      </c>
      <c r="L4213">
        <f t="shared" si="131"/>
        <v>395.57410964977095</v>
      </c>
    </row>
    <row r="4214" spans="1:12" x14ac:dyDescent="0.35">
      <c r="A4214" t="s">
        <v>182</v>
      </c>
      <c r="B4214">
        <v>72139910</v>
      </c>
      <c r="C4214" t="str">
        <f>VLOOKUP(B4214,[1]Sheet1!A$1:C$84,3,FALSE)</f>
        <v>Non Alloy and Other Alloy Wire Rod</v>
      </c>
      <c r="D4214" t="s">
        <v>92</v>
      </c>
      <c r="E4214" t="s">
        <v>91</v>
      </c>
      <c r="F4214" t="s">
        <v>68</v>
      </c>
      <c r="G4214" t="s">
        <v>67</v>
      </c>
      <c r="H4214" t="s">
        <v>201</v>
      </c>
      <c r="I4214">
        <v>1197210</v>
      </c>
      <c r="J4214">
        <v>2691258</v>
      </c>
      <c r="K4214">
        <f t="shared" si="130"/>
        <v>2691.2579999999998</v>
      </c>
      <c r="L4214">
        <f t="shared" si="131"/>
        <v>444.85144122191184</v>
      </c>
    </row>
    <row r="4215" spans="1:12" x14ac:dyDescent="0.35">
      <c r="A4215" t="s">
        <v>182</v>
      </c>
      <c r="B4215">
        <v>72139910</v>
      </c>
      <c r="C4215" t="str">
        <f>VLOOKUP(B4215,[1]Sheet1!A$1:C$84,3,FALSE)</f>
        <v>Non Alloy and Other Alloy Wire Rod</v>
      </c>
      <c r="D4215" t="s">
        <v>89</v>
      </c>
      <c r="E4215" t="s">
        <v>88</v>
      </c>
      <c r="F4215" t="s">
        <v>68</v>
      </c>
      <c r="G4215" t="s">
        <v>85</v>
      </c>
      <c r="H4215" t="s">
        <v>201</v>
      </c>
      <c r="I4215">
        <v>210403</v>
      </c>
      <c r="J4215">
        <v>531894</v>
      </c>
      <c r="K4215">
        <f t="shared" si="130"/>
        <v>531.89400000000001</v>
      </c>
      <c r="L4215">
        <f t="shared" si="131"/>
        <v>395.5731781144363</v>
      </c>
    </row>
    <row r="4216" spans="1:12" x14ac:dyDescent="0.35">
      <c r="A4216" t="s">
        <v>182</v>
      </c>
      <c r="B4216">
        <v>72139910</v>
      </c>
      <c r="C4216" t="str">
        <f>VLOOKUP(B4216,[1]Sheet1!A$1:C$84,3,FALSE)</f>
        <v>Non Alloy and Other Alloy Wire Rod</v>
      </c>
      <c r="D4216" t="s">
        <v>89</v>
      </c>
      <c r="E4216" t="s">
        <v>88</v>
      </c>
      <c r="F4216" t="s">
        <v>68</v>
      </c>
      <c r="G4216" t="s">
        <v>67</v>
      </c>
      <c r="H4216" t="s">
        <v>201</v>
      </c>
      <c r="I4216">
        <v>2658885</v>
      </c>
      <c r="J4216">
        <v>5050472</v>
      </c>
      <c r="K4216">
        <f t="shared" si="130"/>
        <v>5050.4719999999998</v>
      </c>
      <c r="L4216">
        <f t="shared" si="131"/>
        <v>526.46267517174635</v>
      </c>
    </row>
    <row r="4217" spans="1:12" x14ac:dyDescent="0.35">
      <c r="A4217" t="s">
        <v>182</v>
      </c>
      <c r="B4217">
        <v>72139910</v>
      </c>
      <c r="C4217" t="str">
        <f>VLOOKUP(B4217,[1]Sheet1!A$1:C$84,3,FALSE)</f>
        <v>Non Alloy and Other Alloy Wire Rod</v>
      </c>
      <c r="D4217" t="s">
        <v>80</v>
      </c>
      <c r="E4217" t="s">
        <v>79</v>
      </c>
      <c r="F4217" t="s">
        <v>68</v>
      </c>
      <c r="G4217" t="s">
        <v>85</v>
      </c>
      <c r="H4217" t="s">
        <v>201</v>
      </c>
      <c r="I4217">
        <v>53382</v>
      </c>
      <c r="J4217">
        <v>134945</v>
      </c>
      <c r="K4217">
        <f t="shared" si="130"/>
        <v>134.94499999999999</v>
      </c>
      <c r="L4217">
        <f t="shared" si="131"/>
        <v>395.5833858238542</v>
      </c>
    </row>
    <row r="4218" spans="1:12" x14ac:dyDescent="0.35">
      <c r="A4218" t="s">
        <v>182</v>
      </c>
      <c r="B4218">
        <v>72139910</v>
      </c>
      <c r="C4218" t="str">
        <f>VLOOKUP(B4218,[1]Sheet1!A$1:C$84,3,FALSE)</f>
        <v>Non Alloy and Other Alloy Wire Rod</v>
      </c>
      <c r="D4218" t="s">
        <v>80</v>
      </c>
      <c r="E4218" t="s">
        <v>79</v>
      </c>
      <c r="F4218" t="s">
        <v>68</v>
      </c>
      <c r="G4218" t="s">
        <v>67</v>
      </c>
      <c r="H4218" t="s">
        <v>201</v>
      </c>
      <c r="I4218">
        <v>195715</v>
      </c>
      <c r="J4218">
        <v>431919</v>
      </c>
      <c r="K4218">
        <f t="shared" si="130"/>
        <v>431.91899999999998</v>
      </c>
      <c r="L4218">
        <f t="shared" si="131"/>
        <v>453.12894315832369</v>
      </c>
    </row>
    <row r="4219" spans="1:12" x14ac:dyDescent="0.35">
      <c r="A4219" t="s">
        <v>182</v>
      </c>
      <c r="B4219">
        <v>72139910</v>
      </c>
      <c r="C4219" t="str">
        <f>VLOOKUP(B4219,[1]Sheet1!A$1:C$84,3,FALSE)</f>
        <v>Non Alloy and Other Alloy Wire Rod</v>
      </c>
      <c r="D4219" t="s">
        <v>78</v>
      </c>
      <c r="E4219" t="s">
        <v>77</v>
      </c>
      <c r="F4219" t="s">
        <v>68</v>
      </c>
      <c r="G4219" t="s">
        <v>67</v>
      </c>
      <c r="H4219" t="s">
        <v>201</v>
      </c>
      <c r="I4219">
        <v>3982965</v>
      </c>
      <c r="J4219">
        <v>10616400</v>
      </c>
      <c r="K4219">
        <f t="shared" si="130"/>
        <v>10616.4</v>
      </c>
      <c r="L4219">
        <f t="shared" si="131"/>
        <v>375.1709619079914</v>
      </c>
    </row>
    <row r="4220" spans="1:12" x14ac:dyDescent="0.35">
      <c r="A4220" t="s">
        <v>182</v>
      </c>
      <c r="B4220">
        <v>72139910</v>
      </c>
      <c r="C4220" t="str">
        <f>VLOOKUP(B4220,[1]Sheet1!A$1:C$84,3,FALSE)</f>
        <v>Non Alloy and Other Alloy Wire Rod</v>
      </c>
      <c r="D4220" t="s">
        <v>135</v>
      </c>
      <c r="E4220" t="s">
        <v>134</v>
      </c>
      <c r="F4220" t="s">
        <v>68</v>
      </c>
      <c r="G4220" t="s">
        <v>67</v>
      </c>
      <c r="H4220" t="s">
        <v>201</v>
      </c>
      <c r="I4220">
        <v>3316</v>
      </c>
      <c r="J4220">
        <v>6084</v>
      </c>
      <c r="K4220">
        <f t="shared" si="130"/>
        <v>6.0839999999999996</v>
      </c>
      <c r="L4220">
        <f t="shared" si="131"/>
        <v>545.03616042077579</v>
      </c>
    </row>
    <row r="4221" spans="1:12" x14ac:dyDescent="0.35">
      <c r="A4221" t="s">
        <v>182</v>
      </c>
      <c r="B4221">
        <v>72139910</v>
      </c>
      <c r="C4221" t="str">
        <f>VLOOKUP(B4221,[1]Sheet1!A$1:C$84,3,FALSE)</f>
        <v>Non Alloy and Other Alloy Wire Rod</v>
      </c>
      <c r="D4221" t="s">
        <v>110</v>
      </c>
      <c r="E4221" t="s">
        <v>109</v>
      </c>
      <c r="F4221" t="s">
        <v>68</v>
      </c>
      <c r="G4221" t="s">
        <v>85</v>
      </c>
      <c r="H4221" t="s">
        <v>201</v>
      </c>
      <c r="I4221">
        <v>180520</v>
      </c>
      <c r="J4221">
        <v>456344</v>
      </c>
      <c r="K4221">
        <f t="shared" si="130"/>
        <v>456.34399999999999</v>
      </c>
      <c r="L4221">
        <f t="shared" si="131"/>
        <v>395.57877390740322</v>
      </c>
    </row>
    <row r="4222" spans="1:12" x14ac:dyDescent="0.35">
      <c r="A4222" t="s">
        <v>182</v>
      </c>
      <c r="B4222">
        <v>72139910</v>
      </c>
      <c r="C4222" t="str">
        <f>VLOOKUP(B4222,[1]Sheet1!A$1:C$84,3,FALSE)</f>
        <v>Non Alloy and Other Alloy Wire Rod</v>
      </c>
      <c r="D4222" t="s">
        <v>110</v>
      </c>
      <c r="E4222" t="s">
        <v>109</v>
      </c>
      <c r="F4222" t="s">
        <v>68</v>
      </c>
      <c r="G4222" t="s">
        <v>67</v>
      </c>
      <c r="H4222" t="s">
        <v>201</v>
      </c>
      <c r="I4222">
        <v>829370</v>
      </c>
      <c r="J4222">
        <v>1711815</v>
      </c>
      <c r="K4222">
        <f t="shared" si="130"/>
        <v>1711.8150000000001</v>
      </c>
      <c r="L4222">
        <f t="shared" si="131"/>
        <v>484.49744861448227</v>
      </c>
    </row>
    <row r="4223" spans="1:12" x14ac:dyDescent="0.35">
      <c r="A4223" t="s">
        <v>181</v>
      </c>
      <c r="B4223">
        <v>72139990</v>
      </c>
      <c r="C4223" t="str">
        <f>VLOOKUP(B4223,[1]Sheet1!A$1:C$84,3,FALSE)</f>
        <v>Non Alloy and Other Alloy Wire Rod</v>
      </c>
      <c r="D4223" t="s">
        <v>67</v>
      </c>
      <c r="E4223" t="s">
        <v>94</v>
      </c>
      <c r="F4223" t="s">
        <v>68</v>
      </c>
      <c r="G4223" t="s">
        <v>67</v>
      </c>
      <c r="H4223" t="s">
        <v>201</v>
      </c>
      <c r="I4223">
        <v>78646</v>
      </c>
      <c r="J4223">
        <v>138864</v>
      </c>
      <c r="K4223">
        <f t="shared" si="130"/>
        <v>138.864</v>
      </c>
      <c r="L4223">
        <f t="shared" si="131"/>
        <v>566.35269040212006</v>
      </c>
    </row>
    <row r="4224" spans="1:12" x14ac:dyDescent="0.35">
      <c r="A4224" t="s">
        <v>181</v>
      </c>
      <c r="B4224">
        <v>72139990</v>
      </c>
      <c r="C4224" t="str">
        <f>VLOOKUP(B4224,[1]Sheet1!A$1:C$84,3,FALSE)</f>
        <v>Non Alloy and Other Alloy Wire Rod</v>
      </c>
      <c r="D4224" t="s">
        <v>92</v>
      </c>
      <c r="E4224" t="s">
        <v>91</v>
      </c>
      <c r="F4224" t="s">
        <v>68</v>
      </c>
      <c r="G4224" t="s">
        <v>85</v>
      </c>
      <c r="H4224" t="s">
        <v>201</v>
      </c>
      <c r="I4224">
        <v>404207</v>
      </c>
      <c r="J4224">
        <v>865623</v>
      </c>
      <c r="K4224">
        <f t="shared" si="130"/>
        <v>865.62300000000005</v>
      </c>
      <c r="L4224">
        <f t="shared" si="131"/>
        <v>466.95501390328121</v>
      </c>
    </row>
    <row r="4225" spans="1:12" x14ac:dyDescent="0.35">
      <c r="A4225" t="s">
        <v>181</v>
      </c>
      <c r="B4225">
        <v>72139990</v>
      </c>
      <c r="C4225" t="str">
        <f>VLOOKUP(B4225,[1]Sheet1!A$1:C$84,3,FALSE)</f>
        <v>Non Alloy and Other Alloy Wire Rod</v>
      </c>
      <c r="D4225" t="s">
        <v>92</v>
      </c>
      <c r="E4225" t="s">
        <v>91</v>
      </c>
      <c r="F4225" t="s">
        <v>68</v>
      </c>
      <c r="G4225" t="s">
        <v>67</v>
      </c>
      <c r="H4225" t="s">
        <v>201</v>
      </c>
      <c r="I4225">
        <v>2584309</v>
      </c>
      <c r="J4225">
        <v>4307428</v>
      </c>
      <c r="K4225">
        <f t="shared" si="130"/>
        <v>4307.4279999999999</v>
      </c>
      <c r="L4225">
        <f t="shared" si="131"/>
        <v>599.9656871803777</v>
      </c>
    </row>
    <row r="4226" spans="1:12" x14ac:dyDescent="0.35">
      <c r="A4226" t="s">
        <v>181</v>
      </c>
      <c r="B4226">
        <v>72139990</v>
      </c>
      <c r="C4226" t="str">
        <f>VLOOKUP(B4226,[1]Sheet1!A$1:C$84,3,FALSE)</f>
        <v>Non Alloy and Other Alloy Wire Rod</v>
      </c>
      <c r="D4226" t="s">
        <v>89</v>
      </c>
      <c r="E4226" t="s">
        <v>88</v>
      </c>
      <c r="F4226" t="s">
        <v>68</v>
      </c>
      <c r="G4226" t="s">
        <v>85</v>
      </c>
      <c r="H4226" t="s">
        <v>201</v>
      </c>
      <c r="I4226">
        <v>3562</v>
      </c>
      <c r="J4226">
        <v>7629</v>
      </c>
      <c r="K4226">
        <f t="shared" ref="K4226:K4289" si="132">J4226/1000</f>
        <v>7.6289999999999996</v>
      </c>
      <c r="L4226">
        <f t="shared" ref="L4226:L4289" si="133">I4226/K4226</f>
        <v>466.90260846768911</v>
      </c>
    </row>
    <row r="4227" spans="1:12" x14ac:dyDescent="0.35">
      <c r="A4227" t="s">
        <v>181</v>
      </c>
      <c r="B4227">
        <v>72139990</v>
      </c>
      <c r="C4227" t="str">
        <f>VLOOKUP(B4227,[1]Sheet1!A$1:C$84,3,FALSE)</f>
        <v>Non Alloy and Other Alloy Wire Rod</v>
      </c>
      <c r="D4227" t="s">
        <v>89</v>
      </c>
      <c r="E4227" t="s">
        <v>88</v>
      </c>
      <c r="F4227" t="s">
        <v>68</v>
      </c>
      <c r="G4227" t="s">
        <v>67</v>
      </c>
      <c r="H4227" t="s">
        <v>201</v>
      </c>
      <c r="I4227">
        <v>103068</v>
      </c>
      <c r="J4227">
        <v>179448</v>
      </c>
      <c r="K4227">
        <f t="shared" si="132"/>
        <v>179.44800000000001</v>
      </c>
      <c r="L4227">
        <f t="shared" si="133"/>
        <v>574.36137488297447</v>
      </c>
    </row>
    <row r="4228" spans="1:12" x14ac:dyDescent="0.35">
      <c r="A4228" t="s">
        <v>181</v>
      </c>
      <c r="B4228">
        <v>72139990</v>
      </c>
      <c r="C4228" t="str">
        <f>VLOOKUP(B4228,[1]Sheet1!A$1:C$84,3,FALSE)</f>
        <v>Non Alloy and Other Alloy Wire Rod</v>
      </c>
      <c r="D4228" t="s">
        <v>87</v>
      </c>
      <c r="E4228" t="s">
        <v>86</v>
      </c>
      <c r="F4228" t="s">
        <v>68</v>
      </c>
      <c r="G4228" t="s">
        <v>85</v>
      </c>
      <c r="H4228" t="s">
        <v>201</v>
      </c>
      <c r="I4228">
        <v>325</v>
      </c>
      <c r="J4228">
        <v>695</v>
      </c>
      <c r="K4228">
        <f t="shared" si="132"/>
        <v>0.69499999999999995</v>
      </c>
      <c r="L4228">
        <f t="shared" si="133"/>
        <v>467.6258992805756</v>
      </c>
    </row>
    <row r="4229" spans="1:12" x14ac:dyDescent="0.35">
      <c r="A4229" t="s">
        <v>181</v>
      </c>
      <c r="B4229">
        <v>72139990</v>
      </c>
      <c r="C4229" t="str">
        <f>VLOOKUP(B4229,[1]Sheet1!A$1:C$84,3,FALSE)</f>
        <v>Non Alloy and Other Alloy Wire Rod</v>
      </c>
      <c r="D4229" t="s">
        <v>87</v>
      </c>
      <c r="E4229" t="s">
        <v>86</v>
      </c>
      <c r="F4229" t="s">
        <v>68</v>
      </c>
      <c r="G4229" t="s">
        <v>67</v>
      </c>
      <c r="H4229" t="s">
        <v>201</v>
      </c>
      <c r="I4229">
        <v>173</v>
      </c>
      <c r="J4229">
        <v>46</v>
      </c>
      <c r="K4229">
        <f t="shared" si="132"/>
        <v>4.5999999999999999E-2</v>
      </c>
      <c r="L4229">
        <f t="shared" si="133"/>
        <v>3760.8695652173915</v>
      </c>
    </row>
    <row r="4230" spans="1:12" x14ac:dyDescent="0.35">
      <c r="A4230" t="s">
        <v>181</v>
      </c>
      <c r="B4230">
        <v>72139990</v>
      </c>
      <c r="C4230" t="str">
        <f>VLOOKUP(B4230,[1]Sheet1!A$1:C$84,3,FALSE)</f>
        <v>Non Alloy and Other Alloy Wire Rod</v>
      </c>
      <c r="D4230" t="s">
        <v>80</v>
      </c>
      <c r="E4230" t="s">
        <v>79</v>
      </c>
      <c r="F4230" t="s">
        <v>68</v>
      </c>
      <c r="G4230" t="s">
        <v>85</v>
      </c>
      <c r="H4230" t="s">
        <v>201</v>
      </c>
      <c r="I4230">
        <v>31401</v>
      </c>
      <c r="J4230">
        <v>67247</v>
      </c>
      <c r="K4230">
        <f t="shared" si="132"/>
        <v>67.247</v>
      </c>
      <c r="L4230">
        <f t="shared" si="133"/>
        <v>466.95019852186715</v>
      </c>
    </row>
    <row r="4231" spans="1:12" x14ac:dyDescent="0.35">
      <c r="A4231" t="s">
        <v>181</v>
      </c>
      <c r="B4231">
        <v>72139990</v>
      </c>
      <c r="C4231" t="str">
        <f>VLOOKUP(B4231,[1]Sheet1!A$1:C$84,3,FALSE)</f>
        <v>Non Alloy and Other Alloy Wire Rod</v>
      </c>
      <c r="D4231" t="s">
        <v>80</v>
      </c>
      <c r="E4231" t="s">
        <v>79</v>
      </c>
      <c r="F4231" t="s">
        <v>68</v>
      </c>
      <c r="G4231" t="s">
        <v>67</v>
      </c>
      <c r="H4231" t="s">
        <v>201</v>
      </c>
      <c r="I4231">
        <v>129582</v>
      </c>
      <c r="J4231">
        <v>288183</v>
      </c>
      <c r="K4231">
        <f t="shared" si="132"/>
        <v>288.18299999999999</v>
      </c>
      <c r="L4231">
        <f t="shared" si="133"/>
        <v>449.65178376240101</v>
      </c>
    </row>
    <row r="4232" spans="1:12" x14ac:dyDescent="0.35">
      <c r="A4232" t="s">
        <v>181</v>
      </c>
      <c r="B4232">
        <v>72139990</v>
      </c>
      <c r="C4232" t="str">
        <f>VLOOKUP(B4232,[1]Sheet1!A$1:C$84,3,FALSE)</f>
        <v>Non Alloy and Other Alloy Wire Rod</v>
      </c>
      <c r="D4232" t="s">
        <v>110</v>
      </c>
      <c r="E4232" t="s">
        <v>109</v>
      </c>
      <c r="F4232" t="s">
        <v>68</v>
      </c>
      <c r="G4232" t="s">
        <v>85</v>
      </c>
      <c r="H4232" t="s">
        <v>201</v>
      </c>
      <c r="I4232">
        <v>34709</v>
      </c>
      <c r="J4232">
        <v>74332</v>
      </c>
      <c r="K4232">
        <f t="shared" si="132"/>
        <v>74.331999999999994</v>
      </c>
      <c r="L4232">
        <f t="shared" si="133"/>
        <v>466.94559543668947</v>
      </c>
    </row>
    <row r="4233" spans="1:12" x14ac:dyDescent="0.35">
      <c r="A4233" t="s">
        <v>181</v>
      </c>
      <c r="B4233">
        <v>72139990</v>
      </c>
      <c r="C4233" t="str">
        <f>VLOOKUP(B4233,[1]Sheet1!A$1:C$84,3,FALSE)</f>
        <v>Non Alloy and Other Alloy Wire Rod</v>
      </c>
      <c r="D4233" t="s">
        <v>110</v>
      </c>
      <c r="E4233" t="s">
        <v>109</v>
      </c>
      <c r="F4233" t="s">
        <v>68</v>
      </c>
      <c r="G4233" t="s">
        <v>67</v>
      </c>
      <c r="H4233" t="s">
        <v>201</v>
      </c>
      <c r="I4233">
        <v>153517</v>
      </c>
      <c r="J4233">
        <v>291131</v>
      </c>
      <c r="K4233">
        <f t="shared" si="132"/>
        <v>291.13099999999997</v>
      </c>
      <c r="L4233">
        <f t="shared" si="133"/>
        <v>527.3124469740427</v>
      </c>
    </row>
    <row r="4234" spans="1:12" x14ac:dyDescent="0.35">
      <c r="A4234" t="s">
        <v>180</v>
      </c>
      <c r="B4234">
        <v>72143000</v>
      </c>
      <c r="C4234" t="str">
        <f>VLOOKUP(B4234,[1]Sheet1!A$1:C$84,3,FALSE)</f>
        <v>Non Alloy and Other Alloy Merchant Bars and Light Sections</v>
      </c>
      <c r="D4234" t="s">
        <v>67</v>
      </c>
      <c r="E4234" t="s">
        <v>94</v>
      </c>
      <c r="F4234" t="s">
        <v>68</v>
      </c>
      <c r="G4234" t="s">
        <v>85</v>
      </c>
      <c r="H4234" t="s">
        <v>201</v>
      </c>
      <c r="I4234">
        <v>463469</v>
      </c>
      <c r="J4234">
        <v>1088540</v>
      </c>
      <c r="K4234">
        <f t="shared" si="132"/>
        <v>1088.54</v>
      </c>
      <c r="L4234">
        <f t="shared" si="133"/>
        <v>425.77121649181476</v>
      </c>
    </row>
    <row r="4235" spans="1:12" x14ac:dyDescent="0.35">
      <c r="A4235" t="s">
        <v>180</v>
      </c>
      <c r="B4235">
        <v>72143000</v>
      </c>
      <c r="C4235" t="str">
        <f>VLOOKUP(B4235,[1]Sheet1!A$1:C$84,3,FALSE)</f>
        <v>Non Alloy and Other Alloy Merchant Bars and Light Sections</v>
      </c>
      <c r="D4235" t="s">
        <v>67</v>
      </c>
      <c r="E4235" t="s">
        <v>94</v>
      </c>
      <c r="F4235" t="s">
        <v>68</v>
      </c>
      <c r="G4235" t="s">
        <v>67</v>
      </c>
      <c r="H4235" t="s">
        <v>201</v>
      </c>
      <c r="I4235">
        <v>1530880</v>
      </c>
      <c r="J4235">
        <v>2981349</v>
      </c>
      <c r="K4235">
        <f t="shared" si="132"/>
        <v>2981.3490000000002</v>
      </c>
      <c r="L4235">
        <f t="shared" si="133"/>
        <v>513.48567376714368</v>
      </c>
    </row>
    <row r="4236" spans="1:12" x14ac:dyDescent="0.35">
      <c r="A4236" t="s">
        <v>180</v>
      </c>
      <c r="B4236">
        <v>72143000</v>
      </c>
      <c r="C4236" t="str">
        <f>VLOOKUP(B4236,[1]Sheet1!A$1:C$84,3,FALSE)</f>
        <v>Non Alloy and Other Alloy Merchant Bars and Light Sections</v>
      </c>
      <c r="D4236" t="s">
        <v>92</v>
      </c>
      <c r="E4236" t="s">
        <v>91</v>
      </c>
      <c r="F4236" t="s">
        <v>68</v>
      </c>
      <c r="G4236" t="s">
        <v>85</v>
      </c>
      <c r="H4236" t="s">
        <v>201</v>
      </c>
      <c r="I4236">
        <v>347852</v>
      </c>
      <c r="J4236">
        <v>816992</v>
      </c>
      <c r="K4236">
        <f t="shared" si="132"/>
        <v>816.99199999999996</v>
      </c>
      <c r="L4236">
        <f t="shared" si="133"/>
        <v>425.77161098272688</v>
      </c>
    </row>
    <row r="4237" spans="1:12" x14ac:dyDescent="0.35">
      <c r="A4237" t="s">
        <v>180</v>
      </c>
      <c r="B4237">
        <v>72143000</v>
      </c>
      <c r="C4237" t="str">
        <f>VLOOKUP(B4237,[1]Sheet1!A$1:C$84,3,FALSE)</f>
        <v>Non Alloy and Other Alloy Merchant Bars and Light Sections</v>
      </c>
      <c r="D4237" t="s">
        <v>92</v>
      </c>
      <c r="E4237" t="s">
        <v>91</v>
      </c>
      <c r="F4237" t="s">
        <v>68</v>
      </c>
      <c r="G4237" t="s">
        <v>67</v>
      </c>
      <c r="H4237" t="s">
        <v>201</v>
      </c>
      <c r="I4237">
        <v>1889832</v>
      </c>
      <c r="J4237">
        <v>3288722</v>
      </c>
      <c r="K4237">
        <f t="shared" si="132"/>
        <v>3288.7220000000002</v>
      </c>
      <c r="L4237">
        <f t="shared" si="133"/>
        <v>574.64024019056637</v>
      </c>
    </row>
    <row r="4238" spans="1:12" x14ac:dyDescent="0.35">
      <c r="A4238" t="s">
        <v>180</v>
      </c>
      <c r="B4238">
        <v>72143000</v>
      </c>
      <c r="C4238" t="str">
        <f>VLOOKUP(B4238,[1]Sheet1!A$1:C$84,3,FALSE)</f>
        <v>Non Alloy and Other Alloy Merchant Bars and Light Sections</v>
      </c>
      <c r="D4238" t="s">
        <v>92</v>
      </c>
      <c r="E4238" t="s">
        <v>91</v>
      </c>
      <c r="F4238" t="s">
        <v>68</v>
      </c>
      <c r="G4238" t="s">
        <v>90</v>
      </c>
      <c r="H4238" t="s">
        <v>201</v>
      </c>
      <c r="I4238">
        <v>16792</v>
      </c>
      <c r="J4238">
        <v>18320</v>
      </c>
      <c r="K4238">
        <f t="shared" si="132"/>
        <v>18.32</v>
      </c>
      <c r="L4238">
        <f t="shared" si="133"/>
        <v>916.5938864628821</v>
      </c>
    </row>
    <row r="4239" spans="1:12" x14ac:dyDescent="0.35">
      <c r="A4239" t="s">
        <v>180</v>
      </c>
      <c r="B4239">
        <v>72143000</v>
      </c>
      <c r="C4239" t="str">
        <f>VLOOKUP(B4239,[1]Sheet1!A$1:C$84,3,FALSE)</f>
        <v>Non Alloy and Other Alloy Merchant Bars and Light Sections</v>
      </c>
      <c r="D4239" t="s">
        <v>89</v>
      </c>
      <c r="E4239" t="s">
        <v>88</v>
      </c>
      <c r="F4239" t="s">
        <v>68</v>
      </c>
      <c r="G4239" t="s">
        <v>85</v>
      </c>
      <c r="H4239" t="s">
        <v>201</v>
      </c>
      <c r="I4239">
        <v>47166</v>
      </c>
      <c r="J4239">
        <v>110779</v>
      </c>
      <c r="K4239">
        <f t="shared" si="132"/>
        <v>110.779</v>
      </c>
      <c r="L4239">
        <f t="shared" si="133"/>
        <v>425.76661641646882</v>
      </c>
    </row>
    <row r="4240" spans="1:12" x14ac:dyDescent="0.35">
      <c r="A4240" t="s">
        <v>180</v>
      </c>
      <c r="B4240">
        <v>72143000</v>
      </c>
      <c r="C4240" t="str">
        <f>VLOOKUP(B4240,[1]Sheet1!A$1:C$84,3,FALSE)</f>
        <v>Non Alloy and Other Alloy Merchant Bars and Light Sections</v>
      </c>
      <c r="D4240" t="s">
        <v>89</v>
      </c>
      <c r="E4240" t="s">
        <v>88</v>
      </c>
      <c r="F4240" t="s">
        <v>68</v>
      </c>
      <c r="G4240" t="s">
        <v>67</v>
      </c>
      <c r="H4240" t="s">
        <v>201</v>
      </c>
      <c r="I4240">
        <v>172858</v>
      </c>
      <c r="J4240">
        <v>263027</v>
      </c>
      <c r="K4240">
        <f t="shared" si="132"/>
        <v>263.02699999999999</v>
      </c>
      <c r="L4240">
        <f t="shared" si="133"/>
        <v>657.18728495553694</v>
      </c>
    </row>
    <row r="4241" spans="1:12" x14ac:dyDescent="0.35">
      <c r="A4241" t="s">
        <v>180</v>
      </c>
      <c r="B4241">
        <v>72143000</v>
      </c>
      <c r="C4241" t="str">
        <f>VLOOKUP(B4241,[1]Sheet1!A$1:C$84,3,FALSE)</f>
        <v>Non Alloy and Other Alloy Merchant Bars and Light Sections</v>
      </c>
      <c r="D4241" t="s">
        <v>87</v>
      </c>
      <c r="E4241" t="s">
        <v>86</v>
      </c>
      <c r="F4241" t="s">
        <v>68</v>
      </c>
      <c r="G4241" t="s">
        <v>85</v>
      </c>
      <c r="H4241" t="s">
        <v>201</v>
      </c>
      <c r="I4241">
        <v>1073</v>
      </c>
      <c r="J4241">
        <v>2520</v>
      </c>
      <c r="K4241">
        <f t="shared" si="132"/>
        <v>2.52</v>
      </c>
      <c r="L4241">
        <f t="shared" si="133"/>
        <v>425.79365079365078</v>
      </c>
    </row>
    <row r="4242" spans="1:12" x14ac:dyDescent="0.35">
      <c r="A4242" t="s">
        <v>180</v>
      </c>
      <c r="B4242">
        <v>72143000</v>
      </c>
      <c r="C4242" t="str">
        <f>VLOOKUP(B4242,[1]Sheet1!A$1:C$84,3,FALSE)</f>
        <v>Non Alloy and Other Alloy Merchant Bars and Light Sections</v>
      </c>
      <c r="D4242" t="s">
        <v>87</v>
      </c>
      <c r="E4242" t="s">
        <v>86</v>
      </c>
      <c r="F4242" t="s">
        <v>68</v>
      </c>
      <c r="G4242" t="s">
        <v>67</v>
      </c>
      <c r="H4242" t="s">
        <v>201</v>
      </c>
      <c r="I4242">
        <v>412845</v>
      </c>
      <c r="J4242">
        <v>856757</v>
      </c>
      <c r="K4242">
        <f t="shared" si="132"/>
        <v>856.75699999999995</v>
      </c>
      <c r="L4242">
        <f t="shared" si="133"/>
        <v>481.86942155126837</v>
      </c>
    </row>
    <row r="4243" spans="1:12" x14ac:dyDescent="0.35">
      <c r="A4243" t="s">
        <v>180</v>
      </c>
      <c r="B4243">
        <v>72143000</v>
      </c>
      <c r="C4243" t="str">
        <f>VLOOKUP(B4243,[1]Sheet1!A$1:C$84,3,FALSE)</f>
        <v>Non Alloy and Other Alloy Merchant Bars and Light Sections</v>
      </c>
      <c r="D4243" t="s">
        <v>84</v>
      </c>
      <c r="E4243" t="s">
        <v>83</v>
      </c>
      <c r="F4243" t="s">
        <v>68</v>
      </c>
      <c r="G4243" t="s">
        <v>67</v>
      </c>
      <c r="H4243" t="s">
        <v>201</v>
      </c>
      <c r="I4243">
        <v>1285</v>
      </c>
      <c r="J4243">
        <v>310</v>
      </c>
      <c r="K4243">
        <f t="shared" si="132"/>
        <v>0.31</v>
      </c>
      <c r="L4243">
        <f t="shared" si="133"/>
        <v>4145.1612903225805</v>
      </c>
    </row>
    <row r="4244" spans="1:12" x14ac:dyDescent="0.35">
      <c r="A4244" t="s">
        <v>180</v>
      </c>
      <c r="B4244">
        <v>72143000</v>
      </c>
      <c r="C4244" t="str">
        <f>VLOOKUP(B4244,[1]Sheet1!A$1:C$84,3,FALSE)</f>
        <v>Non Alloy and Other Alloy Merchant Bars and Light Sections</v>
      </c>
      <c r="D4244" t="s">
        <v>80</v>
      </c>
      <c r="E4244" t="s">
        <v>79</v>
      </c>
      <c r="F4244" t="s">
        <v>68</v>
      </c>
      <c r="G4244" t="s">
        <v>85</v>
      </c>
      <c r="H4244" t="s">
        <v>201</v>
      </c>
      <c r="I4244">
        <v>55323</v>
      </c>
      <c r="J4244">
        <v>129936</v>
      </c>
      <c r="K4244">
        <f t="shared" si="132"/>
        <v>129.93600000000001</v>
      </c>
      <c r="L4244">
        <f t="shared" si="133"/>
        <v>425.77114887329145</v>
      </c>
    </row>
    <row r="4245" spans="1:12" x14ac:dyDescent="0.35">
      <c r="A4245" t="s">
        <v>180</v>
      </c>
      <c r="B4245">
        <v>72143000</v>
      </c>
      <c r="C4245" t="str">
        <f>VLOOKUP(B4245,[1]Sheet1!A$1:C$84,3,FALSE)</f>
        <v>Non Alloy and Other Alloy Merchant Bars and Light Sections</v>
      </c>
      <c r="D4245" t="s">
        <v>80</v>
      </c>
      <c r="E4245" t="s">
        <v>79</v>
      </c>
      <c r="F4245" t="s">
        <v>68</v>
      </c>
      <c r="G4245" t="s">
        <v>67</v>
      </c>
      <c r="H4245" t="s">
        <v>201</v>
      </c>
      <c r="I4245">
        <v>480166</v>
      </c>
      <c r="J4245">
        <v>858470</v>
      </c>
      <c r="K4245">
        <f t="shared" si="132"/>
        <v>858.47</v>
      </c>
      <c r="L4245">
        <f t="shared" si="133"/>
        <v>559.3276410357962</v>
      </c>
    </row>
    <row r="4246" spans="1:12" x14ac:dyDescent="0.35">
      <c r="A4246" t="s">
        <v>180</v>
      </c>
      <c r="B4246">
        <v>72143000</v>
      </c>
      <c r="C4246" t="str">
        <f>VLOOKUP(B4246,[1]Sheet1!A$1:C$84,3,FALSE)</f>
        <v>Non Alloy and Other Alloy Merchant Bars and Light Sections</v>
      </c>
      <c r="D4246" t="s">
        <v>135</v>
      </c>
      <c r="E4246" t="s">
        <v>134</v>
      </c>
      <c r="F4246" t="s">
        <v>68</v>
      </c>
      <c r="G4246" t="s">
        <v>67</v>
      </c>
      <c r="H4246" t="s">
        <v>201</v>
      </c>
      <c r="I4246">
        <v>3690</v>
      </c>
      <c r="J4246">
        <v>6722</v>
      </c>
      <c r="K4246">
        <f t="shared" si="132"/>
        <v>6.7220000000000004</v>
      </c>
      <c r="L4246">
        <f t="shared" si="133"/>
        <v>548.94376673609042</v>
      </c>
    </row>
    <row r="4247" spans="1:12" x14ac:dyDescent="0.35">
      <c r="A4247" t="s">
        <v>180</v>
      </c>
      <c r="B4247">
        <v>72143000</v>
      </c>
      <c r="C4247" t="str">
        <f>VLOOKUP(B4247,[1]Sheet1!A$1:C$84,3,FALSE)</f>
        <v>Non Alloy and Other Alloy Merchant Bars and Light Sections</v>
      </c>
      <c r="D4247" t="s">
        <v>110</v>
      </c>
      <c r="E4247" t="s">
        <v>109</v>
      </c>
      <c r="F4247" t="s">
        <v>68</v>
      </c>
      <c r="G4247" t="s">
        <v>85</v>
      </c>
      <c r="H4247" t="s">
        <v>201</v>
      </c>
      <c r="I4247">
        <v>514780</v>
      </c>
      <c r="J4247">
        <v>1209055</v>
      </c>
      <c r="K4247">
        <f t="shared" si="132"/>
        <v>1209.0550000000001</v>
      </c>
      <c r="L4247">
        <f t="shared" si="133"/>
        <v>425.770539801746</v>
      </c>
    </row>
    <row r="4248" spans="1:12" x14ac:dyDescent="0.35">
      <c r="A4248" t="s">
        <v>180</v>
      </c>
      <c r="B4248">
        <v>72143000</v>
      </c>
      <c r="C4248" t="str">
        <f>VLOOKUP(B4248,[1]Sheet1!A$1:C$84,3,FALSE)</f>
        <v>Non Alloy and Other Alloy Merchant Bars and Light Sections</v>
      </c>
      <c r="D4248" t="s">
        <v>110</v>
      </c>
      <c r="E4248" t="s">
        <v>109</v>
      </c>
      <c r="F4248" t="s">
        <v>68</v>
      </c>
      <c r="G4248" t="s">
        <v>67</v>
      </c>
      <c r="H4248" t="s">
        <v>201</v>
      </c>
      <c r="I4248">
        <v>1908368</v>
      </c>
      <c r="J4248">
        <v>3661776</v>
      </c>
      <c r="K4248">
        <f t="shared" si="132"/>
        <v>3661.7759999999998</v>
      </c>
      <c r="L4248">
        <f t="shared" si="133"/>
        <v>521.15913152524899</v>
      </c>
    </row>
    <row r="4249" spans="1:12" x14ac:dyDescent="0.35">
      <c r="A4249" t="s">
        <v>179</v>
      </c>
      <c r="B4249">
        <v>72149110</v>
      </c>
      <c r="C4249" t="str">
        <f>VLOOKUP(B4249,[1]Sheet1!A$1:C$84,3,FALSE)</f>
        <v>Non Alloy and Other Alloy Merchant Bars and Light Sections</v>
      </c>
      <c r="D4249" t="s">
        <v>67</v>
      </c>
      <c r="E4249" t="s">
        <v>94</v>
      </c>
      <c r="F4249" t="s">
        <v>68</v>
      </c>
      <c r="G4249" t="s">
        <v>85</v>
      </c>
      <c r="H4249" t="s">
        <v>201</v>
      </c>
      <c r="I4249">
        <v>2278172</v>
      </c>
      <c r="J4249">
        <v>6299767</v>
      </c>
      <c r="K4249">
        <f t="shared" si="132"/>
        <v>6299.7669999999998</v>
      </c>
      <c r="L4249">
        <f t="shared" si="133"/>
        <v>361.62797766965031</v>
      </c>
    </row>
    <row r="4250" spans="1:12" x14ac:dyDescent="0.35">
      <c r="A4250" t="s">
        <v>179</v>
      </c>
      <c r="B4250">
        <v>72149110</v>
      </c>
      <c r="C4250" t="str">
        <f>VLOOKUP(B4250,[1]Sheet1!A$1:C$84,3,FALSE)</f>
        <v>Non Alloy and Other Alloy Merchant Bars and Light Sections</v>
      </c>
      <c r="D4250" t="s">
        <v>67</v>
      </c>
      <c r="E4250" t="s">
        <v>94</v>
      </c>
      <c r="F4250" t="s">
        <v>68</v>
      </c>
      <c r="G4250" t="s">
        <v>67</v>
      </c>
      <c r="H4250" t="s">
        <v>201</v>
      </c>
      <c r="I4250">
        <v>7315744</v>
      </c>
      <c r="J4250">
        <v>14865494</v>
      </c>
      <c r="K4250">
        <f t="shared" si="132"/>
        <v>14865.494000000001</v>
      </c>
      <c r="L4250">
        <f t="shared" si="133"/>
        <v>492.12922221084614</v>
      </c>
    </row>
    <row r="4251" spans="1:12" x14ac:dyDescent="0.35">
      <c r="A4251" t="s">
        <v>179</v>
      </c>
      <c r="B4251">
        <v>72149110</v>
      </c>
      <c r="C4251" t="str">
        <f>VLOOKUP(B4251,[1]Sheet1!A$1:C$84,3,FALSE)</f>
        <v>Non Alloy and Other Alloy Merchant Bars and Light Sections</v>
      </c>
      <c r="D4251" t="s">
        <v>72</v>
      </c>
      <c r="E4251" t="s">
        <v>93</v>
      </c>
      <c r="F4251" t="s">
        <v>68</v>
      </c>
      <c r="G4251" t="s">
        <v>85</v>
      </c>
      <c r="H4251" t="s">
        <v>201</v>
      </c>
      <c r="I4251">
        <v>44331</v>
      </c>
      <c r="J4251">
        <v>122589</v>
      </c>
      <c r="K4251">
        <f t="shared" si="132"/>
        <v>122.589</v>
      </c>
      <c r="L4251">
        <f t="shared" si="133"/>
        <v>361.62298411766147</v>
      </c>
    </row>
    <row r="4252" spans="1:12" x14ac:dyDescent="0.35">
      <c r="A4252" t="s">
        <v>179</v>
      </c>
      <c r="B4252">
        <v>72149110</v>
      </c>
      <c r="C4252" t="str">
        <f>VLOOKUP(B4252,[1]Sheet1!A$1:C$84,3,FALSE)</f>
        <v>Non Alloy and Other Alloy Merchant Bars and Light Sections</v>
      </c>
      <c r="D4252" t="s">
        <v>72</v>
      </c>
      <c r="E4252" t="s">
        <v>93</v>
      </c>
      <c r="F4252" t="s">
        <v>68</v>
      </c>
      <c r="G4252" t="s">
        <v>67</v>
      </c>
      <c r="H4252" t="s">
        <v>201</v>
      </c>
      <c r="I4252">
        <v>39319</v>
      </c>
      <c r="J4252">
        <v>82890</v>
      </c>
      <c r="K4252">
        <f t="shared" si="132"/>
        <v>82.89</v>
      </c>
      <c r="L4252">
        <f t="shared" si="133"/>
        <v>474.35155024731574</v>
      </c>
    </row>
    <row r="4253" spans="1:12" x14ac:dyDescent="0.35">
      <c r="A4253" t="s">
        <v>179</v>
      </c>
      <c r="B4253">
        <v>72149110</v>
      </c>
      <c r="C4253" t="str">
        <f>VLOOKUP(B4253,[1]Sheet1!A$1:C$84,3,FALSE)</f>
        <v>Non Alloy and Other Alloy Merchant Bars and Light Sections</v>
      </c>
      <c r="D4253" t="s">
        <v>92</v>
      </c>
      <c r="E4253" t="s">
        <v>91</v>
      </c>
      <c r="F4253" t="s">
        <v>68</v>
      </c>
      <c r="G4253" t="s">
        <v>85</v>
      </c>
      <c r="H4253" t="s">
        <v>201</v>
      </c>
      <c r="I4253">
        <v>58028</v>
      </c>
      <c r="J4253">
        <v>160463</v>
      </c>
      <c r="K4253">
        <f t="shared" si="132"/>
        <v>160.46299999999999</v>
      </c>
      <c r="L4253">
        <f t="shared" si="133"/>
        <v>361.62853741984134</v>
      </c>
    </row>
    <row r="4254" spans="1:12" x14ac:dyDescent="0.35">
      <c r="A4254" t="s">
        <v>179</v>
      </c>
      <c r="B4254">
        <v>72149110</v>
      </c>
      <c r="C4254" t="str">
        <f>VLOOKUP(B4254,[1]Sheet1!A$1:C$84,3,FALSE)</f>
        <v>Non Alloy and Other Alloy Merchant Bars and Light Sections</v>
      </c>
      <c r="D4254" t="s">
        <v>92</v>
      </c>
      <c r="E4254" t="s">
        <v>91</v>
      </c>
      <c r="F4254" t="s">
        <v>68</v>
      </c>
      <c r="G4254" t="s">
        <v>67</v>
      </c>
      <c r="H4254" t="s">
        <v>201</v>
      </c>
      <c r="I4254">
        <v>243294</v>
      </c>
      <c r="J4254">
        <v>256826</v>
      </c>
      <c r="K4254">
        <f t="shared" si="132"/>
        <v>256.82600000000002</v>
      </c>
      <c r="L4254">
        <f t="shared" si="133"/>
        <v>947.31063054363642</v>
      </c>
    </row>
    <row r="4255" spans="1:12" x14ac:dyDescent="0.35">
      <c r="A4255" t="s">
        <v>179</v>
      </c>
      <c r="B4255">
        <v>72149110</v>
      </c>
      <c r="C4255" t="str">
        <f>VLOOKUP(B4255,[1]Sheet1!A$1:C$84,3,FALSE)</f>
        <v>Non Alloy and Other Alloy Merchant Bars and Light Sections</v>
      </c>
      <c r="D4255" t="s">
        <v>89</v>
      </c>
      <c r="E4255" t="s">
        <v>88</v>
      </c>
      <c r="F4255" t="s">
        <v>68</v>
      </c>
      <c r="G4255" t="s">
        <v>85</v>
      </c>
      <c r="H4255" t="s">
        <v>201</v>
      </c>
      <c r="I4255">
        <v>346076</v>
      </c>
      <c r="J4255">
        <v>956993</v>
      </c>
      <c r="K4255">
        <f t="shared" si="132"/>
        <v>956.99300000000005</v>
      </c>
      <c r="L4255">
        <f t="shared" si="133"/>
        <v>361.62855945654775</v>
      </c>
    </row>
    <row r="4256" spans="1:12" x14ac:dyDescent="0.35">
      <c r="A4256" t="s">
        <v>179</v>
      </c>
      <c r="B4256">
        <v>72149110</v>
      </c>
      <c r="C4256" t="str">
        <f>VLOOKUP(B4256,[1]Sheet1!A$1:C$84,3,FALSE)</f>
        <v>Non Alloy and Other Alloy Merchant Bars and Light Sections</v>
      </c>
      <c r="D4256" t="s">
        <v>89</v>
      </c>
      <c r="E4256" t="s">
        <v>88</v>
      </c>
      <c r="F4256" t="s">
        <v>68</v>
      </c>
      <c r="G4256" t="s">
        <v>67</v>
      </c>
      <c r="H4256" t="s">
        <v>201</v>
      </c>
      <c r="I4256">
        <v>1218449</v>
      </c>
      <c r="J4256">
        <v>2040849</v>
      </c>
      <c r="K4256">
        <f t="shared" si="132"/>
        <v>2040.8489999999999</v>
      </c>
      <c r="L4256">
        <f t="shared" si="133"/>
        <v>597.03045154247081</v>
      </c>
    </row>
    <row r="4257" spans="1:12" x14ac:dyDescent="0.35">
      <c r="A4257" t="s">
        <v>179</v>
      </c>
      <c r="B4257">
        <v>72149110</v>
      </c>
      <c r="C4257" t="str">
        <f>VLOOKUP(B4257,[1]Sheet1!A$1:C$84,3,FALSE)</f>
        <v>Non Alloy and Other Alloy Merchant Bars and Light Sections</v>
      </c>
      <c r="D4257" t="s">
        <v>87</v>
      </c>
      <c r="E4257" t="s">
        <v>86</v>
      </c>
      <c r="F4257" t="s">
        <v>68</v>
      </c>
      <c r="G4257" t="s">
        <v>85</v>
      </c>
      <c r="H4257" t="s">
        <v>201</v>
      </c>
      <c r="I4257">
        <v>3</v>
      </c>
      <c r="J4257">
        <v>8</v>
      </c>
      <c r="K4257">
        <f t="shared" si="132"/>
        <v>8.0000000000000002E-3</v>
      </c>
      <c r="L4257">
        <f t="shared" si="133"/>
        <v>375</v>
      </c>
    </row>
    <row r="4258" spans="1:12" x14ac:dyDescent="0.35">
      <c r="A4258" t="s">
        <v>179</v>
      </c>
      <c r="B4258">
        <v>72149110</v>
      </c>
      <c r="C4258" t="str">
        <f>VLOOKUP(B4258,[1]Sheet1!A$1:C$84,3,FALSE)</f>
        <v>Non Alloy and Other Alloy Merchant Bars and Light Sections</v>
      </c>
      <c r="D4258" t="s">
        <v>87</v>
      </c>
      <c r="E4258" t="s">
        <v>86</v>
      </c>
      <c r="F4258" t="s">
        <v>68</v>
      </c>
      <c r="G4258" t="s">
        <v>67</v>
      </c>
      <c r="H4258" t="s">
        <v>201</v>
      </c>
      <c r="I4258">
        <v>1372</v>
      </c>
      <c r="J4258">
        <v>3651</v>
      </c>
      <c r="K4258">
        <f t="shared" si="132"/>
        <v>3.6509999999999998</v>
      </c>
      <c r="L4258">
        <f t="shared" si="133"/>
        <v>375.78745549164614</v>
      </c>
    </row>
    <row r="4259" spans="1:12" x14ac:dyDescent="0.35">
      <c r="A4259" t="s">
        <v>179</v>
      </c>
      <c r="B4259">
        <v>72149110</v>
      </c>
      <c r="C4259" t="str">
        <f>VLOOKUP(B4259,[1]Sheet1!A$1:C$84,3,FALSE)</f>
        <v>Non Alloy and Other Alloy Merchant Bars and Light Sections</v>
      </c>
      <c r="D4259" t="s">
        <v>87</v>
      </c>
      <c r="E4259" t="s">
        <v>86</v>
      </c>
      <c r="F4259" t="s">
        <v>68</v>
      </c>
      <c r="G4259" t="s">
        <v>90</v>
      </c>
      <c r="H4259" t="s">
        <v>201</v>
      </c>
      <c r="I4259">
        <v>149</v>
      </c>
      <c r="J4259">
        <v>461</v>
      </c>
      <c r="K4259">
        <f t="shared" si="132"/>
        <v>0.46100000000000002</v>
      </c>
      <c r="L4259">
        <f t="shared" si="133"/>
        <v>323.21041214750539</v>
      </c>
    </row>
    <row r="4260" spans="1:12" x14ac:dyDescent="0.35">
      <c r="A4260" t="s">
        <v>179</v>
      </c>
      <c r="B4260">
        <v>72149110</v>
      </c>
      <c r="C4260" t="str">
        <f>VLOOKUP(B4260,[1]Sheet1!A$1:C$84,3,FALSE)</f>
        <v>Non Alloy and Other Alloy Merchant Bars and Light Sections</v>
      </c>
      <c r="D4260" t="s">
        <v>80</v>
      </c>
      <c r="E4260" t="s">
        <v>79</v>
      </c>
      <c r="F4260" t="s">
        <v>68</v>
      </c>
      <c r="G4260" t="s">
        <v>85</v>
      </c>
      <c r="H4260" t="s">
        <v>201</v>
      </c>
      <c r="I4260">
        <v>274421</v>
      </c>
      <c r="J4260">
        <v>758851</v>
      </c>
      <c r="K4260">
        <f t="shared" si="132"/>
        <v>758.851</v>
      </c>
      <c r="L4260">
        <f t="shared" si="133"/>
        <v>361.62698606182244</v>
      </c>
    </row>
    <row r="4261" spans="1:12" x14ac:dyDescent="0.35">
      <c r="A4261" t="s">
        <v>179</v>
      </c>
      <c r="B4261">
        <v>72149110</v>
      </c>
      <c r="C4261" t="str">
        <f>VLOOKUP(B4261,[1]Sheet1!A$1:C$84,3,FALSE)</f>
        <v>Non Alloy and Other Alloy Merchant Bars and Light Sections</v>
      </c>
      <c r="D4261" t="s">
        <v>80</v>
      </c>
      <c r="E4261" t="s">
        <v>79</v>
      </c>
      <c r="F4261" t="s">
        <v>68</v>
      </c>
      <c r="G4261" t="s">
        <v>67</v>
      </c>
      <c r="H4261" t="s">
        <v>201</v>
      </c>
      <c r="I4261">
        <v>3138967</v>
      </c>
      <c r="J4261">
        <v>6537912</v>
      </c>
      <c r="K4261">
        <f t="shared" si="132"/>
        <v>6537.9120000000003</v>
      </c>
      <c r="L4261">
        <f t="shared" si="133"/>
        <v>480.11765835942725</v>
      </c>
    </row>
    <row r="4262" spans="1:12" x14ac:dyDescent="0.35">
      <c r="A4262" t="s">
        <v>179</v>
      </c>
      <c r="B4262">
        <v>72149110</v>
      </c>
      <c r="C4262" t="str">
        <f>VLOOKUP(B4262,[1]Sheet1!A$1:C$84,3,FALSE)</f>
        <v>Non Alloy and Other Alloy Merchant Bars and Light Sections</v>
      </c>
      <c r="D4262" t="s">
        <v>78</v>
      </c>
      <c r="E4262" t="s">
        <v>77</v>
      </c>
      <c r="F4262" t="s">
        <v>68</v>
      </c>
      <c r="G4262" t="s">
        <v>85</v>
      </c>
      <c r="H4262" t="s">
        <v>201</v>
      </c>
      <c r="I4262">
        <v>16110</v>
      </c>
      <c r="J4262">
        <v>44552</v>
      </c>
      <c r="K4262">
        <f t="shared" si="132"/>
        <v>44.552</v>
      </c>
      <c r="L4262">
        <f t="shared" si="133"/>
        <v>361.59992817381936</v>
      </c>
    </row>
    <row r="4263" spans="1:12" x14ac:dyDescent="0.35">
      <c r="A4263" t="s">
        <v>179</v>
      </c>
      <c r="B4263">
        <v>72149110</v>
      </c>
      <c r="C4263" t="str">
        <f>VLOOKUP(B4263,[1]Sheet1!A$1:C$84,3,FALSE)</f>
        <v>Non Alloy and Other Alloy Merchant Bars and Light Sections</v>
      </c>
      <c r="D4263" t="s">
        <v>78</v>
      </c>
      <c r="E4263" t="s">
        <v>77</v>
      </c>
      <c r="F4263" t="s">
        <v>68</v>
      </c>
      <c r="G4263" t="s">
        <v>67</v>
      </c>
      <c r="H4263" t="s">
        <v>201</v>
      </c>
      <c r="I4263">
        <v>47201</v>
      </c>
      <c r="J4263">
        <v>73398</v>
      </c>
      <c r="K4263">
        <f t="shared" si="132"/>
        <v>73.397999999999996</v>
      </c>
      <c r="L4263">
        <f t="shared" si="133"/>
        <v>643.08291779067554</v>
      </c>
    </row>
    <row r="4264" spans="1:12" x14ac:dyDescent="0.35">
      <c r="A4264" t="s">
        <v>179</v>
      </c>
      <c r="B4264">
        <v>72149110</v>
      </c>
      <c r="C4264" t="str">
        <f>VLOOKUP(B4264,[1]Sheet1!A$1:C$84,3,FALSE)</f>
        <v>Non Alloy and Other Alloy Merchant Bars and Light Sections</v>
      </c>
      <c r="D4264" t="s">
        <v>76</v>
      </c>
      <c r="E4264" t="s">
        <v>75</v>
      </c>
      <c r="F4264" t="s">
        <v>68</v>
      </c>
      <c r="G4264" t="s">
        <v>85</v>
      </c>
      <c r="H4264" t="s">
        <v>201</v>
      </c>
      <c r="I4264">
        <v>1080120</v>
      </c>
      <c r="J4264">
        <v>2986822</v>
      </c>
      <c r="K4264">
        <f t="shared" si="132"/>
        <v>2986.8220000000001</v>
      </c>
      <c r="L4264">
        <f t="shared" si="133"/>
        <v>361.62851351704251</v>
      </c>
    </row>
    <row r="4265" spans="1:12" x14ac:dyDescent="0.35">
      <c r="A4265" t="s">
        <v>179</v>
      </c>
      <c r="B4265">
        <v>72149110</v>
      </c>
      <c r="C4265" t="str">
        <f>VLOOKUP(B4265,[1]Sheet1!A$1:C$84,3,FALSE)</f>
        <v>Non Alloy and Other Alloy Merchant Bars and Light Sections</v>
      </c>
      <c r="D4265" t="s">
        <v>76</v>
      </c>
      <c r="E4265" t="s">
        <v>75</v>
      </c>
      <c r="F4265" t="s">
        <v>68</v>
      </c>
      <c r="G4265" t="s">
        <v>67</v>
      </c>
      <c r="H4265" t="s">
        <v>201</v>
      </c>
      <c r="I4265">
        <v>1932393</v>
      </c>
      <c r="J4265">
        <v>4048648</v>
      </c>
      <c r="K4265">
        <f t="shared" si="132"/>
        <v>4048.6480000000001</v>
      </c>
      <c r="L4265">
        <f t="shared" si="133"/>
        <v>477.2934075770479</v>
      </c>
    </row>
    <row r="4266" spans="1:12" x14ac:dyDescent="0.35">
      <c r="A4266" t="s">
        <v>179</v>
      </c>
      <c r="B4266">
        <v>72149110</v>
      </c>
      <c r="C4266" t="str">
        <f>VLOOKUP(B4266,[1]Sheet1!A$1:C$84,3,FALSE)</f>
        <v>Non Alloy and Other Alloy Merchant Bars and Light Sections</v>
      </c>
      <c r="D4266" t="s">
        <v>97</v>
      </c>
      <c r="E4266" t="s">
        <v>96</v>
      </c>
      <c r="F4266" t="s">
        <v>68</v>
      </c>
      <c r="G4266" t="s">
        <v>67</v>
      </c>
      <c r="H4266" t="s">
        <v>201</v>
      </c>
      <c r="I4266">
        <v>81</v>
      </c>
      <c r="J4266">
        <v>129</v>
      </c>
      <c r="K4266">
        <f t="shared" si="132"/>
        <v>0.129</v>
      </c>
      <c r="L4266">
        <f t="shared" si="133"/>
        <v>627.90697674418607</v>
      </c>
    </row>
    <row r="4267" spans="1:12" x14ac:dyDescent="0.35">
      <c r="A4267" t="s">
        <v>179</v>
      </c>
      <c r="B4267">
        <v>72149110</v>
      </c>
      <c r="C4267" t="str">
        <f>VLOOKUP(B4267,[1]Sheet1!A$1:C$84,3,FALSE)</f>
        <v>Non Alloy and Other Alloy Merchant Bars and Light Sections</v>
      </c>
      <c r="D4267" t="s">
        <v>110</v>
      </c>
      <c r="E4267" t="s">
        <v>109</v>
      </c>
      <c r="F4267" t="s">
        <v>68</v>
      </c>
      <c r="G4267" t="s">
        <v>85</v>
      </c>
      <c r="H4267" t="s">
        <v>201</v>
      </c>
      <c r="I4267">
        <v>5098</v>
      </c>
      <c r="J4267">
        <v>14098</v>
      </c>
      <c r="K4267">
        <f t="shared" si="132"/>
        <v>14.098000000000001</v>
      </c>
      <c r="L4267">
        <f t="shared" si="133"/>
        <v>361.6115761100865</v>
      </c>
    </row>
    <row r="4268" spans="1:12" x14ac:dyDescent="0.35">
      <c r="A4268" t="s">
        <v>179</v>
      </c>
      <c r="B4268">
        <v>72149110</v>
      </c>
      <c r="C4268" t="str">
        <f>VLOOKUP(B4268,[1]Sheet1!A$1:C$84,3,FALSE)</f>
        <v>Non Alloy and Other Alloy Merchant Bars and Light Sections</v>
      </c>
      <c r="D4268" t="s">
        <v>110</v>
      </c>
      <c r="E4268" t="s">
        <v>109</v>
      </c>
      <c r="F4268" t="s">
        <v>68</v>
      </c>
      <c r="G4268" t="s">
        <v>67</v>
      </c>
      <c r="H4268" t="s">
        <v>201</v>
      </c>
      <c r="I4268">
        <v>15884</v>
      </c>
      <c r="J4268">
        <v>31607</v>
      </c>
      <c r="K4268">
        <f t="shared" si="132"/>
        <v>31.606999999999999</v>
      </c>
      <c r="L4268">
        <f t="shared" si="133"/>
        <v>502.54690416679853</v>
      </c>
    </row>
    <row r="4269" spans="1:12" x14ac:dyDescent="0.35">
      <c r="A4269" t="s">
        <v>178</v>
      </c>
      <c r="B4269">
        <v>72149190</v>
      </c>
      <c r="C4269" t="str">
        <f>VLOOKUP(B4269,[1]Sheet1!A$1:C$84,3,FALSE)</f>
        <v>Non Alloy and Other Alloy Merchant Bars and Light Sections</v>
      </c>
      <c r="D4269" t="s">
        <v>67</v>
      </c>
      <c r="E4269" t="s">
        <v>94</v>
      </c>
      <c r="F4269" t="s">
        <v>68</v>
      </c>
      <c r="G4269" t="s">
        <v>85</v>
      </c>
      <c r="H4269" t="s">
        <v>201</v>
      </c>
      <c r="I4269">
        <v>40</v>
      </c>
      <c r="J4269">
        <v>86</v>
      </c>
      <c r="K4269">
        <f t="shared" si="132"/>
        <v>8.5999999999999993E-2</v>
      </c>
      <c r="L4269">
        <f t="shared" si="133"/>
        <v>465.11627906976747</v>
      </c>
    </row>
    <row r="4270" spans="1:12" x14ac:dyDescent="0.35">
      <c r="A4270" t="s">
        <v>178</v>
      </c>
      <c r="B4270">
        <v>72149190</v>
      </c>
      <c r="C4270" t="str">
        <f>VLOOKUP(B4270,[1]Sheet1!A$1:C$84,3,FALSE)</f>
        <v>Non Alloy and Other Alloy Merchant Bars and Light Sections</v>
      </c>
      <c r="D4270" t="s">
        <v>67</v>
      </c>
      <c r="E4270" t="s">
        <v>94</v>
      </c>
      <c r="F4270" t="s">
        <v>68</v>
      </c>
      <c r="G4270" t="s">
        <v>67</v>
      </c>
      <c r="H4270" t="s">
        <v>201</v>
      </c>
      <c r="I4270">
        <v>220</v>
      </c>
      <c r="J4270">
        <v>53</v>
      </c>
      <c r="K4270">
        <f t="shared" si="132"/>
        <v>5.2999999999999999E-2</v>
      </c>
      <c r="L4270">
        <f t="shared" si="133"/>
        <v>4150.9433962264156</v>
      </c>
    </row>
    <row r="4271" spans="1:12" x14ac:dyDescent="0.35">
      <c r="A4271" t="s">
        <v>178</v>
      </c>
      <c r="B4271">
        <v>72149190</v>
      </c>
      <c r="C4271" t="str">
        <f>VLOOKUP(B4271,[1]Sheet1!A$1:C$84,3,FALSE)</f>
        <v>Non Alloy and Other Alloy Merchant Bars and Light Sections</v>
      </c>
      <c r="D4271" t="s">
        <v>72</v>
      </c>
      <c r="E4271" t="s">
        <v>93</v>
      </c>
      <c r="F4271" t="s">
        <v>68</v>
      </c>
      <c r="G4271" t="s">
        <v>85</v>
      </c>
      <c r="H4271" t="s">
        <v>201</v>
      </c>
      <c r="I4271">
        <v>3183</v>
      </c>
      <c r="J4271">
        <v>6723</v>
      </c>
      <c r="K4271">
        <f t="shared" si="132"/>
        <v>6.7229999999999999</v>
      </c>
      <c r="L4271">
        <f t="shared" si="133"/>
        <v>473.44935296742528</v>
      </c>
    </row>
    <row r="4272" spans="1:12" x14ac:dyDescent="0.35">
      <c r="A4272" t="s">
        <v>178</v>
      </c>
      <c r="B4272">
        <v>72149190</v>
      </c>
      <c r="C4272" t="str">
        <f>VLOOKUP(B4272,[1]Sheet1!A$1:C$84,3,FALSE)</f>
        <v>Non Alloy and Other Alloy Merchant Bars and Light Sections</v>
      </c>
      <c r="D4272" t="s">
        <v>72</v>
      </c>
      <c r="E4272" t="s">
        <v>93</v>
      </c>
      <c r="F4272" t="s">
        <v>68</v>
      </c>
      <c r="G4272" t="s">
        <v>67</v>
      </c>
      <c r="H4272" t="s">
        <v>201</v>
      </c>
      <c r="I4272">
        <v>1331</v>
      </c>
      <c r="J4272">
        <v>225</v>
      </c>
      <c r="K4272">
        <f t="shared" si="132"/>
        <v>0.22500000000000001</v>
      </c>
      <c r="L4272">
        <f t="shared" si="133"/>
        <v>5915.5555555555557</v>
      </c>
    </row>
    <row r="4273" spans="1:12" x14ac:dyDescent="0.35">
      <c r="A4273" t="s">
        <v>178</v>
      </c>
      <c r="B4273">
        <v>72149190</v>
      </c>
      <c r="C4273" t="str">
        <f>VLOOKUP(B4273,[1]Sheet1!A$1:C$84,3,FALSE)</f>
        <v>Non Alloy and Other Alloy Merchant Bars and Light Sections</v>
      </c>
      <c r="D4273" t="s">
        <v>92</v>
      </c>
      <c r="E4273" t="s">
        <v>91</v>
      </c>
      <c r="F4273" t="s">
        <v>68</v>
      </c>
      <c r="G4273" t="s">
        <v>85</v>
      </c>
      <c r="H4273" t="s">
        <v>201</v>
      </c>
      <c r="I4273">
        <v>3588</v>
      </c>
      <c r="J4273">
        <v>7579</v>
      </c>
      <c r="K4273">
        <f t="shared" si="132"/>
        <v>7.5789999999999997</v>
      </c>
      <c r="L4273">
        <f t="shared" si="133"/>
        <v>473.41337907375646</v>
      </c>
    </row>
    <row r="4274" spans="1:12" x14ac:dyDescent="0.35">
      <c r="A4274" t="s">
        <v>178</v>
      </c>
      <c r="B4274">
        <v>72149190</v>
      </c>
      <c r="C4274" t="str">
        <f>VLOOKUP(B4274,[1]Sheet1!A$1:C$84,3,FALSE)</f>
        <v>Non Alloy and Other Alloy Merchant Bars and Light Sections</v>
      </c>
      <c r="D4274" t="s">
        <v>92</v>
      </c>
      <c r="E4274" t="s">
        <v>91</v>
      </c>
      <c r="F4274" t="s">
        <v>68</v>
      </c>
      <c r="G4274" t="s">
        <v>67</v>
      </c>
      <c r="H4274" t="s">
        <v>201</v>
      </c>
      <c r="I4274">
        <v>34066</v>
      </c>
      <c r="J4274">
        <v>24819</v>
      </c>
      <c r="K4274">
        <f t="shared" si="132"/>
        <v>24.818999999999999</v>
      </c>
      <c r="L4274">
        <f t="shared" si="133"/>
        <v>1372.5774608163101</v>
      </c>
    </row>
    <row r="4275" spans="1:12" x14ac:dyDescent="0.35">
      <c r="A4275" t="s">
        <v>178</v>
      </c>
      <c r="B4275">
        <v>72149190</v>
      </c>
      <c r="C4275" t="str">
        <f>VLOOKUP(B4275,[1]Sheet1!A$1:C$84,3,FALSE)</f>
        <v>Non Alloy and Other Alloy Merchant Bars and Light Sections</v>
      </c>
      <c r="D4275" t="s">
        <v>89</v>
      </c>
      <c r="E4275" t="s">
        <v>88</v>
      </c>
      <c r="F4275" t="s">
        <v>68</v>
      </c>
      <c r="G4275" t="s">
        <v>85</v>
      </c>
      <c r="H4275" t="s">
        <v>201</v>
      </c>
      <c r="I4275">
        <v>14275</v>
      </c>
      <c r="J4275">
        <v>30139</v>
      </c>
      <c r="K4275">
        <f t="shared" si="132"/>
        <v>30.138999999999999</v>
      </c>
      <c r="L4275">
        <f t="shared" si="133"/>
        <v>473.63880686154152</v>
      </c>
    </row>
    <row r="4276" spans="1:12" x14ac:dyDescent="0.35">
      <c r="A4276" t="s">
        <v>178</v>
      </c>
      <c r="B4276">
        <v>72149190</v>
      </c>
      <c r="C4276" t="str">
        <f>VLOOKUP(B4276,[1]Sheet1!A$1:C$84,3,FALSE)</f>
        <v>Non Alloy and Other Alloy Merchant Bars and Light Sections</v>
      </c>
      <c r="D4276" t="s">
        <v>89</v>
      </c>
      <c r="E4276" t="s">
        <v>88</v>
      </c>
      <c r="F4276" t="s">
        <v>68</v>
      </c>
      <c r="G4276" t="s">
        <v>67</v>
      </c>
      <c r="H4276" t="s">
        <v>201</v>
      </c>
      <c r="I4276">
        <v>341341</v>
      </c>
      <c r="J4276">
        <v>561257</v>
      </c>
      <c r="K4276">
        <f t="shared" si="132"/>
        <v>561.25699999999995</v>
      </c>
      <c r="L4276">
        <f t="shared" si="133"/>
        <v>608.17237023324435</v>
      </c>
    </row>
    <row r="4277" spans="1:12" x14ac:dyDescent="0.35">
      <c r="A4277" t="s">
        <v>178</v>
      </c>
      <c r="B4277">
        <v>72149190</v>
      </c>
      <c r="C4277" t="str">
        <f>VLOOKUP(B4277,[1]Sheet1!A$1:C$84,3,FALSE)</f>
        <v>Non Alloy and Other Alloy Merchant Bars and Light Sections</v>
      </c>
      <c r="D4277" t="s">
        <v>87</v>
      </c>
      <c r="E4277" t="s">
        <v>86</v>
      </c>
      <c r="F4277" t="s">
        <v>68</v>
      </c>
      <c r="G4277" t="s">
        <v>85</v>
      </c>
      <c r="H4277" t="s">
        <v>201</v>
      </c>
      <c r="I4277">
        <v>403</v>
      </c>
      <c r="J4277">
        <v>852</v>
      </c>
      <c r="K4277">
        <f t="shared" si="132"/>
        <v>0.85199999999999998</v>
      </c>
      <c r="L4277">
        <f t="shared" si="133"/>
        <v>473.00469483568077</v>
      </c>
    </row>
    <row r="4278" spans="1:12" x14ac:dyDescent="0.35">
      <c r="A4278" t="s">
        <v>178</v>
      </c>
      <c r="B4278">
        <v>72149190</v>
      </c>
      <c r="C4278" t="str">
        <f>VLOOKUP(B4278,[1]Sheet1!A$1:C$84,3,FALSE)</f>
        <v>Non Alloy and Other Alloy Merchant Bars and Light Sections</v>
      </c>
      <c r="D4278" t="s">
        <v>87</v>
      </c>
      <c r="E4278" t="s">
        <v>86</v>
      </c>
      <c r="F4278" t="s">
        <v>68</v>
      </c>
      <c r="G4278" t="s">
        <v>67</v>
      </c>
      <c r="H4278" t="s">
        <v>201</v>
      </c>
      <c r="I4278">
        <v>126390</v>
      </c>
      <c r="J4278">
        <v>255122</v>
      </c>
      <c r="K4278">
        <f t="shared" si="132"/>
        <v>255.12200000000001</v>
      </c>
      <c r="L4278">
        <f t="shared" si="133"/>
        <v>495.41003911853932</v>
      </c>
    </row>
    <row r="4279" spans="1:12" x14ac:dyDescent="0.35">
      <c r="A4279" t="s">
        <v>178</v>
      </c>
      <c r="B4279">
        <v>72149190</v>
      </c>
      <c r="C4279" t="str">
        <f>VLOOKUP(B4279,[1]Sheet1!A$1:C$84,3,FALSE)</f>
        <v>Non Alloy and Other Alloy Merchant Bars and Light Sections</v>
      </c>
      <c r="D4279" t="s">
        <v>84</v>
      </c>
      <c r="E4279" t="s">
        <v>83</v>
      </c>
      <c r="F4279" t="s">
        <v>68</v>
      </c>
      <c r="G4279" t="s">
        <v>85</v>
      </c>
      <c r="H4279" t="s">
        <v>201</v>
      </c>
      <c r="I4279">
        <v>59482</v>
      </c>
      <c r="J4279">
        <v>125586</v>
      </c>
      <c r="K4279">
        <f t="shared" si="132"/>
        <v>125.586</v>
      </c>
      <c r="L4279">
        <f t="shared" si="133"/>
        <v>473.63559632443105</v>
      </c>
    </row>
    <row r="4280" spans="1:12" x14ac:dyDescent="0.35">
      <c r="A4280" t="s">
        <v>178</v>
      </c>
      <c r="B4280">
        <v>72149190</v>
      </c>
      <c r="C4280" t="str">
        <f>VLOOKUP(B4280,[1]Sheet1!A$1:C$84,3,FALSE)</f>
        <v>Non Alloy and Other Alloy Merchant Bars and Light Sections</v>
      </c>
      <c r="D4280" t="s">
        <v>84</v>
      </c>
      <c r="E4280" t="s">
        <v>83</v>
      </c>
      <c r="F4280" t="s">
        <v>68</v>
      </c>
      <c r="G4280" t="s">
        <v>67</v>
      </c>
      <c r="H4280" t="s">
        <v>201</v>
      </c>
      <c r="I4280">
        <v>135648</v>
      </c>
      <c r="J4280">
        <v>201510</v>
      </c>
      <c r="K4280">
        <f t="shared" si="132"/>
        <v>201.51</v>
      </c>
      <c r="L4280">
        <f t="shared" si="133"/>
        <v>673.15765966949539</v>
      </c>
    </row>
    <row r="4281" spans="1:12" x14ac:dyDescent="0.35">
      <c r="A4281" t="s">
        <v>178</v>
      </c>
      <c r="B4281">
        <v>72149190</v>
      </c>
      <c r="C4281" t="str">
        <f>VLOOKUP(B4281,[1]Sheet1!A$1:C$84,3,FALSE)</f>
        <v>Non Alloy and Other Alloy Merchant Bars and Light Sections</v>
      </c>
      <c r="D4281" t="s">
        <v>80</v>
      </c>
      <c r="E4281" t="s">
        <v>79</v>
      </c>
      <c r="F4281" t="s">
        <v>68</v>
      </c>
      <c r="G4281" t="s">
        <v>85</v>
      </c>
      <c r="H4281" t="s">
        <v>201</v>
      </c>
      <c r="I4281">
        <v>8909</v>
      </c>
      <c r="J4281">
        <v>18810</v>
      </c>
      <c r="K4281">
        <f t="shared" si="132"/>
        <v>18.809999999999999</v>
      </c>
      <c r="L4281">
        <f t="shared" si="133"/>
        <v>473.63104731525789</v>
      </c>
    </row>
    <row r="4282" spans="1:12" x14ac:dyDescent="0.35">
      <c r="A4282" t="s">
        <v>178</v>
      </c>
      <c r="B4282">
        <v>72149190</v>
      </c>
      <c r="C4282" t="str">
        <f>VLOOKUP(B4282,[1]Sheet1!A$1:C$84,3,FALSE)</f>
        <v>Non Alloy and Other Alloy Merchant Bars and Light Sections</v>
      </c>
      <c r="D4282" t="s">
        <v>80</v>
      </c>
      <c r="E4282" t="s">
        <v>79</v>
      </c>
      <c r="F4282" t="s">
        <v>68</v>
      </c>
      <c r="G4282" t="s">
        <v>67</v>
      </c>
      <c r="H4282" t="s">
        <v>201</v>
      </c>
      <c r="I4282">
        <v>431324</v>
      </c>
      <c r="J4282">
        <v>819206</v>
      </c>
      <c r="K4282">
        <f t="shared" si="132"/>
        <v>819.20600000000002</v>
      </c>
      <c r="L4282">
        <f t="shared" si="133"/>
        <v>526.51469837867398</v>
      </c>
    </row>
    <row r="4283" spans="1:12" x14ac:dyDescent="0.35">
      <c r="A4283" t="s">
        <v>178</v>
      </c>
      <c r="B4283">
        <v>72149190</v>
      </c>
      <c r="C4283" t="str">
        <f>VLOOKUP(B4283,[1]Sheet1!A$1:C$84,3,FALSE)</f>
        <v>Non Alloy and Other Alloy Merchant Bars and Light Sections</v>
      </c>
      <c r="D4283" t="s">
        <v>76</v>
      </c>
      <c r="E4283" t="s">
        <v>75</v>
      </c>
      <c r="F4283" t="s">
        <v>68</v>
      </c>
      <c r="G4283" t="s">
        <v>85</v>
      </c>
      <c r="H4283" t="s">
        <v>201</v>
      </c>
      <c r="I4283">
        <v>7505</v>
      </c>
      <c r="J4283">
        <v>15848</v>
      </c>
      <c r="K4283">
        <f t="shared" si="132"/>
        <v>15.848000000000001</v>
      </c>
      <c r="L4283">
        <f t="shared" si="133"/>
        <v>473.56133266027257</v>
      </c>
    </row>
    <row r="4284" spans="1:12" x14ac:dyDescent="0.35">
      <c r="A4284" t="s">
        <v>178</v>
      </c>
      <c r="B4284">
        <v>72149190</v>
      </c>
      <c r="C4284" t="str">
        <f>VLOOKUP(B4284,[1]Sheet1!A$1:C$84,3,FALSE)</f>
        <v>Non Alloy and Other Alloy Merchant Bars and Light Sections</v>
      </c>
      <c r="D4284" t="s">
        <v>76</v>
      </c>
      <c r="E4284" t="s">
        <v>75</v>
      </c>
      <c r="F4284" t="s">
        <v>68</v>
      </c>
      <c r="G4284" t="s">
        <v>67</v>
      </c>
      <c r="H4284" t="s">
        <v>201</v>
      </c>
      <c r="I4284">
        <v>37523</v>
      </c>
      <c r="J4284">
        <v>72557</v>
      </c>
      <c r="K4284">
        <f t="shared" si="132"/>
        <v>72.557000000000002</v>
      </c>
      <c r="L4284">
        <f t="shared" si="133"/>
        <v>517.15203219537739</v>
      </c>
    </row>
    <row r="4285" spans="1:12" x14ac:dyDescent="0.35">
      <c r="A4285" t="s">
        <v>178</v>
      </c>
      <c r="B4285">
        <v>72149190</v>
      </c>
      <c r="C4285" t="str">
        <f>VLOOKUP(B4285,[1]Sheet1!A$1:C$84,3,FALSE)</f>
        <v>Non Alloy and Other Alloy Merchant Bars and Light Sections</v>
      </c>
      <c r="D4285" t="s">
        <v>74</v>
      </c>
      <c r="E4285" t="s">
        <v>73</v>
      </c>
      <c r="F4285" t="s">
        <v>68</v>
      </c>
      <c r="G4285" t="s">
        <v>67</v>
      </c>
      <c r="H4285" t="s">
        <v>201</v>
      </c>
      <c r="I4285">
        <v>1370</v>
      </c>
      <c r="J4285">
        <v>31</v>
      </c>
      <c r="K4285">
        <f t="shared" si="132"/>
        <v>3.1E-2</v>
      </c>
      <c r="L4285">
        <f t="shared" si="133"/>
        <v>44193.548387096773</v>
      </c>
    </row>
    <row r="4286" spans="1:12" x14ac:dyDescent="0.35">
      <c r="A4286" t="s">
        <v>178</v>
      </c>
      <c r="B4286">
        <v>72149190</v>
      </c>
      <c r="C4286" t="str">
        <f>VLOOKUP(B4286,[1]Sheet1!A$1:C$84,3,FALSE)</f>
        <v>Non Alloy and Other Alloy Merchant Bars and Light Sections</v>
      </c>
      <c r="D4286" t="s">
        <v>110</v>
      </c>
      <c r="E4286" t="s">
        <v>109</v>
      </c>
      <c r="F4286" t="s">
        <v>68</v>
      </c>
      <c r="G4286" t="s">
        <v>85</v>
      </c>
      <c r="H4286" t="s">
        <v>201</v>
      </c>
      <c r="I4286">
        <v>1499</v>
      </c>
      <c r="J4286">
        <v>3166</v>
      </c>
      <c r="K4286">
        <f t="shared" si="132"/>
        <v>3.1659999999999999</v>
      </c>
      <c r="L4286">
        <f t="shared" si="133"/>
        <v>473.46809854706254</v>
      </c>
    </row>
    <row r="4287" spans="1:12" x14ac:dyDescent="0.35">
      <c r="A4287" t="s">
        <v>178</v>
      </c>
      <c r="B4287">
        <v>72149190</v>
      </c>
      <c r="C4287" t="str">
        <f>VLOOKUP(B4287,[1]Sheet1!A$1:C$84,3,FALSE)</f>
        <v>Non Alloy and Other Alloy Merchant Bars and Light Sections</v>
      </c>
      <c r="D4287" t="s">
        <v>110</v>
      </c>
      <c r="E4287" t="s">
        <v>109</v>
      </c>
      <c r="F4287" t="s">
        <v>68</v>
      </c>
      <c r="G4287" t="s">
        <v>67</v>
      </c>
      <c r="H4287" t="s">
        <v>201</v>
      </c>
      <c r="I4287">
        <v>6124</v>
      </c>
      <c r="J4287">
        <v>4132</v>
      </c>
      <c r="K4287">
        <f t="shared" si="132"/>
        <v>4.1319999999999997</v>
      </c>
      <c r="L4287">
        <f t="shared" si="133"/>
        <v>1482.0909970958376</v>
      </c>
    </row>
    <row r="4288" spans="1:12" x14ac:dyDescent="0.35">
      <c r="A4288" t="s">
        <v>178</v>
      </c>
      <c r="B4288">
        <v>72149190</v>
      </c>
      <c r="C4288" t="str">
        <f>VLOOKUP(B4288,[1]Sheet1!A$1:C$84,3,FALSE)</f>
        <v>Non Alloy and Other Alloy Merchant Bars and Light Sections</v>
      </c>
      <c r="D4288" t="s">
        <v>101</v>
      </c>
      <c r="E4288" t="s">
        <v>100</v>
      </c>
      <c r="F4288" t="s">
        <v>68</v>
      </c>
      <c r="G4288" t="s">
        <v>67</v>
      </c>
      <c r="H4288" t="s">
        <v>201</v>
      </c>
      <c r="I4288">
        <v>2121669</v>
      </c>
      <c r="J4288">
        <v>4206300</v>
      </c>
      <c r="K4288">
        <f t="shared" si="132"/>
        <v>4206.3</v>
      </c>
      <c r="L4288">
        <f t="shared" si="133"/>
        <v>504.40268169174806</v>
      </c>
    </row>
    <row r="4289" spans="1:12" x14ac:dyDescent="0.35">
      <c r="A4289" t="s">
        <v>178</v>
      </c>
      <c r="B4289">
        <v>72149190</v>
      </c>
      <c r="C4289" t="str">
        <f>VLOOKUP(B4289,[1]Sheet1!A$1:C$84,3,FALSE)</f>
        <v>Non Alloy and Other Alloy Merchant Bars and Light Sections</v>
      </c>
      <c r="D4289" t="s">
        <v>123</v>
      </c>
      <c r="E4289" t="s">
        <v>122</v>
      </c>
      <c r="F4289" t="s">
        <v>68</v>
      </c>
      <c r="G4289" t="s">
        <v>67</v>
      </c>
      <c r="H4289" t="s">
        <v>201</v>
      </c>
      <c r="I4289">
        <v>304</v>
      </c>
      <c r="J4289">
        <v>32</v>
      </c>
      <c r="K4289">
        <f t="shared" si="132"/>
        <v>3.2000000000000001E-2</v>
      </c>
      <c r="L4289">
        <f t="shared" si="133"/>
        <v>9500</v>
      </c>
    </row>
    <row r="4290" spans="1:12" x14ac:dyDescent="0.35">
      <c r="A4290" t="s">
        <v>177</v>
      </c>
      <c r="B4290">
        <v>72149931</v>
      </c>
      <c r="C4290" t="str">
        <f>VLOOKUP(B4290,[1]Sheet1!A$1:C$84,3,FALSE)</f>
        <v>Non Alloy and Other Alloy Merchant Bars and Light Sections</v>
      </c>
      <c r="D4290" t="s">
        <v>67</v>
      </c>
      <c r="E4290" t="s">
        <v>94</v>
      </c>
      <c r="F4290" t="s">
        <v>68</v>
      </c>
      <c r="G4290" t="s">
        <v>85</v>
      </c>
      <c r="H4290" t="s">
        <v>201</v>
      </c>
      <c r="I4290">
        <v>18981</v>
      </c>
      <c r="J4290">
        <v>44501</v>
      </c>
      <c r="K4290">
        <f t="shared" ref="K4290:K4353" si="134">J4290/1000</f>
        <v>44.500999999999998</v>
      </c>
      <c r="L4290">
        <f t="shared" ref="L4290:L4353" si="135">I4290/K4290</f>
        <v>426.52974090469877</v>
      </c>
    </row>
    <row r="4291" spans="1:12" x14ac:dyDescent="0.35">
      <c r="A4291" t="s">
        <v>177</v>
      </c>
      <c r="B4291">
        <v>72149931</v>
      </c>
      <c r="C4291" t="str">
        <f>VLOOKUP(B4291,[1]Sheet1!A$1:C$84,3,FALSE)</f>
        <v>Non Alloy and Other Alloy Merchant Bars and Light Sections</v>
      </c>
      <c r="D4291" t="s">
        <v>67</v>
      </c>
      <c r="E4291" t="s">
        <v>94</v>
      </c>
      <c r="F4291" t="s">
        <v>68</v>
      </c>
      <c r="G4291" t="s">
        <v>67</v>
      </c>
      <c r="H4291" t="s">
        <v>201</v>
      </c>
      <c r="I4291">
        <v>67091</v>
      </c>
      <c r="J4291">
        <v>167869</v>
      </c>
      <c r="K4291">
        <f t="shared" si="134"/>
        <v>167.869</v>
      </c>
      <c r="L4291">
        <f t="shared" si="135"/>
        <v>399.66283232758877</v>
      </c>
    </row>
    <row r="4292" spans="1:12" x14ac:dyDescent="0.35">
      <c r="A4292" t="s">
        <v>177</v>
      </c>
      <c r="B4292">
        <v>72149931</v>
      </c>
      <c r="C4292" t="str">
        <f>VLOOKUP(B4292,[1]Sheet1!A$1:C$84,3,FALSE)</f>
        <v>Non Alloy and Other Alloy Merchant Bars and Light Sections</v>
      </c>
      <c r="D4292" t="s">
        <v>72</v>
      </c>
      <c r="E4292" t="s">
        <v>93</v>
      </c>
      <c r="F4292" t="s">
        <v>68</v>
      </c>
      <c r="G4292" t="s">
        <v>85</v>
      </c>
      <c r="H4292" t="s">
        <v>201</v>
      </c>
      <c r="I4292">
        <v>40803</v>
      </c>
      <c r="J4292">
        <v>95668</v>
      </c>
      <c r="K4292">
        <f t="shared" si="134"/>
        <v>95.668000000000006</v>
      </c>
      <c r="L4292">
        <f t="shared" si="135"/>
        <v>426.50625078396115</v>
      </c>
    </row>
    <row r="4293" spans="1:12" x14ac:dyDescent="0.35">
      <c r="A4293" t="s">
        <v>177</v>
      </c>
      <c r="B4293">
        <v>72149931</v>
      </c>
      <c r="C4293" t="str">
        <f>VLOOKUP(B4293,[1]Sheet1!A$1:C$84,3,FALSE)</f>
        <v>Non Alloy and Other Alloy Merchant Bars and Light Sections</v>
      </c>
      <c r="D4293" t="s">
        <v>72</v>
      </c>
      <c r="E4293" t="s">
        <v>93</v>
      </c>
      <c r="F4293" t="s">
        <v>68</v>
      </c>
      <c r="G4293" t="s">
        <v>67</v>
      </c>
      <c r="H4293" t="s">
        <v>201</v>
      </c>
      <c r="I4293">
        <v>25024</v>
      </c>
      <c r="J4293">
        <v>26031</v>
      </c>
      <c r="K4293">
        <f t="shared" si="134"/>
        <v>26.030999999999999</v>
      </c>
      <c r="L4293">
        <f t="shared" si="135"/>
        <v>961.31535476931356</v>
      </c>
    </row>
    <row r="4294" spans="1:12" x14ac:dyDescent="0.35">
      <c r="A4294" t="s">
        <v>177</v>
      </c>
      <c r="B4294">
        <v>72149931</v>
      </c>
      <c r="C4294" t="str">
        <f>VLOOKUP(B4294,[1]Sheet1!A$1:C$84,3,FALSE)</f>
        <v>Non Alloy and Other Alloy Merchant Bars and Light Sections</v>
      </c>
      <c r="D4294" t="s">
        <v>92</v>
      </c>
      <c r="E4294" t="s">
        <v>91</v>
      </c>
      <c r="F4294" t="s">
        <v>68</v>
      </c>
      <c r="G4294" t="s">
        <v>85</v>
      </c>
      <c r="H4294" t="s">
        <v>201</v>
      </c>
      <c r="I4294">
        <v>19466</v>
      </c>
      <c r="J4294">
        <v>45642</v>
      </c>
      <c r="K4294">
        <f t="shared" si="134"/>
        <v>45.642000000000003</v>
      </c>
      <c r="L4294">
        <f t="shared" si="135"/>
        <v>426.49314228123217</v>
      </c>
    </row>
    <row r="4295" spans="1:12" x14ac:dyDescent="0.35">
      <c r="A4295" t="s">
        <v>177</v>
      </c>
      <c r="B4295">
        <v>72149931</v>
      </c>
      <c r="C4295" t="str">
        <f>VLOOKUP(B4295,[1]Sheet1!A$1:C$84,3,FALSE)</f>
        <v>Non Alloy and Other Alloy Merchant Bars and Light Sections</v>
      </c>
      <c r="D4295" t="s">
        <v>92</v>
      </c>
      <c r="E4295" t="s">
        <v>91</v>
      </c>
      <c r="F4295" t="s">
        <v>68</v>
      </c>
      <c r="G4295" t="s">
        <v>67</v>
      </c>
      <c r="H4295" t="s">
        <v>201</v>
      </c>
      <c r="I4295">
        <v>72483</v>
      </c>
      <c r="J4295">
        <v>105589</v>
      </c>
      <c r="K4295">
        <f t="shared" si="134"/>
        <v>105.589</v>
      </c>
      <c r="L4295">
        <f t="shared" si="135"/>
        <v>686.46355207455326</v>
      </c>
    </row>
    <row r="4296" spans="1:12" x14ac:dyDescent="0.35">
      <c r="A4296" t="s">
        <v>177</v>
      </c>
      <c r="B4296">
        <v>72149931</v>
      </c>
      <c r="C4296" t="str">
        <f>VLOOKUP(B4296,[1]Sheet1!A$1:C$84,3,FALSE)</f>
        <v>Non Alloy and Other Alloy Merchant Bars and Light Sections</v>
      </c>
      <c r="D4296" t="s">
        <v>89</v>
      </c>
      <c r="E4296" t="s">
        <v>88</v>
      </c>
      <c r="F4296" t="s">
        <v>68</v>
      </c>
      <c r="G4296" t="s">
        <v>85</v>
      </c>
      <c r="H4296" t="s">
        <v>201</v>
      </c>
      <c r="I4296">
        <v>2092</v>
      </c>
      <c r="J4296">
        <v>4906</v>
      </c>
      <c r="K4296">
        <f t="shared" si="134"/>
        <v>4.9059999999999997</v>
      </c>
      <c r="L4296">
        <f t="shared" si="135"/>
        <v>426.41663269465965</v>
      </c>
    </row>
    <row r="4297" spans="1:12" x14ac:dyDescent="0.35">
      <c r="A4297" t="s">
        <v>177</v>
      </c>
      <c r="B4297">
        <v>72149931</v>
      </c>
      <c r="C4297" t="str">
        <f>VLOOKUP(B4297,[1]Sheet1!A$1:C$84,3,FALSE)</f>
        <v>Non Alloy and Other Alloy Merchant Bars and Light Sections</v>
      </c>
      <c r="D4297" t="s">
        <v>89</v>
      </c>
      <c r="E4297" t="s">
        <v>88</v>
      </c>
      <c r="F4297" t="s">
        <v>68</v>
      </c>
      <c r="G4297" t="s">
        <v>67</v>
      </c>
      <c r="H4297" t="s">
        <v>201</v>
      </c>
      <c r="I4297">
        <v>25084</v>
      </c>
      <c r="J4297">
        <v>49380</v>
      </c>
      <c r="K4297">
        <f t="shared" si="134"/>
        <v>49.38</v>
      </c>
      <c r="L4297">
        <f t="shared" si="135"/>
        <v>507.97893884163625</v>
      </c>
    </row>
    <row r="4298" spans="1:12" x14ac:dyDescent="0.35">
      <c r="A4298" t="s">
        <v>177</v>
      </c>
      <c r="B4298">
        <v>72149931</v>
      </c>
      <c r="C4298" t="str">
        <f>VLOOKUP(B4298,[1]Sheet1!A$1:C$84,3,FALSE)</f>
        <v>Non Alloy and Other Alloy Merchant Bars and Light Sections</v>
      </c>
      <c r="D4298" t="s">
        <v>80</v>
      </c>
      <c r="E4298" t="s">
        <v>79</v>
      </c>
      <c r="F4298" t="s">
        <v>68</v>
      </c>
      <c r="G4298" t="s">
        <v>85</v>
      </c>
      <c r="H4298" t="s">
        <v>201</v>
      </c>
      <c r="I4298">
        <v>900</v>
      </c>
      <c r="J4298">
        <v>2112</v>
      </c>
      <c r="K4298">
        <f t="shared" si="134"/>
        <v>2.1120000000000001</v>
      </c>
      <c r="L4298">
        <f t="shared" si="135"/>
        <v>426.13636363636363</v>
      </c>
    </row>
    <row r="4299" spans="1:12" x14ac:dyDescent="0.35">
      <c r="A4299" t="s">
        <v>177</v>
      </c>
      <c r="B4299">
        <v>72149931</v>
      </c>
      <c r="C4299" t="str">
        <f>VLOOKUP(B4299,[1]Sheet1!A$1:C$84,3,FALSE)</f>
        <v>Non Alloy and Other Alloy Merchant Bars and Light Sections</v>
      </c>
      <c r="D4299" t="s">
        <v>80</v>
      </c>
      <c r="E4299" t="s">
        <v>79</v>
      </c>
      <c r="F4299" t="s">
        <v>68</v>
      </c>
      <c r="G4299" t="s">
        <v>67</v>
      </c>
      <c r="H4299" t="s">
        <v>201</v>
      </c>
      <c r="I4299">
        <v>2507</v>
      </c>
      <c r="J4299">
        <v>20575</v>
      </c>
      <c r="K4299">
        <f t="shared" si="134"/>
        <v>20.574999999999999</v>
      </c>
      <c r="L4299">
        <f t="shared" si="135"/>
        <v>121.84690157958688</v>
      </c>
    </row>
    <row r="4300" spans="1:12" x14ac:dyDescent="0.35">
      <c r="A4300" t="s">
        <v>177</v>
      </c>
      <c r="B4300">
        <v>72149931</v>
      </c>
      <c r="C4300" t="str">
        <f>VLOOKUP(B4300,[1]Sheet1!A$1:C$84,3,FALSE)</f>
        <v>Non Alloy and Other Alloy Merchant Bars and Light Sections</v>
      </c>
      <c r="D4300" t="s">
        <v>78</v>
      </c>
      <c r="E4300" t="s">
        <v>77</v>
      </c>
      <c r="F4300" t="s">
        <v>68</v>
      </c>
      <c r="G4300" t="s">
        <v>85</v>
      </c>
      <c r="H4300" t="s">
        <v>201</v>
      </c>
      <c r="I4300">
        <v>108615</v>
      </c>
      <c r="J4300">
        <v>254663</v>
      </c>
      <c r="K4300">
        <f t="shared" si="134"/>
        <v>254.66300000000001</v>
      </c>
      <c r="L4300">
        <f t="shared" si="135"/>
        <v>426.50483187585161</v>
      </c>
    </row>
    <row r="4301" spans="1:12" x14ac:dyDescent="0.35">
      <c r="A4301" t="s">
        <v>177</v>
      </c>
      <c r="B4301">
        <v>72149931</v>
      </c>
      <c r="C4301" t="str">
        <f>VLOOKUP(B4301,[1]Sheet1!A$1:C$84,3,FALSE)</f>
        <v>Non Alloy and Other Alloy Merchant Bars and Light Sections</v>
      </c>
      <c r="D4301" t="s">
        <v>78</v>
      </c>
      <c r="E4301" t="s">
        <v>77</v>
      </c>
      <c r="F4301" t="s">
        <v>68</v>
      </c>
      <c r="G4301" t="s">
        <v>67</v>
      </c>
      <c r="H4301" t="s">
        <v>201</v>
      </c>
      <c r="I4301">
        <v>163300</v>
      </c>
      <c r="J4301">
        <v>293371</v>
      </c>
      <c r="K4301">
        <f t="shared" si="134"/>
        <v>293.37099999999998</v>
      </c>
      <c r="L4301">
        <f t="shared" si="135"/>
        <v>556.63306870822271</v>
      </c>
    </row>
    <row r="4302" spans="1:12" x14ac:dyDescent="0.35">
      <c r="A4302" t="s">
        <v>177</v>
      </c>
      <c r="B4302">
        <v>72149931</v>
      </c>
      <c r="C4302" t="str">
        <f>VLOOKUP(B4302,[1]Sheet1!A$1:C$84,3,FALSE)</f>
        <v>Non Alloy and Other Alloy Merchant Bars and Light Sections</v>
      </c>
      <c r="D4302" t="s">
        <v>97</v>
      </c>
      <c r="E4302" t="s">
        <v>96</v>
      </c>
      <c r="F4302" t="s">
        <v>68</v>
      </c>
      <c r="G4302" t="s">
        <v>67</v>
      </c>
      <c r="H4302" t="s">
        <v>201</v>
      </c>
      <c r="I4302">
        <v>17</v>
      </c>
      <c r="J4302">
        <v>158</v>
      </c>
      <c r="K4302">
        <f t="shared" si="134"/>
        <v>0.158</v>
      </c>
      <c r="L4302">
        <f t="shared" si="135"/>
        <v>107.59493670886076</v>
      </c>
    </row>
    <row r="4303" spans="1:12" x14ac:dyDescent="0.35">
      <c r="A4303" t="s">
        <v>177</v>
      </c>
      <c r="B4303">
        <v>72149931</v>
      </c>
      <c r="C4303" t="str">
        <f>VLOOKUP(B4303,[1]Sheet1!A$1:C$84,3,FALSE)</f>
        <v>Non Alloy and Other Alloy Merchant Bars and Light Sections</v>
      </c>
      <c r="D4303" t="s">
        <v>110</v>
      </c>
      <c r="E4303" t="s">
        <v>109</v>
      </c>
      <c r="F4303" t="s">
        <v>68</v>
      </c>
      <c r="G4303" t="s">
        <v>85</v>
      </c>
      <c r="H4303" t="s">
        <v>201</v>
      </c>
      <c r="I4303">
        <v>405589</v>
      </c>
      <c r="J4303">
        <v>950956</v>
      </c>
      <c r="K4303">
        <f t="shared" si="134"/>
        <v>950.95600000000002</v>
      </c>
      <c r="L4303">
        <f t="shared" si="135"/>
        <v>426.50658915869923</v>
      </c>
    </row>
    <row r="4304" spans="1:12" x14ac:dyDescent="0.35">
      <c r="A4304" t="s">
        <v>177</v>
      </c>
      <c r="B4304">
        <v>72149931</v>
      </c>
      <c r="C4304" t="str">
        <f>VLOOKUP(B4304,[1]Sheet1!A$1:C$84,3,FALSE)</f>
        <v>Non Alloy and Other Alloy Merchant Bars and Light Sections</v>
      </c>
      <c r="D4304" t="s">
        <v>110</v>
      </c>
      <c r="E4304" t="s">
        <v>109</v>
      </c>
      <c r="F4304" t="s">
        <v>68</v>
      </c>
      <c r="G4304" t="s">
        <v>67</v>
      </c>
      <c r="H4304" t="s">
        <v>201</v>
      </c>
      <c r="I4304">
        <v>1292087</v>
      </c>
      <c r="J4304">
        <v>2621492</v>
      </c>
      <c r="K4304">
        <f t="shared" si="134"/>
        <v>2621.4920000000002</v>
      </c>
      <c r="L4304">
        <f t="shared" si="135"/>
        <v>492.88229756184643</v>
      </c>
    </row>
    <row r="4305" spans="1:12" x14ac:dyDescent="0.35">
      <c r="A4305" t="s">
        <v>176</v>
      </c>
      <c r="B4305">
        <v>72149939</v>
      </c>
      <c r="C4305" t="str">
        <f>VLOOKUP(B4305,[1]Sheet1!A$1:C$84,3,FALSE)</f>
        <v>Non Alloy and Other Alloy Merchant Bars and Light Sections</v>
      </c>
      <c r="D4305" t="s">
        <v>67</v>
      </c>
      <c r="E4305" t="s">
        <v>94</v>
      </c>
      <c r="F4305" t="s">
        <v>68</v>
      </c>
      <c r="G4305" t="s">
        <v>85</v>
      </c>
      <c r="H4305" t="s">
        <v>201</v>
      </c>
      <c r="I4305">
        <v>465130</v>
      </c>
      <c r="J4305">
        <v>1175830</v>
      </c>
      <c r="K4305">
        <f t="shared" si="134"/>
        <v>1175.83</v>
      </c>
      <c r="L4305">
        <f t="shared" si="135"/>
        <v>395.5758910726891</v>
      </c>
    </row>
    <row r="4306" spans="1:12" x14ac:dyDescent="0.35">
      <c r="A4306" t="s">
        <v>176</v>
      </c>
      <c r="B4306">
        <v>72149939</v>
      </c>
      <c r="C4306" t="str">
        <f>VLOOKUP(B4306,[1]Sheet1!A$1:C$84,3,FALSE)</f>
        <v>Non Alloy and Other Alloy Merchant Bars and Light Sections</v>
      </c>
      <c r="D4306" t="s">
        <v>67</v>
      </c>
      <c r="E4306" t="s">
        <v>94</v>
      </c>
      <c r="F4306" t="s">
        <v>68</v>
      </c>
      <c r="G4306" t="s">
        <v>67</v>
      </c>
      <c r="H4306" t="s">
        <v>201</v>
      </c>
      <c r="I4306">
        <v>1482149</v>
      </c>
      <c r="J4306">
        <v>2766291</v>
      </c>
      <c r="K4306">
        <f t="shared" si="134"/>
        <v>2766.2910000000002</v>
      </c>
      <c r="L4306">
        <f t="shared" si="135"/>
        <v>535.78925716781055</v>
      </c>
    </row>
    <row r="4307" spans="1:12" x14ac:dyDescent="0.35">
      <c r="A4307" t="s">
        <v>176</v>
      </c>
      <c r="B4307">
        <v>72149939</v>
      </c>
      <c r="C4307" t="str">
        <f>VLOOKUP(B4307,[1]Sheet1!A$1:C$84,3,FALSE)</f>
        <v>Non Alloy and Other Alloy Merchant Bars and Light Sections</v>
      </c>
      <c r="D4307" t="s">
        <v>67</v>
      </c>
      <c r="E4307" t="s">
        <v>94</v>
      </c>
      <c r="F4307" t="s">
        <v>68</v>
      </c>
      <c r="G4307" t="s">
        <v>99</v>
      </c>
      <c r="H4307" t="s">
        <v>201</v>
      </c>
      <c r="I4307">
        <v>9837</v>
      </c>
      <c r="J4307">
        <v>15155</v>
      </c>
      <c r="K4307">
        <f t="shared" si="134"/>
        <v>15.154999999999999</v>
      </c>
      <c r="L4307">
        <f t="shared" si="135"/>
        <v>649.09270867700434</v>
      </c>
    </row>
    <row r="4308" spans="1:12" x14ac:dyDescent="0.35">
      <c r="A4308" t="s">
        <v>176</v>
      </c>
      <c r="B4308">
        <v>72149939</v>
      </c>
      <c r="C4308" t="str">
        <f>VLOOKUP(B4308,[1]Sheet1!A$1:C$84,3,FALSE)</f>
        <v>Non Alloy and Other Alloy Merchant Bars and Light Sections</v>
      </c>
      <c r="D4308" t="s">
        <v>72</v>
      </c>
      <c r="E4308" t="s">
        <v>93</v>
      </c>
      <c r="F4308" t="s">
        <v>68</v>
      </c>
      <c r="G4308" t="s">
        <v>85</v>
      </c>
      <c r="H4308" t="s">
        <v>201</v>
      </c>
      <c r="I4308">
        <v>10779</v>
      </c>
      <c r="J4308">
        <v>27251</v>
      </c>
      <c r="K4308">
        <f t="shared" si="134"/>
        <v>27.251000000000001</v>
      </c>
      <c r="L4308">
        <f t="shared" si="135"/>
        <v>395.54511761036292</v>
      </c>
    </row>
    <row r="4309" spans="1:12" x14ac:dyDescent="0.35">
      <c r="A4309" t="s">
        <v>176</v>
      </c>
      <c r="B4309">
        <v>72149939</v>
      </c>
      <c r="C4309" t="str">
        <f>VLOOKUP(B4309,[1]Sheet1!A$1:C$84,3,FALSE)</f>
        <v>Non Alloy and Other Alloy Merchant Bars and Light Sections</v>
      </c>
      <c r="D4309" t="s">
        <v>72</v>
      </c>
      <c r="E4309" t="s">
        <v>93</v>
      </c>
      <c r="F4309" t="s">
        <v>68</v>
      </c>
      <c r="G4309" t="s">
        <v>67</v>
      </c>
      <c r="H4309" t="s">
        <v>201</v>
      </c>
      <c r="I4309">
        <v>12019</v>
      </c>
      <c r="J4309">
        <v>16440</v>
      </c>
      <c r="K4309">
        <f t="shared" si="134"/>
        <v>16.440000000000001</v>
      </c>
      <c r="L4309">
        <f t="shared" si="135"/>
        <v>731.08272506082722</v>
      </c>
    </row>
    <row r="4310" spans="1:12" x14ac:dyDescent="0.35">
      <c r="A4310" t="s">
        <v>176</v>
      </c>
      <c r="B4310">
        <v>72149939</v>
      </c>
      <c r="C4310" t="str">
        <f>VLOOKUP(B4310,[1]Sheet1!A$1:C$84,3,FALSE)</f>
        <v>Non Alloy and Other Alloy Merchant Bars and Light Sections</v>
      </c>
      <c r="D4310" t="s">
        <v>92</v>
      </c>
      <c r="E4310" t="s">
        <v>91</v>
      </c>
      <c r="F4310" t="s">
        <v>68</v>
      </c>
      <c r="G4310" t="s">
        <v>85</v>
      </c>
      <c r="H4310" t="s">
        <v>201</v>
      </c>
      <c r="I4310">
        <v>12139</v>
      </c>
      <c r="J4310">
        <v>30689</v>
      </c>
      <c r="K4310">
        <f t="shared" si="134"/>
        <v>30.689</v>
      </c>
      <c r="L4310">
        <f t="shared" si="135"/>
        <v>395.54889374042818</v>
      </c>
    </row>
    <row r="4311" spans="1:12" x14ac:dyDescent="0.35">
      <c r="A4311" t="s">
        <v>176</v>
      </c>
      <c r="B4311">
        <v>72149939</v>
      </c>
      <c r="C4311" t="str">
        <f>VLOOKUP(B4311,[1]Sheet1!A$1:C$84,3,FALSE)</f>
        <v>Non Alloy and Other Alloy Merchant Bars and Light Sections</v>
      </c>
      <c r="D4311" t="s">
        <v>92</v>
      </c>
      <c r="E4311" t="s">
        <v>91</v>
      </c>
      <c r="F4311" t="s">
        <v>68</v>
      </c>
      <c r="G4311" t="s">
        <v>67</v>
      </c>
      <c r="H4311" t="s">
        <v>201</v>
      </c>
      <c r="I4311">
        <v>55780</v>
      </c>
      <c r="J4311">
        <v>55993</v>
      </c>
      <c r="K4311">
        <f t="shared" si="134"/>
        <v>55.993000000000002</v>
      </c>
      <c r="L4311">
        <f t="shared" si="135"/>
        <v>996.19595306556175</v>
      </c>
    </row>
    <row r="4312" spans="1:12" x14ac:dyDescent="0.35">
      <c r="A4312" t="s">
        <v>176</v>
      </c>
      <c r="B4312">
        <v>72149939</v>
      </c>
      <c r="C4312" t="str">
        <f>VLOOKUP(B4312,[1]Sheet1!A$1:C$84,3,FALSE)</f>
        <v>Non Alloy and Other Alloy Merchant Bars and Light Sections</v>
      </c>
      <c r="D4312" t="s">
        <v>89</v>
      </c>
      <c r="E4312" t="s">
        <v>88</v>
      </c>
      <c r="F4312" t="s">
        <v>68</v>
      </c>
      <c r="G4312" t="s">
        <v>85</v>
      </c>
      <c r="H4312" t="s">
        <v>201</v>
      </c>
      <c r="I4312">
        <v>64714</v>
      </c>
      <c r="J4312">
        <v>163597</v>
      </c>
      <c r="K4312">
        <f t="shared" si="134"/>
        <v>163.59700000000001</v>
      </c>
      <c r="L4312">
        <f t="shared" si="135"/>
        <v>395.56960090955209</v>
      </c>
    </row>
    <row r="4313" spans="1:12" x14ac:dyDescent="0.35">
      <c r="A4313" t="s">
        <v>176</v>
      </c>
      <c r="B4313">
        <v>72149939</v>
      </c>
      <c r="C4313" t="str">
        <f>VLOOKUP(B4313,[1]Sheet1!A$1:C$84,3,FALSE)</f>
        <v>Non Alloy and Other Alloy Merchant Bars and Light Sections</v>
      </c>
      <c r="D4313" t="s">
        <v>89</v>
      </c>
      <c r="E4313" t="s">
        <v>88</v>
      </c>
      <c r="F4313" t="s">
        <v>68</v>
      </c>
      <c r="G4313" t="s">
        <v>67</v>
      </c>
      <c r="H4313" t="s">
        <v>201</v>
      </c>
      <c r="I4313">
        <v>214676</v>
      </c>
      <c r="J4313">
        <v>449705</v>
      </c>
      <c r="K4313">
        <f t="shared" si="134"/>
        <v>449.70499999999998</v>
      </c>
      <c r="L4313">
        <f t="shared" si="135"/>
        <v>477.37072080586165</v>
      </c>
    </row>
    <row r="4314" spans="1:12" x14ac:dyDescent="0.35">
      <c r="A4314" t="s">
        <v>176</v>
      </c>
      <c r="B4314">
        <v>72149939</v>
      </c>
      <c r="C4314" t="str">
        <f>VLOOKUP(B4314,[1]Sheet1!A$1:C$84,3,FALSE)</f>
        <v>Non Alloy and Other Alloy Merchant Bars and Light Sections</v>
      </c>
      <c r="D4314" t="s">
        <v>80</v>
      </c>
      <c r="E4314" t="s">
        <v>79</v>
      </c>
      <c r="F4314" t="s">
        <v>68</v>
      </c>
      <c r="G4314" t="s">
        <v>85</v>
      </c>
      <c r="H4314" t="s">
        <v>201</v>
      </c>
      <c r="I4314">
        <v>111113</v>
      </c>
      <c r="J4314">
        <v>280888</v>
      </c>
      <c r="K4314">
        <f t="shared" si="134"/>
        <v>280.88799999999998</v>
      </c>
      <c r="L4314">
        <f t="shared" si="135"/>
        <v>395.57759676454674</v>
      </c>
    </row>
    <row r="4315" spans="1:12" x14ac:dyDescent="0.35">
      <c r="A4315" t="s">
        <v>176</v>
      </c>
      <c r="B4315">
        <v>72149939</v>
      </c>
      <c r="C4315" t="str">
        <f>VLOOKUP(B4315,[1]Sheet1!A$1:C$84,3,FALSE)</f>
        <v>Non Alloy and Other Alloy Merchant Bars and Light Sections</v>
      </c>
      <c r="D4315" t="s">
        <v>80</v>
      </c>
      <c r="E4315" t="s">
        <v>79</v>
      </c>
      <c r="F4315" t="s">
        <v>68</v>
      </c>
      <c r="G4315" t="s">
        <v>67</v>
      </c>
      <c r="H4315" t="s">
        <v>201</v>
      </c>
      <c r="I4315">
        <v>702128</v>
      </c>
      <c r="J4315">
        <v>1641073</v>
      </c>
      <c r="K4315">
        <f t="shared" si="134"/>
        <v>1641.0730000000001</v>
      </c>
      <c r="L4315">
        <f t="shared" si="135"/>
        <v>427.84690260579509</v>
      </c>
    </row>
    <row r="4316" spans="1:12" x14ac:dyDescent="0.35">
      <c r="A4316" t="s">
        <v>176</v>
      </c>
      <c r="B4316">
        <v>72149939</v>
      </c>
      <c r="C4316" t="str">
        <f>VLOOKUP(B4316,[1]Sheet1!A$1:C$84,3,FALSE)</f>
        <v>Non Alloy and Other Alloy Merchant Bars and Light Sections</v>
      </c>
      <c r="D4316" t="s">
        <v>78</v>
      </c>
      <c r="E4316" t="s">
        <v>77</v>
      </c>
      <c r="F4316" t="s">
        <v>68</v>
      </c>
      <c r="G4316" t="s">
        <v>85</v>
      </c>
      <c r="H4316" t="s">
        <v>201</v>
      </c>
      <c r="I4316">
        <v>650</v>
      </c>
      <c r="J4316">
        <v>1643</v>
      </c>
      <c r="K4316">
        <f t="shared" si="134"/>
        <v>1.643</v>
      </c>
      <c r="L4316">
        <f t="shared" si="135"/>
        <v>395.6177723676202</v>
      </c>
    </row>
    <row r="4317" spans="1:12" x14ac:dyDescent="0.35">
      <c r="A4317" t="s">
        <v>176</v>
      </c>
      <c r="B4317">
        <v>72149939</v>
      </c>
      <c r="C4317" t="str">
        <f>VLOOKUP(B4317,[1]Sheet1!A$1:C$84,3,FALSE)</f>
        <v>Non Alloy and Other Alloy Merchant Bars and Light Sections</v>
      </c>
      <c r="D4317" t="s">
        <v>78</v>
      </c>
      <c r="E4317" t="s">
        <v>77</v>
      </c>
      <c r="F4317" t="s">
        <v>68</v>
      </c>
      <c r="G4317" t="s">
        <v>67</v>
      </c>
      <c r="H4317" t="s">
        <v>201</v>
      </c>
      <c r="I4317">
        <v>3724</v>
      </c>
      <c r="J4317">
        <v>7786</v>
      </c>
      <c r="K4317">
        <f t="shared" si="134"/>
        <v>7.7859999999999996</v>
      </c>
      <c r="L4317">
        <f t="shared" si="135"/>
        <v>478.29437451836634</v>
      </c>
    </row>
    <row r="4318" spans="1:12" x14ac:dyDescent="0.35">
      <c r="A4318" t="s">
        <v>176</v>
      </c>
      <c r="B4318">
        <v>72149939</v>
      </c>
      <c r="C4318" t="str">
        <f>VLOOKUP(B4318,[1]Sheet1!A$1:C$84,3,FALSE)</f>
        <v>Non Alloy and Other Alloy Merchant Bars and Light Sections</v>
      </c>
      <c r="D4318" t="s">
        <v>76</v>
      </c>
      <c r="E4318" t="s">
        <v>75</v>
      </c>
      <c r="F4318" t="s">
        <v>68</v>
      </c>
      <c r="G4318" t="s">
        <v>85</v>
      </c>
      <c r="H4318" t="s">
        <v>201</v>
      </c>
      <c r="I4318">
        <v>24385</v>
      </c>
      <c r="J4318">
        <v>61642</v>
      </c>
      <c r="K4318">
        <f t="shared" si="134"/>
        <v>61.642000000000003</v>
      </c>
      <c r="L4318">
        <f t="shared" si="135"/>
        <v>395.59066869991238</v>
      </c>
    </row>
    <row r="4319" spans="1:12" x14ac:dyDescent="0.35">
      <c r="A4319" t="s">
        <v>176</v>
      </c>
      <c r="B4319">
        <v>72149939</v>
      </c>
      <c r="C4319" t="str">
        <f>VLOOKUP(B4319,[1]Sheet1!A$1:C$84,3,FALSE)</f>
        <v>Non Alloy and Other Alloy Merchant Bars and Light Sections</v>
      </c>
      <c r="D4319" t="s">
        <v>76</v>
      </c>
      <c r="E4319" t="s">
        <v>75</v>
      </c>
      <c r="F4319" t="s">
        <v>68</v>
      </c>
      <c r="G4319" t="s">
        <v>67</v>
      </c>
      <c r="H4319" t="s">
        <v>201</v>
      </c>
      <c r="I4319">
        <v>32416</v>
      </c>
      <c r="J4319">
        <v>59916</v>
      </c>
      <c r="K4319">
        <f t="shared" si="134"/>
        <v>59.915999999999997</v>
      </c>
      <c r="L4319">
        <f t="shared" si="135"/>
        <v>541.0241004072368</v>
      </c>
    </row>
    <row r="4320" spans="1:12" x14ac:dyDescent="0.35">
      <c r="A4320" t="s">
        <v>176</v>
      </c>
      <c r="B4320">
        <v>72149939</v>
      </c>
      <c r="C4320" t="str">
        <f>VLOOKUP(B4320,[1]Sheet1!A$1:C$84,3,FALSE)</f>
        <v>Non Alloy and Other Alloy Merchant Bars and Light Sections</v>
      </c>
      <c r="D4320" t="s">
        <v>74</v>
      </c>
      <c r="E4320" t="s">
        <v>73</v>
      </c>
      <c r="F4320" t="s">
        <v>68</v>
      </c>
      <c r="G4320" t="s">
        <v>67</v>
      </c>
      <c r="H4320" t="s">
        <v>201</v>
      </c>
      <c r="I4320">
        <v>23617</v>
      </c>
      <c r="J4320">
        <v>46840</v>
      </c>
      <c r="K4320">
        <f t="shared" si="134"/>
        <v>46.84</v>
      </c>
      <c r="L4320">
        <f t="shared" si="135"/>
        <v>504.20580700256187</v>
      </c>
    </row>
    <row r="4321" spans="1:12" x14ac:dyDescent="0.35">
      <c r="A4321" t="s">
        <v>176</v>
      </c>
      <c r="B4321">
        <v>72149939</v>
      </c>
      <c r="C4321" t="str">
        <f>VLOOKUP(B4321,[1]Sheet1!A$1:C$84,3,FALSE)</f>
        <v>Non Alloy and Other Alloy Merchant Bars and Light Sections</v>
      </c>
      <c r="D4321" t="s">
        <v>110</v>
      </c>
      <c r="E4321" t="s">
        <v>109</v>
      </c>
      <c r="F4321" t="s">
        <v>68</v>
      </c>
      <c r="G4321" t="s">
        <v>85</v>
      </c>
      <c r="H4321" t="s">
        <v>201</v>
      </c>
      <c r="I4321">
        <v>345810</v>
      </c>
      <c r="J4321">
        <v>874193</v>
      </c>
      <c r="K4321">
        <f t="shared" si="134"/>
        <v>874.19299999999998</v>
      </c>
      <c r="L4321">
        <f t="shared" si="135"/>
        <v>395.5762629076188</v>
      </c>
    </row>
    <row r="4322" spans="1:12" x14ac:dyDescent="0.35">
      <c r="A4322" t="s">
        <v>176</v>
      </c>
      <c r="B4322">
        <v>72149939</v>
      </c>
      <c r="C4322" t="str">
        <f>VLOOKUP(B4322,[1]Sheet1!A$1:C$84,3,FALSE)</f>
        <v>Non Alloy and Other Alloy Merchant Bars and Light Sections</v>
      </c>
      <c r="D4322" t="s">
        <v>110</v>
      </c>
      <c r="E4322" t="s">
        <v>109</v>
      </c>
      <c r="F4322" t="s">
        <v>68</v>
      </c>
      <c r="G4322" t="s">
        <v>67</v>
      </c>
      <c r="H4322" t="s">
        <v>201</v>
      </c>
      <c r="I4322">
        <v>1225389</v>
      </c>
      <c r="J4322">
        <v>2473370</v>
      </c>
      <c r="K4322">
        <f t="shared" si="134"/>
        <v>2473.37</v>
      </c>
      <c r="L4322">
        <f t="shared" si="135"/>
        <v>495.43295180260134</v>
      </c>
    </row>
    <row r="4323" spans="1:12" x14ac:dyDescent="0.35">
      <c r="A4323" t="s">
        <v>175</v>
      </c>
      <c r="B4323">
        <v>72149950</v>
      </c>
      <c r="C4323" t="str">
        <f>VLOOKUP(B4323,[1]Sheet1!A$1:C$84,3,FALSE)</f>
        <v>Non Alloy and Other Alloy Merchant Bars and Light Sections</v>
      </c>
      <c r="D4323" t="s">
        <v>67</v>
      </c>
      <c r="E4323" t="s">
        <v>94</v>
      </c>
      <c r="F4323" t="s">
        <v>68</v>
      </c>
      <c r="G4323" t="s">
        <v>85</v>
      </c>
      <c r="H4323" t="s">
        <v>201</v>
      </c>
      <c r="I4323">
        <v>303781</v>
      </c>
      <c r="J4323">
        <v>751670</v>
      </c>
      <c r="K4323">
        <f t="shared" si="134"/>
        <v>751.67</v>
      </c>
      <c r="L4323">
        <f t="shared" si="135"/>
        <v>404.14144504902418</v>
      </c>
    </row>
    <row r="4324" spans="1:12" x14ac:dyDescent="0.35">
      <c r="A4324" t="s">
        <v>175</v>
      </c>
      <c r="B4324">
        <v>72149950</v>
      </c>
      <c r="C4324" t="str">
        <f>VLOOKUP(B4324,[1]Sheet1!A$1:C$84,3,FALSE)</f>
        <v>Non Alloy and Other Alloy Merchant Bars and Light Sections</v>
      </c>
      <c r="D4324" t="s">
        <v>67</v>
      </c>
      <c r="E4324" t="s">
        <v>94</v>
      </c>
      <c r="F4324" t="s">
        <v>68</v>
      </c>
      <c r="G4324" t="s">
        <v>67</v>
      </c>
      <c r="H4324" t="s">
        <v>201</v>
      </c>
      <c r="I4324">
        <v>1049183</v>
      </c>
      <c r="J4324">
        <v>2112201</v>
      </c>
      <c r="K4324">
        <f t="shared" si="134"/>
        <v>2112.201</v>
      </c>
      <c r="L4324">
        <f t="shared" si="135"/>
        <v>496.72498024572474</v>
      </c>
    </row>
    <row r="4325" spans="1:12" x14ac:dyDescent="0.35">
      <c r="A4325" t="s">
        <v>175</v>
      </c>
      <c r="B4325">
        <v>72149950</v>
      </c>
      <c r="C4325" t="str">
        <f>VLOOKUP(B4325,[1]Sheet1!A$1:C$84,3,FALSE)</f>
        <v>Non Alloy and Other Alloy Merchant Bars and Light Sections</v>
      </c>
      <c r="D4325" t="s">
        <v>72</v>
      </c>
      <c r="E4325" t="s">
        <v>93</v>
      </c>
      <c r="F4325" t="s">
        <v>68</v>
      </c>
      <c r="G4325" t="s">
        <v>85</v>
      </c>
      <c r="H4325" t="s">
        <v>201</v>
      </c>
      <c r="I4325">
        <v>6993</v>
      </c>
      <c r="J4325">
        <v>17303</v>
      </c>
      <c r="K4325">
        <f t="shared" si="134"/>
        <v>17.303000000000001</v>
      </c>
      <c r="L4325">
        <f t="shared" si="135"/>
        <v>404.14956943882561</v>
      </c>
    </row>
    <row r="4326" spans="1:12" x14ac:dyDescent="0.35">
      <c r="A4326" t="s">
        <v>175</v>
      </c>
      <c r="B4326">
        <v>72149950</v>
      </c>
      <c r="C4326" t="str">
        <f>VLOOKUP(B4326,[1]Sheet1!A$1:C$84,3,FALSE)</f>
        <v>Non Alloy and Other Alloy Merchant Bars and Light Sections</v>
      </c>
      <c r="D4326" t="s">
        <v>72</v>
      </c>
      <c r="E4326" t="s">
        <v>93</v>
      </c>
      <c r="F4326" t="s">
        <v>68</v>
      </c>
      <c r="G4326" t="s">
        <v>67</v>
      </c>
      <c r="H4326" t="s">
        <v>201</v>
      </c>
      <c r="I4326">
        <v>7357</v>
      </c>
      <c r="J4326">
        <v>870</v>
      </c>
      <c r="K4326">
        <f t="shared" si="134"/>
        <v>0.87</v>
      </c>
      <c r="L4326">
        <f t="shared" si="135"/>
        <v>8456.3218390804595</v>
      </c>
    </row>
    <row r="4327" spans="1:12" x14ac:dyDescent="0.35">
      <c r="A4327" t="s">
        <v>175</v>
      </c>
      <c r="B4327">
        <v>72149950</v>
      </c>
      <c r="C4327" t="str">
        <f>VLOOKUP(B4327,[1]Sheet1!A$1:C$84,3,FALSE)</f>
        <v>Non Alloy and Other Alloy Merchant Bars and Light Sections</v>
      </c>
      <c r="D4327" t="s">
        <v>92</v>
      </c>
      <c r="E4327" t="s">
        <v>91</v>
      </c>
      <c r="F4327" t="s">
        <v>68</v>
      </c>
      <c r="G4327" t="s">
        <v>85</v>
      </c>
      <c r="H4327" t="s">
        <v>201</v>
      </c>
      <c r="I4327">
        <v>111828</v>
      </c>
      <c r="J4327">
        <v>276704</v>
      </c>
      <c r="K4327">
        <f t="shared" si="134"/>
        <v>276.70400000000001</v>
      </c>
      <c r="L4327">
        <f t="shared" si="135"/>
        <v>404.14305539493466</v>
      </c>
    </row>
    <row r="4328" spans="1:12" x14ac:dyDescent="0.35">
      <c r="A4328" t="s">
        <v>175</v>
      </c>
      <c r="B4328">
        <v>72149950</v>
      </c>
      <c r="C4328" t="str">
        <f>VLOOKUP(B4328,[1]Sheet1!A$1:C$84,3,FALSE)</f>
        <v>Non Alloy and Other Alloy Merchant Bars and Light Sections</v>
      </c>
      <c r="D4328" t="s">
        <v>92</v>
      </c>
      <c r="E4328" t="s">
        <v>91</v>
      </c>
      <c r="F4328" t="s">
        <v>68</v>
      </c>
      <c r="G4328" t="s">
        <v>67</v>
      </c>
      <c r="H4328" t="s">
        <v>201</v>
      </c>
      <c r="I4328">
        <v>459847</v>
      </c>
      <c r="J4328">
        <v>783766</v>
      </c>
      <c r="K4328">
        <f t="shared" si="134"/>
        <v>783.76599999999996</v>
      </c>
      <c r="L4328">
        <f t="shared" si="135"/>
        <v>586.71465718084232</v>
      </c>
    </row>
    <row r="4329" spans="1:12" x14ac:dyDescent="0.35">
      <c r="A4329" t="s">
        <v>175</v>
      </c>
      <c r="B4329">
        <v>72149950</v>
      </c>
      <c r="C4329" t="str">
        <f>VLOOKUP(B4329,[1]Sheet1!A$1:C$84,3,FALSE)</f>
        <v>Non Alloy and Other Alloy Merchant Bars and Light Sections</v>
      </c>
      <c r="D4329" t="s">
        <v>92</v>
      </c>
      <c r="E4329" t="s">
        <v>91</v>
      </c>
      <c r="F4329" t="s">
        <v>68</v>
      </c>
      <c r="G4329" t="s">
        <v>90</v>
      </c>
      <c r="H4329" t="s">
        <v>201</v>
      </c>
      <c r="I4329">
        <v>13054</v>
      </c>
      <c r="J4329">
        <v>20810</v>
      </c>
      <c r="K4329">
        <f t="shared" si="134"/>
        <v>20.81</v>
      </c>
      <c r="L4329">
        <f t="shared" si="135"/>
        <v>627.29456991830853</v>
      </c>
    </row>
    <row r="4330" spans="1:12" x14ac:dyDescent="0.35">
      <c r="A4330" t="s">
        <v>175</v>
      </c>
      <c r="B4330">
        <v>72149950</v>
      </c>
      <c r="C4330" t="str">
        <f>VLOOKUP(B4330,[1]Sheet1!A$1:C$84,3,FALSE)</f>
        <v>Non Alloy and Other Alloy Merchant Bars and Light Sections</v>
      </c>
      <c r="D4330" t="s">
        <v>89</v>
      </c>
      <c r="E4330" t="s">
        <v>88</v>
      </c>
      <c r="F4330" t="s">
        <v>68</v>
      </c>
      <c r="G4330" t="s">
        <v>85</v>
      </c>
      <c r="H4330" t="s">
        <v>201</v>
      </c>
      <c r="I4330">
        <v>320043</v>
      </c>
      <c r="J4330">
        <v>791906</v>
      </c>
      <c r="K4330">
        <f t="shared" si="134"/>
        <v>791.90599999999995</v>
      </c>
      <c r="L4330">
        <f t="shared" si="135"/>
        <v>404.14266339691835</v>
      </c>
    </row>
    <row r="4331" spans="1:12" x14ac:dyDescent="0.35">
      <c r="A4331" t="s">
        <v>175</v>
      </c>
      <c r="B4331">
        <v>72149950</v>
      </c>
      <c r="C4331" t="str">
        <f>VLOOKUP(B4331,[1]Sheet1!A$1:C$84,3,FALSE)</f>
        <v>Non Alloy and Other Alloy Merchant Bars and Light Sections</v>
      </c>
      <c r="D4331" t="s">
        <v>89</v>
      </c>
      <c r="E4331" t="s">
        <v>88</v>
      </c>
      <c r="F4331" t="s">
        <v>68</v>
      </c>
      <c r="G4331" t="s">
        <v>67</v>
      </c>
      <c r="H4331" t="s">
        <v>201</v>
      </c>
      <c r="I4331">
        <v>1144726</v>
      </c>
      <c r="J4331">
        <v>2415145</v>
      </c>
      <c r="K4331">
        <f t="shared" si="134"/>
        <v>2415.145</v>
      </c>
      <c r="L4331">
        <f t="shared" si="135"/>
        <v>473.97816694235752</v>
      </c>
    </row>
    <row r="4332" spans="1:12" x14ac:dyDescent="0.35">
      <c r="A4332" t="s">
        <v>175</v>
      </c>
      <c r="B4332">
        <v>72149950</v>
      </c>
      <c r="C4332" t="str">
        <f>VLOOKUP(B4332,[1]Sheet1!A$1:C$84,3,FALSE)</f>
        <v>Non Alloy and Other Alloy Merchant Bars and Light Sections</v>
      </c>
      <c r="D4332" t="s">
        <v>87</v>
      </c>
      <c r="E4332" t="s">
        <v>86</v>
      </c>
      <c r="F4332" t="s">
        <v>68</v>
      </c>
      <c r="G4332" t="s">
        <v>67</v>
      </c>
      <c r="H4332" t="s">
        <v>201</v>
      </c>
      <c r="I4332">
        <v>4519</v>
      </c>
      <c r="J4332">
        <v>1501</v>
      </c>
      <c r="K4332">
        <f t="shared" si="134"/>
        <v>1.5009999999999999</v>
      </c>
      <c r="L4332">
        <f t="shared" si="135"/>
        <v>3010.6595602931379</v>
      </c>
    </row>
    <row r="4333" spans="1:12" x14ac:dyDescent="0.35">
      <c r="A4333" t="s">
        <v>175</v>
      </c>
      <c r="B4333">
        <v>72149950</v>
      </c>
      <c r="C4333" t="str">
        <f>VLOOKUP(B4333,[1]Sheet1!A$1:C$84,3,FALSE)</f>
        <v>Non Alloy and Other Alloy Merchant Bars and Light Sections</v>
      </c>
      <c r="D4333" t="s">
        <v>80</v>
      </c>
      <c r="E4333" t="s">
        <v>79</v>
      </c>
      <c r="F4333" t="s">
        <v>68</v>
      </c>
      <c r="G4333" t="s">
        <v>85</v>
      </c>
      <c r="H4333" t="s">
        <v>201</v>
      </c>
      <c r="I4333">
        <v>21</v>
      </c>
      <c r="J4333">
        <v>52</v>
      </c>
      <c r="K4333">
        <f t="shared" si="134"/>
        <v>5.1999999999999998E-2</v>
      </c>
      <c r="L4333">
        <f t="shared" si="135"/>
        <v>403.84615384615387</v>
      </c>
    </row>
    <row r="4334" spans="1:12" x14ac:dyDescent="0.35">
      <c r="A4334" t="s">
        <v>175</v>
      </c>
      <c r="B4334">
        <v>72149950</v>
      </c>
      <c r="C4334" t="str">
        <f>VLOOKUP(B4334,[1]Sheet1!A$1:C$84,3,FALSE)</f>
        <v>Non Alloy and Other Alloy Merchant Bars and Light Sections</v>
      </c>
      <c r="D4334" t="s">
        <v>80</v>
      </c>
      <c r="E4334" t="s">
        <v>79</v>
      </c>
      <c r="F4334" t="s">
        <v>68</v>
      </c>
      <c r="G4334" t="s">
        <v>67</v>
      </c>
      <c r="H4334" t="s">
        <v>201</v>
      </c>
      <c r="I4334">
        <v>822</v>
      </c>
      <c r="J4334">
        <v>3807</v>
      </c>
      <c r="K4334">
        <f t="shared" si="134"/>
        <v>3.8069999999999999</v>
      </c>
      <c r="L4334">
        <f t="shared" si="135"/>
        <v>215.91804570527975</v>
      </c>
    </row>
    <row r="4335" spans="1:12" x14ac:dyDescent="0.35">
      <c r="A4335" t="s">
        <v>175</v>
      </c>
      <c r="B4335">
        <v>72149950</v>
      </c>
      <c r="C4335" t="str">
        <f>VLOOKUP(B4335,[1]Sheet1!A$1:C$84,3,FALSE)</f>
        <v>Non Alloy and Other Alloy Merchant Bars and Light Sections</v>
      </c>
      <c r="D4335" t="s">
        <v>97</v>
      </c>
      <c r="E4335" t="s">
        <v>96</v>
      </c>
      <c r="F4335" t="s">
        <v>68</v>
      </c>
      <c r="G4335" t="s">
        <v>67</v>
      </c>
      <c r="H4335" t="s">
        <v>201</v>
      </c>
      <c r="I4335">
        <v>5041</v>
      </c>
      <c r="J4335">
        <v>89</v>
      </c>
      <c r="K4335">
        <f t="shared" si="134"/>
        <v>8.8999999999999996E-2</v>
      </c>
      <c r="L4335">
        <f t="shared" si="135"/>
        <v>56640.449438202253</v>
      </c>
    </row>
    <row r="4336" spans="1:12" x14ac:dyDescent="0.35">
      <c r="A4336" t="s">
        <v>174</v>
      </c>
      <c r="B4336">
        <v>72149971</v>
      </c>
      <c r="C4336" t="str">
        <f>VLOOKUP(B4336,[1]Sheet1!A$1:C$84,3,FALSE)</f>
        <v>Non Alloy and Other Alloy Merchant Bars and Light Sections</v>
      </c>
      <c r="D4336" t="s">
        <v>67</v>
      </c>
      <c r="E4336" t="s">
        <v>94</v>
      </c>
      <c r="F4336" t="s">
        <v>68</v>
      </c>
      <c r="G4336" t="s">
        <v>85</v>
      </c>
      <c r="H4336" t="s">
        <v>201</v>
      </c>
      <c r="I4336">
        <v>74530</v>
      </c>
      <c r="J4336">
        <v>147906</v>
      </c>
      <c r="K4336">
        <f t="shared" si="134"/>
        <v>147.90600000000001</v>
      </c>
      <c r="L4336">
        <f t="shared" si="135"/>
        <v>503.90112639108622</v>
      </c>
    </row>
    <row r="4337" spans="1:12" x14ac:dyDescent="0.35">
      <c r="A4337" t="s">
        <v>174</v>
      </c>
      <c r="B4337">
        <v>72149971</v>
      </c>
      <c r="C4337" t="str">
        <f>VLOOKUP(B4337,[1]Sheet1!A$1:C$84,3,FALSE)</f>
        <v>Non Alloy and Other Alloy Merchant Bars and Light Sections</v>
      </c>
      <c r="D4337" t="s">
        <v>67</v>
      </c>
      <c r="E4337" t="s">
        <v>94</v>
      </c>
      <c r="F4337" t="s">
        <v>68</v>
      </c>
      <c r="G4337" t="s">
        <v>67</v>
      </c>
      <c r="H4337" t="s">
        <v>201</v>
      </c>
      <c r="I4337">
        <v>326982</v>
      </c>
      <c r="J4337">
        <v>336189</v>
      </c>
      <c r="K4337">
        <f t="shared" si="134"/>
        <v>336.18900000000002</v>
      </c>
      <c r="L4337">
        <f t="shared" si="135"/>
        <v>972.61361912495647</v>
      </c>
    </row>
    <row r="4338" spans="1:12" x14ac:dyDescent="0.35">
      <c r="A4338" t="s">
        <v>174</v>
      </c>
      <c r="B4338">
        <v>72149971</v>
      </c>
      <c r="C4338" t="str">
        <f>VLOOKUP(B4338,[1]Sheet1!A$1:C$84,3,FALSE)</f>
        <v>Non Alloy and Other Alloy Merchant Bars and Light Sections</v>
      </c>
      <c r="D4338" t="s">
        <v>92</v>
      </c>
      <c r="E4338" t="s">
        <v>91</v>
      </c>
      <c r="F4338" t="s">
        <v>68</v>
      </c>
      <c r="G4338" t="s">
        <v>85</v>
      </c>
      <c r="H4338" t="s">
        <v>201</v>
      </c>
      <c r="I4338">
        <v>83869</v>
      </c>
      <c r="J4338">
        <v>166435</v>
      </c>
      <c r="K4338">
        <f t="shared" si="134"/>
        <v>166.435</v>
      </c>
      <c r="L4338">
        <f t="shared" si="135"/>
        <v>503.91444107309161</v>
      </c>
    </row>
    <row r="4339" spans="1:12" x14ac:dyDescent="0.35">
      <c r="A4339" t="s">
        <v>174</v>
      </c>
      <c r="B4339">
        <v>72149971</v>
      </c>
      <c r="C4339" t="str">
        <f>VLOOKUP(B4339,[1]Sheet1!A$1:C$84,3,FALSE)</f>
        <v>Non Alloy and Other Alloy Merchant Bars and Light Sections</v>
      </c>
      <c r="D4339" t="s">
        <v>92</v>
      </c>
      <c r="E4339" t="s">
        <v>91</v>
      </c>
      <c r="F4339" t="s">
        <v>68</v>
      </c>
      <c r="G4339" t="s">
        <v>67</v>
      </c>
      <c r="H4339" t="s">
        <v>201</v>
      </c>
      <c r="I4339">
        <v>293232</v>
      </c>
      <c r="J4339">
        <v>50222</v>
      </c>
      <c r="K4339">
        <f t="shared" si="134"/>
        <v>50.222000000000001</v>
      </c>
      <c r="L4339">
        <f t="shared" si="135"/>
        <v>5838.7161005137186</v>
      </c>
    </row>
    <row r="4340" spans="1:12" x14ac:dyDescent="0.35">
      <c r="A4340" t="s">
        <v>174</v>
      </c>
      <c r="B4340">
        <v>72149971</v>
      </c>
      <c r="C4340" t="str">
        <f>VLOOKUP(B4340,[1]Sheet1!A$1:C$84,3,FALSE)</f>
        <v>Non Alloy and Other Alloy Merchant Bars and Light Sections</v>
      </c>
      <c r="D4340" t="s">
        <v>89</v>
      </c>
      <c r="E4340" t="s">
        <v>88</v>
      </c>
      <c r="F4340" t="s">
        <v>68</v>
      </c>
      <c r="G4340" t="s">
        <v>85</v>
      </c>
      <c r="H4340" t="s">
        <v>201</v>
      </c>
      <c r="I4340">
        <v>28068</v>
      </c>
      <c r="J4340">
        <v>55699</v>
      </c>
      <c r="K4340">
        <f t="shared" si="134"/>
        <v>55.698999999999998</v>
      </c>
      <c r="L4340">
        <f t="shared" si="135"/>
        <v>503.92287114669926</v>
      </c>
    </row>
    <row r="4341" spans="1:12" x14ac:dyDescent="0.35">
      <c r="A4341" t="s">
        <v>174</v>
      </c>
      <c r="B4341">
        <v>72149971</v>
      </c>
      <c r="C4341" t="str">
        <f>VLOOKUP(B4341,[1]Sheet1!A$1:C$84,3,FALSE)</f>
        <v>Non Alloy and Other Alloy Merchant Bars and Light Sections</v>
      </c>
      <c r="D4341" t="s">
        <v>89</v>
      </c>
      <c r="E4341" t="s">
        <v>88</v>
      </c>
      <c r="F4341" t="s">
        <v>68</v>
      </c>
      <c r="G4341" t="s">
        <v>67</v>
      </c>
      <c r="H4341" t="s">
        <v>201</v>
      </c>
      <c r="I4341">
        <v>119098</v>
      </c>
      <c r="J4341">
        <v>99942</v>
      </c>
      <c r="K4341">
        <f t="shared" si="134"/>
        <v>99.941999999999993</v>
      </c>
      <c r="L4341">
        <f t="shared" si="135"/>
        <v>1191.6711692781814</v>
      </c>
    </row>
    <row r="4342" spans="1:12" x14ac:dyDescent="0.35">
      <c r="A4342" t="s">
        <v>174</v>
      </c>
      <c r="B4342">
        <v>72149971</v>
      </c>
      <c r="C4342" t="str">
        <f>VLOOKUP(B4342,[1]Sheet1!A$1:C$84,3,FALSE)</f>
        <v>Non Alloy and Other Alloy Merchant Bars and Light Sections</v>
      </c>
      <c r="D4342" t="s">
        <v>87</v>
      </c>
      <c r="E4342" t="s">
        <v>86</v>
      </c>
      <c r="F4342" t="s">
        <v>68</v>
      </c>
      <c r="G4342" t="s">
        <v>67</v>
      </c>
      <c r="H4342" t="s">
        <v>201</v>
      </c>
      <c r="I4342">
        <v>3722</v>
      </c>
      <c r="J4342">
        <v>2720</v>
      </c>
      <c r="K4342">
        <f t="shared" si="134"/>
        <v>2.72</v>
      </c>
      <c r="L4342">
        <f t="shared" si="135"/>
        <v>1368.3823529411764</v>
      </c>
    </row>
    <row r="4343" spans="1:12" x14ac:dyDescent="0.35">
      <c r="A4343" t="s">
        <v>174</v>
      </c>
      <c r="B4343">
        <v>72149971</v>
      </c>
      <c r="C4343" t="str">
        <f>VLOOKUP(B4343,[1]Sheet1!A$1:C$84,3,FALSE)</f>
        <v>Non Alloy and Other Alloy Merchant Bars and Light Sections</v>
      </c>
      <c r="D4343" t="s">
        <v>80</v>
      </c>
      <c r="E4343" t="s">
        <v>79</v>
      </c>
      <c r="F4343" t="s">
        <v>68</v>
      </c>
      <c r="G4343" t="s">
        <v>85</v>
      </c>
      <c r="H4343" t="s">
        <v>201</v>
      </c>
      <c r="I4343">
        <v>19827</v>
      </c>
      <c r="J4343">
        <v>39344</v>
      </c>
      <c r="K4343">
        <f t="shared" si="134"/>
        <v>39.344000000000001</v>
      </c>
      <c r="L4343">
        <f t="shared" si="135"/>
        <v>503.93960959739729</v>
      </c>
    </row>
    <row r="4344" spans="1:12" x14ac:dyDescent="0.35">
      <c r="A4344" t="s">
        <v>174</v>
      </c>
      <c r="B4344">
        <v>72149971</v>
      </c>
      <c r="C4344" t="str">
        <f>VLOOKUP(B4344,[1]Sheet1!A$1:C$84,3,FALSE)</f>
        <v>Non Alloy and Other Alloy Merchant Bars and Light Sections</v>
      </c>
      <c r="D4344" t="s">
        <v>80</v>
      </c>
      <c r="E4344" t="s">
        <v>79</v>
      </c>
      <c r="F4344" t="s">
        <v>68</v>
      </c>
      <c r="G4344" t="s">
        <v>67</v>
      </c>
      <c r="H4344" t="s">
        <v>201</v>
      </c>
      <c r="I4344">
        <v>219141</v>
      </c>
      <c r="J4344">
        <v>341315</v>
      </c>
      <c r="K4344">
        <f t="shared" si="134"/>
        <v>341.315</v>
      </c>
      <c r="L4344">
        <f t="shared" si="135"/>
        <v>642.04913349838125</v>
      </c>
    </row>
    <row r="4345" spans="1:12" x14ac:dyDescent="0.35">
      <c r="A4345" t="s">
        <v>174</v>
      </c>
      <c r="B4345">
        <v>72149971</v>
      </c>
      <c r="C4345" t="str">
        <f>VLOOKUP(B4345,[1]Sheet1!A$1:C$84,3,FALSE)</f>
        <v>Non Alloy and Other Alloy Merchant Bars and Light Sections</v>
      </c>
      <c r="D4345" t="s">
        <v>78</v>
      </c>
      <c r="E4345" t="s">
        <v>77</v>
      </c>
      <c r="F4345" t="s">
        <v>68</v>
      </c>
      <c r="G4345" t="s">
        <v>85</v>
      </c>
      <c r="H4345" t="s">
        <v>201</v>
      </c>
      <c r="I4345">
        <v>349560</v>
      </c>
      <c r="J4345">
        <v>693690</v>
      </c>
      <c r="K4345">
        <f t="shared" si="134"/>
        <v>693.69</v>
      </c>
      <c r="L4345">
        <f t="shared" si="135"/>
        <v>503.91385200882235</v>
      </c>
    </row>
    <row r="4346" spans="1:12" x14ac:dyDescent="0.35">
      <c r="A4346" t="s">
        <v>174</v>
      </c>
      <c r="B4346">
        <v>72149971</v>
      </c>
      <c r="C4346" t="str">
        <f>VLOOKUP(B4346,[1]Sheet1!A$1:C$84,3,FALSE)</f>
        <v>Non Alloy and Other Alloy Merchant Bars and Light Sections</v>
      </c>
      <c r="D4346" t="s">
        <v>78</v>
      </c>
      <c r="E4346" t="s">
        <v>77</v>
      </c>
      <c r="F4346" t="s">
        <v>68</v>
      </c>
      <c r="G4346" t="s">
        <v>67</v>
      </c>
      <c r="H4346" t="s">
        <v>201</v>
      </c>
      <c r="I4346">
        <v>313900</v>
      </c>
      <c r="J4346">
        <v>518026</v>
      </c>
      <c r="K4346">
        <f t="shared" si="134"/>
        <v>518.02599999999995</v>
      </c>
      <c r="L4346">
        <f t="shared" si="135"/>
        <v>605.95414129792721</v>
      </c>
    </row>
    <row r="4347" spans="1:12" x14ac:dyDescent="0.35">
      <c r="A4347" t="s">
        <v>174</v>
      </c>
      <c r="B4347">
        <v>72149971</v>
      </c>
      <c r="C4347" t="str">
        <f>VLOOKUP(B4347,[1]Sheet1!A$1:C$84,3,FALSE)</f>
        <v>Non Alloy and Other Alloy Merchant Bars and Light Sections</v>
      </c>
      <c r="D4347" t="s">
        <v>116</v>
      </c>
      <c r="E4347" t="s">
        <v>115</v>
      </c>
      <c r="F4347" t="s">
        <v>68</v>
      </c>
      <c r="G4347" t="s">
        <v>85</v>
      </c>
      <c r="H4347" t="s">
        <v>201</v>
      </c>
      <c r="I4347">
        <v>691821</v>
      </c>
      <c r="J4347">
        <v>1372902</v>
      </c>
      <c r="K4347">
        <f t="shared" si="134"/>
        <v>1372.902</v>
      </c>
      <c r="L4347">
        <f t="shared" si="135"/>
        <v>503.91142266527396</v>
      </c>
    </row>
    <row r="4348" spans="1:12" x14ac:dyDescent="0.35">
      <c r="A4348" t="s">
        <v>174</v>
      </c>
      <c r="B4348">
        <v>72149971</v>
      </c>
      <c r="C4348" t="str">
        <f>VLOOKUP(B4348,[1]Sheet1!A$1:C$84,3,FALSE)</f>
        <v>Non Alloy and Other Alloy Merchant Bars and Light Sections</v>
      </c>
      <c r="D4348" t="s">
        <v>116</v>
      </c>
      <c r="E4348" t="s">
        <v>115</v>
      </c>
      <c r="F4348" t="s">
        <v>68</v>
      </c>
      <c r="G4348" t="s">
        <v>67</v>
      </c>
      <c r="H4348" t="s">
        <v>201</v>
      </c>
      <c r="I4348">
        <v>323712</v>
      </c>
      <c r="J4348">
        <v>337841</v>
      </c>
      <c r="K4348">
        <f t="shared" si="134"/>
        <v>337.84100000000001</v>
      </c>
      <c r="L4348">
        <f t="shared" si="135"/>
        <v>958.17855144875841</v>
      </c>
    </row>
    <row r="4349" spans="1:12" x14ac:dyDescent="0.35">
      <c r="A4349" t="s">
        <v>174</v>
      </c>
      <c r="B4349">
        <v>72149971</v>
      </c>
      <c r="C4349" t="str">
        <f>VLOOKUP(B4349,[1]Sheet1!A$1:C$84,3,FALSE)</f>
        <v>Non Alloy and Other Alloy Merchant Bars and Light Sections</v>
      </c>
      <c r="D4349" t="s">
        <v>110</v>
      </c>
      <c r="E4349" t="s">
        <v>109</v>
      </c>
      <c r="F4349" t="s">
        <v>68</v>
      </c>
      <c r="G4349" t="s">
        <v>85</v>
      </c>
      <c r="H4349" t="s">
        <v>201</v>
      </c>
      <c r="I4349">
        <v>152834</v>
      </c>
      <c r="J4349">
        <v>303295</v>
      </c>
      <c r="K4349">
        <f t="shared" si="134"/>
        <v>303.29500000000002</v>
      </c>
      <c r="L4349">
        <f t="shared" si="135"/>
        <v>503.9120328393148</v>
      </c>
    </row>
    <row r="4350" spans="1:12" x14ac:dyDescent="0.35">
      <c r="A4350" t="s">
        <v>174</v>
      </c>
      <c r="B4350">
        <v>72149971</v>
      </c>
      <c r="C4350" t="str">
        <f>VLOOKUP(B4350,[1]Sheet1!A$1:C$84,3,FALSE)</f>
        <v>Non Alloy and Other Alloy Merchant Bars and Light Sections</v>
      </c>
      <c r="D4350" t="s">
        <v>110</v>
      </c>
      <c r="E4350" t="s">
        <v>109</v>
      </c>
      <c r="F4350" t="s">
        <v>68</v>
      </c>
      <c r="G4350" t="s">
        <v>67</v>
      </c>
      <c r="H4350" t="s">
        <v>201</v>
      </c>
      <c r="I4350">
        <v>593974</v>
      </c>
      <c r="J4350">
        <v>1192611</v>
      </c>
      <c r="K4350">
        <f t="shared" si="134"/>
        <v>1192.6110000000001</v>
      </c>
      <c r="L4350">
        <f t="shared" si="135"/>
        <v>498.04504570224486</v>
      </c>
    </row>
    <row r="4351" spans="1:12" x14ac:dyDescent="0.35">
      <c r="A4351" t="s">
        <v>174</v>
      </c>
      <c r="B4351">
        <v>72149971</v>
      </c>
      <c r="C4351" t="str">
        <f>VLOOKUP(B4351,[1]Sheet1!A$1:C$84,3,FALSE)</f>
        <v>Non Alloy and Other Alloy Merchant Bars and Light Sections</v>
      </c>
      <c r="D4351" t="s">
        <v>145</v>
      </c>
      <c r="E4351" t="s">
        <v>144</v>
      </c>
      <c r="F4351" t="s">
        <v>68</v>
      </c>
      <c r="G4351" t="s">
        <v>67</v>
      </c>
      <c r="H4351" t="s">
        <v>201</v>
      </c>
      <c r="I4351">
        <v>276</v>
      </c>
      <c r="J4351">
        <v>1</v>
      </c>
      <c r="K4351">
        <f t="shared" si="134"/>
        <v>1E-3</v>
      </c>
      <c r="L4351">
        <f t="shared" si="135"/>
        <v>276000</v>
      </c>
    </row>
    <row r="4352" spans="1:12" x14ac:dyDescent="0.35">
      <c r="A4352" t="s">
        <v>173</v>
      </c>
      <c r="B4352">
        <v>72149979</v>
      </c>
      <c r="C4352" t="str">
        <f>VLOOKUP(B4352,[1]Sheet1!A$1:C$84,3,FALSE)</f>
        <v>Non Alloy and Other Alloy Merchant Bars and Light Sections</v>
      </c>
      <c r="D4352" t="s">
        <v>67</v>
      </c>
      <c r="E4352" t="s">
        <v>94</v>
      </c>
      <c r="F4352" t="s">
        <v>68</v>
      </c>
      <c r="G4352" t="s">
        <v>85</v>
      </c>
      <c r="H4352" t="s">
        <v>201</v>
      </c>
      <c r="I4352">
        <v>176401</v>
      </c>
      <c r="J4352">
        <v>304881</v>
      </c>
      <c r="K4352">
        <f t="shared" si="134"/>
        <v>304.88099999999997</v>
      </c>
      <c r="L4352">
        <f t="shared" si="135"/>
        <v>578.58967925190484</v>
      </c>
    </row>
    <row r="4353" spans="1:12" x14ac:dyDescent="0.35">
      <c r="A4353" t="s">
        <v>173</v>
      </c>
      <c r="B4353">
        <v>72149979</v>
      </c>
      <c r="C4353" t="str">
        <f>VLOOKUP(B4353,[1]Sheet1!A$1:C$84,3,FALSE)</f>
        <v>Non Alloy and Other Alloy Merchant Bars and Light Sections</v>
      </c>
      <c r="D4353" t="s">
        <v>67</v>
      </c>
      <c r="E4353" t="s">
        <v>94</v>
      </c>
      <c r="F4353" t="s">
        <v>68</v>
      </c>
      <c r="G4353" t="s">
        <v>67</v>
      </c>
      <c r="H4353" t="s">
        <v>201</v>
      </c>
      <c r="I4353">
        <v>323117</v>
      </c>
      <c r="J4353">
        <v>585858</v>
      </c>
      <c r="K4353">
        <f t="shared" si="134"/>
        <v>585.85799999999995</v>
      </c>
      <c r="L4353">
        <f t="shared" si="135"/>
        <v>551.52784463129296</v>
      </c>
    </row>
    <row r="4354" spans="1:12" x14ac:dyDescent="0.35">
      <c r="A4354" t="s">
        <v>173</v>
      </c>
      <c r="B4354">
        <v>72149979</v>
      </c>
      <c r="C4354" t="str">
        <f>VLOOKUP(B4354,[1]Sheet1!A$1:C$84,3,FALSE)</f>
        <v>Non Alloy and Other Alloy Merchant Bars and Light Sections</v>
      </c>
      <c r="D4354" t="s">
        <v>67</v>
      </c>
      <c r="E4354" t="s">
        <v>94</v>
      </c>
      <c r="F4354" t="s">
        <v>68</v>
      </c>
      <c r="G4354" t="s">
        <v>99</v>
      </c>
      <c r="H4354" t="s">
        <v>201</v>
      </c>
      <c r="I4354">
        <v>278660</v>
      </c>
      <c r="J4354">
        <v>402203</v>
      </c>
      <c r="K4354">
        <f t="shared" ref="K4354:K4417" si="136">J4354/1000</f>
        <v>402.20299999999997</v>
      </c>
      <c r="L4354">
        <f t="shared" ref="L4354:L4417" si="137">I4354/K4354</f>
        <v>692.83421555781536</v>
      </c>
    </row>
    <row r="4355" spans="1:12" x14ac:dyDescent="0.35">
      <c r="A4355" t="s">
        <v>173</v>
      </c>
      <c r="B4355">
        <v>72149979</v>
      </c>
      <c r="C4355" t="str">
        <f>VLOOKUP(B4355,[1]Sheet1!A$1:C$84,3,FALSE)</f>
        <v>Non Alloy and Other Alloy Merchant Bars and Light Sections</v>
      </c>
      <c r="D4355" t="s">
        <v>92</v>
      </c>
      <c r="E4355" t="s">
        <v>91</v>
      </c>
      <c r="F4355" t="s">
        <v>68</v>
      </c>
      <c r="G4355" t="s">
        <v>85</v>
      </c>
      <c r="H4355" t="s">
        <v>201</v>
      </c>
      <c r="I4355">
        <v>1081032</v>
      </c>
      <c r="J4355">
        <v>1868375</v>
      </c>
      <c r="K4355">
        <f t="shared" si="136"/>
        <v>1868.375</v>
      </c>
      <c r="L4355">
        <f t="shared" si="137"/>
        <v>578.59476818090582</v>
      </c>
    </row>
    <row r="4356" spans="1:12" x14ac:dyDescent="0.35">
      <c r="A4356" t="s">
        <v>173</v>
      </c>
      <c r="B4356">
        <v>72149979</v>
      </c>
      <c r="C4356" t="str">
        <f>VLOOKUP(B4356,[1]Sheet1!A$1:C$84,3,FALSE)</f>
        <v>Non Alloy and Other Alloy Merchant Bars and Light Sections</v>
      </c>
      <c r="D4356" t="s">
        <v>92</v>
      </c>
      <c r="E4356" t="s">
        <v>91</v>
      </c>
      <c r="F4356" t="s">
        <v>68</v>
      </c>
      <c r="G4356" t="s">
        <v>67</v>
      </c>
      <c r="H4356" t="s">
        <v>201</v>
      </c>
      <c r="I4356">
        <v>5651443</v>
      </c>
      <c r="J4356">
        <v>8984225</v>
      </c>
      <c r="K4356">
        <f t="shared" si="136"/>
        <v>8984.2250000000004</v>
      </c>
      <c r="L4356">
        <f t="shared" si="137"/>
        <v>629.0406796356948</v>
      </c>
    </row>
    <row r="4357" spans="1:12" x14ac:dyDescent="0.35">
      <c r="A4357" t="s">
        <v>173</v>
      </c>
      <c r="B4357">
        <v>72149979</v>
      </c>
      <c r="C4357" t="str">
        <f>VLOOKUP(B4357,[1]Sheet1!A$1:C$84,3,FALSE)</f>
        <v>Non Alloy and Other Alloy Merchant Bars and Light Sections</v>
      </c>
      <c r="D4357" t="s">
        <v>89</v>
      </c>
      <c r="E4357" t="s">
        <v>88</v>
      </c>
      <c r="F4357" t="s">
        <v>68</v>
      </c>
      <c r="G4357" t="s">
        <v>85</v>
      </c>
      <c r="H4357" t="s">
        <v>201</v>
      </c>
      <c r="I4357">
        <v>1172</v>
      </c>
      <c r="J4357">
        <v>2026</v>
      </c>
      <c r="K4357">
        <f t="shared" si="136"/>
        <v>2.0259999999999998</v>
      </c>
      <c r="L4357">
        <f t="shared" si="137"/>
        <v>578.47976307996055</v>
      </c>
    </row>
    <row r="4358" spans="1:12" x14ac:dyDescent="0.35">
      <c r="A4358" t="s">
        <v>173</v>
      </c>
      <c r="B4358">
        <v>72149979</v>
      </c>
      <c r="C4358" t="str">
        <f>VLOOKUP(B4358,[1]Sheet1!A$1:C$84,3,FALSE)</f>
        <v>Non Alloy and Other Alloy Merchant Bars and Light Sections</v>
      </c>
      <c r="D4358" t="s">
        <v>89</v>
      </c>
      <c r="E4358" t="s">
        <v>88</v>
      </c>
      <c r="F4358" t="s">
        <v>68</v>
      </c>
      <c r="G4358" t="s">
        <v>67</v>
      </c>
      <c r="H4358" t="s">
        <v>201</v>
      </c>
      <c r="I4358">
        <v>1841</v>
      </c>
      <c r="J4358">
        <v>2790</v>
      </c>
      <c r="K4358">
        <f t="shared" si="136"/>
        <v>2.79</v>
      </c>
      <c r="L4358">
        <f t="shared" si="137"/>
        <v>659.8566308243727</v>
      </c>
    </row>
    <row r="4359" spans="1:12" x14ac:dyDescent="0.35">
      <c r="A4359" t="s">
        <v>173</v>
      </c>
      <c r="B4359">
        <v>72149979</v>
      </c>
      <c r="C4359" t="str">
        <f>VLOOKUP(B4359,[1]Sheet1!A$1:C$84,3,FALSE)</f>
        <v>Non Alloy and Other Alloy Merchant Bars and Light Sections</v>
      </c>
      <c r="D4359" t="s">
        <v>80</v>
      </c>
      <c r="E4359" t="s">
        <v>79</v>
      </c>
      <c r="F4359" t="s">
        <v>68</v>
      </c>
      <c r="G4359" t="s">
        <v>85</v>
      </c>
      <c r="H4359" t="s">
        <v>201</v>
      </c>
      <c r="I4359">
        <v>291</v>
      </c>
      <c r="J4359">
        <v>503</v>
      </c>
      <c r="K4359">
        <f t="shared" si="136"/>
        <v>0.503</v>
      </c>
      <c r="L4359">
        <f t="shared" si="137"/>
        <v>578.52882703777334</v>
      </c>
    </row>
    <row r="4360" spans="1:12" x14ac:dyDescent="0.35">
      <c r="A4360" t="s">
        <v>173</v>
      </c>
      <c r="B4360">
        <v>72149979</v>
      </c>
      <c r="C4360" t="str">
        <f>VLOOKUP(B4360,[1]Sheet1!A$1:C$84,3,FALSE)</f>
        <v>Non Alloy and Other Alloy Merchant Bars and Light Sections</v>
      </c>
      <c r="D4360" t="s">
        <v>80</v>
      </c>
      <c r="E4360" t="s">
        <v>79</v>
      </c>
      <c r="F4360" t="s">
        <v>68</v>
      </c>
      <c r="G4360" t="s">
        <v>67</v>
      </c>
      <c r="H4360" t="s">
        <v>201</v>
      </c>
      <c r="I4360">
        <v>6558</v>
      </c>
      <c r="J4360">
        <v>14740</v>
      </c>
      <c r="K4360">
        <f t="shared" si="136"/>
        <v>14.74</v>
      </c>
      <c r="L4360">
        <f t="shared" si="137"/>
        <v>444.91180461329714</v>
      </c>
    </row>
    <row r="4361" spans="1:12" x14ac:dyDescent="0.35">
      <c r="A4361" t="s">
        <v>173</v>
      </c>
      <c r="B4361">
        <v>72149979</v>
      </c>
      <c r="C4361" t="str">
        <f>VLOOKUP(B4361,[1]Sheet1!A$1:C$84,3,FALSE)</f>
        <v>Non Alloy and Other Alloy Merchant Bars and Light Sections</v>
      </c>
      <c r="D4361" t="s">
        <v>78</v>
      </c>
      <c r="E4361" t="s">
        <v>77</v>
      </c>
      <c r="F4361" t="s">
        <v>68</v>
      </c>
      <c r="G4361" t="s">
        <v>85</v>
      </c>
      <c r="H4361" t="s">
        <v>201</v>
      </c>
      <c r="I4361">
        <v>27307</v>
      </c>
      <c r="J4361">
        <v>47198</v>
      </c>
      <c r="K4361">
        <f t="shared" si="136"/>
        <v>47.198</v>
      </c>
      <c r="L4361">
        <f t="shared" si="137"/>
        <v>578.56265095978642</v>
      </c>
    </row>
    <row r="4362" spans="1:12" x14ac:dyDescent="0.35">
      <c r="A4362" t="s">
        <v>173</v>
      </c>
      <c r="B4362">
        <v>72149979</v>
      </c>
      <c r="C4362" t="str">
        <f>VLOOKUP(B4362,[1]Sheet1!A$1:C$84,3,FALSE)</f>
        <v>Non Alloy and Other Alloy Merchant Bars and Light Sections</v>
      </c>
      <c r="D4362" t="s">
        <v>78</v>
      </c>
      <c r="E4362" t="s">
        <v>77</v>
      </c>
      <c r="F4362" t="s">
        <v>68</v>
      </c>
      <c r="G4362" t="s">
        <v>67</v>
      </c>
      <c r="H4362" t="s">
        <v>201</v>
      </c>
      <c r="I4362">
        <v>22742</v>
      </c>
      <c r="J4362">
        <v>38819</v>
      </c>
      <c r="K4362">
        <f t="shared" si="136"/>
        <v>38.819000000000003</v>
      </c>
      <c r="L4362">
        <f t="shared" si="137"/>
        <v>585.84713671140412</v>
      </c>
    </row>
    <row r="4363" spans="1:12" x14ac:dyDescent="0.35">
      <c r="A4363" t="s">
        <v>173</v>
      </c>
      <c r="B4363">
        <v>72149979</v>
      </c>
      <c r="C4363" t="str">
        <f>VLOOKUP(B4363,[1]Sheet1!A$1:C$84,3,FALSE)</f>
        <v>Non Alloy and Other Alloy Merchant Bars and Light Sections</v>
      </c>
      <c r="D4363" t="s">
        <v>76</v>
      </c>
      <c r="E4363" t="s">
        <v>75</v>
      </c>
      <c r="F4363" t="s">
        <v>68</v>
      </c>
      <c r="G4363" t="s">
        <v>85</v>
      </c>
      <c r="H4363" t="s">
        <v>201</v>
      </c>
      <c r="I4363">
        <v>25488</v>
      </c>
      <c r="J4363">
        <v>44052</v>
      </c>
      <c r="K4363">
        <f t="shared" si="136"/>
        <v>44.052</v>
      </c>
      <c r="L4363">
        <f t="shared" si="137"/>
        <v>578.58894034323077</v>
      </c>
    </row>
    <row r="4364" spans="1:12" x14ac:dyDescent="0.35">
      <c r="A4364" t="s">
        <v>173</v>
      </c>
      <c r="B4364">
        <v>72149979</v>
      </c>
      <c r="C4364" t="str">
        <f>VLOOKUP(B4364,[1]Sheet1!A$1:C$84,3,FALSE)</f>
        <v>Non Alloy and Other Alloy Merchant Bars and Light Sections</v>
      </c>
      <c r="D4364" t="s">
        <v>76</v>
      </c>
      <c r="E4364" t="s">
        <v>75</v>
      </c>
      <c r="F4364" t="s">
        <v>68</v>
      </c>
      <c r="G4364" t="s">
        <v>67</v>
      </c>
      <c r="H4364" t="s">
        <v>201</v>
      </c>
      <c r="I4364">
        <v>75361</v>
      </c>
      <c r="J4364">
        <v>129007</v>
      </c>
      <c r="K4364">
        <f t="shared" si="136"/>
        <v>129.00700000000001</v>
      </c>
      <c r="L4364">
        <f t="shared" si="137"/>
        <v>584.16209973102229</v>
      </c>
    </row>
    <row r="4365" spans="1:12" x14ac:dyDescent="0.35">
      <c r="A4365" t="s">
        <v>173</v>
      </c>
      <c r="B4365">
        <v>72149979</v>
      </c>
      <c r="C4365" t="str">
        <f>VLOOKUP(B4365,[1]Sheet1!A$1:C$84,3,FALSE)</f>
        <v>Non Alloy and Other Alloy Merchant Bars and Light Sections</v>
      </c>
      <c r="D4365" t="s">
        <v>116</v>
      </c>
      <c r="E4365" t="s">
        <v>115</v>
      </c>
      <c r="F4365" t="s">
        <v>68</v>
      </c>
      <c r="G4365" t="s">
        <v>67</v>
      </c>
      <c r="H4365" t="s">
        <v>201</v>
      </c>
      <c r="I4365">
        <v>6452</v>
      </c>
      <c r="J4365">
        <v>12962</v>
      </c>
      <c r="K4365">
        <f t="shared" si="136"/>
        <v>12.962</v>
      </c>
      <c r="L4365">
        <f t="shared" si="137"/>
        <v>497.76269094275574</v>
      </c>
    </row>
    <row r="4366" spans="1:12" x14ac:dyDescent="0.35">
      <c r="A4366" t="s">
        <v>173</v>
      </c>
      <c r="B4366">
        <v>72149979</v>
      </c>
      <c r="C4366" t="str">
        <f>VLOOKUP(B4366,[1]Sheet1!A$1:C$84,3,FALSE)</f>
        <v>Non Alloy and Other Alloy Merchant Bars and Light Sections</v>
      </c>
      <c r="D4366" t="s">
        <v>110</v>
      </c>
      <c r="E4366" t="s">
        <v>109</v>
      </c>
      <c r="F4366" t="s">
        <v>68</v>
      </c>
      <c r="G4366" t="s">
        <v>85</v>
      </c>
      <c r="H4366" t="s">
        <v>201</v>
      </c>
      <c r="I4366">
        <v>149893</v>
      </c>
      <c r="J4366">
        <v>259063</v>
      </c>
      <c r="K4366">
        <f t="shared" si="136"/>
        <v>259.06299999999999</v>
      </c>
      <c r="L4366">
        <f t="shared" si="137"/>
        <v>578.59671199669583</v>
      </c>
    </row>
    <row r="4367" spans="1:12" x14ac:dyDescent="0.35">
      <c r="A4367" t="s">
        <v>173</v>
      </c>
      <c r="B4367">
        <v>72149979</v>
      </c>
      <c r="C4367" t="str">
        <f>VLOOKUP(B4367,[1]Sheet1!A$1:C$84,3,FALSE)</f>
        <v>Non Alloy and Other Alloy Merchant Bars and Light Sections</v>
      </c>
      <c r="D4367" t="s">
        <v>110</v>
      </c>
      <c r="E4367" t="s">
        <v>109</v>
      </c>
      <c r="F4367" t="s">
        <v>68</v>
      </c>
      <c r="G4367" t="s">
        <v>67</v>
      </c>
      <c r="H4367" t="s">
        <v>201</v>
      </c>
      <c r="I4367">
        <v>618699</v>
      </c>
      <c r="J4367">
        <v>1234208</v>
      </c>
      <c r="K4367">
        <f t="shared" si="136"/>
        <v>1234.2080000000001</v>
      </c>
      <c r="L4367">
        <f t="shared" si="137"/>
        <v>501.29232673909092</v>
      </c>
    </row>
    <row r="4368" spans="1:12" x14ac:dyDescent="0.35">
      <c r="A4368" t="s">
        <v>172</v>
      </c>
      <c r="B4368">
        <v>72149995</v>
      </c>
      <c r="C4368" t="str">
        <f>VLOOKUP(B4368,[1]Sheet1!A$1:C$84,3,FALSE)</f>
        <v>Non Alloy and Other Alloy Merchant Bars and Light Sections</v>
      </c>
      <c r="D4368" t="s">
        <v>67</v>
      </c>
      <c r="E4368" t="s">
        <v>94</v>
      </c>
      <c r="F4368" t="s">
        <v>68</v>
      </c>
      <c r="G4368" t="s">
        <v>85</v>
      </c>
      <c r="H4368" t="s">
        <v>201</v>
      </c>
      <c r="I4368">
        <v>1305</v>
      </c>
      <c r="J4368">
        <v>2580</v>
      </c>
      <c r="K4368">
        <f t="shared" si="136"/>
        <v>2.58</v>
      </c>
      <c r="L4368">
        <f t="shared" si="137"/>
        <v>505.81395348837208</v>
      </c>
    </row>
    <row r="4369" spans="1:12" x14ac:dyDescent="0.35">
      <c r="A4369" t="s">
        <v>172</v>
      </c>
      <c r="B4369">
        <v>72149995</v>
      </c>
      <c r="C4369" t="str">
        <f>VLOOKUP(B4369,[1]Sheet1!A$1:C$84,3,FALSE)</f>
        <v>Non Alloy and Other Alloy Merchant Bars and Light Sections</v>
      </c>
      <c r="D4369" t="s">
        <v>67</v>
      </c>
      <c r="E4369" t="s">
        <v>94</v>
      </c>
      <c r="F4369" t="s">
        <v>68</v>
      </c>
      <c r="G4369" t="s">
        <v>67</v>
      </c>
      <c r="H4369" t="s">
        <v>201</v>
      </c>
      <c r="I4369">
        <v>3387</v>
      </c>
      <c r="J4369">
        <v>458</v>
      </c>
      <c r="K4369">
        <f t="shared" si="136"/>
        <v>0.45800000000000002</v>
      </c>
      <c r="L4369">
        <f t="shared" si="137"/>
        <v>7395.1965065502181</v>
      </c>
    </row>
    <row r="4370" spans="1:12" x14ac:dyDescent="0.35">
      <c r="A4370" t="s">
        <v>172</v>
      </c>
      <c r="B4370">
        <v>72149995</v>
      </c>
      <c r="C4370" t="str">
        <f>VLOOKUP(B4370,[1]Sheet1!A$1:C$84,3,FALSE)</f>
        <v>Non Alloy and Other Alloy Merchant Bars and Light Sections</v>
      </c>
      <c r="D4370" t="s">
        <v>72</v>
      </c>
      <c r="E4370" t="s">
        <v>93</v>
      </c>
      <c r="F4370" t="s">
        <v>68</v>
      </c>
      <c r="G4370" t="s">
        <v>85</v>
      </c>
      <c r="H4370" t="s">
        <v>201</v>
      </c>
      <c r="I4370">
        <v>119</v>
      </c>
      <c r="J4370">
        <v>235</v>
      </c>
      <c r="K4370">
        <f t="shared" si="136"/>
        <v>0.23499999999999999</v>
      </c>
      <c r="L4370">
        <f t="shared" si="137"/>
        <v>506.38297872340428</v>
      </c>
    </row>
    <row r="4371" spans="1:12" x14ac:dyDescent="0.35">
      <c r="A4371" t="s">
        <v>172</v>
      </c>
      <c r="B4371">
        <v>72149995</v>
      </c>
      <c r="C4371" t="str">
        <f>VLOOKUP(B4371,[1]Sheet1!A$1:C$84,3,FALSE)</f>
        <v>Non Alloy and Other Alloy Merchant Bars and Light Sections</v>
      </c>
      <c r="D4371" t="s">
        <v>72</v>
      </c>
      <c r="E4371" t="s">
        <v>93</v>
      </c>
      <c r="F4371" t="s">
        <v>68</v>
      </c>
      <c r="G4371" t="s">
        <v>67</v>
      </c>
      <c r="H4371" t="s">
        <v>201</v>
      </c>
      <c r="I4371">
        <v>52</v>
      </c>
      <c r="J4371">
        <v>3</v>
      </c>
      <c r="K4371">
        <f t="shared" si="136"/>
        <v>3.0000000000000001E-3</v>
      </c>
      <c r="L4371">
        <f t="shared" si="137"/>
        <v>17333.333333333332</v>
      </c>
    </row>
    <row r="4372" spans="1:12" x14ac:dyDescent="0.35">
      <c r="A4372" t="s">
        <v>172</v>
      </c>
      <c r="B4372">
        <v>72149995</v>
      </c>
      <c r="C4372" t="str">
        <f>VLOOKUP(B4372,[1]Sheet1!A$1:C$84,3,FALSE)</f>
        <v>Non Alloy and Other Alloy Merchant Bars and Light Sections</v>
      </c>
      <c r="D4372" t="s">
        <v>92</v>
      </c>
      <c r="E4372" t="s">
        <v>91</v>
      </c>
      <c r="F4372" t="s">
        <v>68</v>
      </c>
      <c r="G4372" t="s">
        <v>85</v>
      </c>
      <c r="H4372" t="s">
        <v>201</v>
      </c>
      <c r="I4372">
        <v>6557</v>
      </c>
      <c r="J4372">
        <v>12967</v>
      </c>
      <c r="K4372">
        <f t="shared" si="136"/>
        <v>12.967000000000001</v>
      </c>
      <c r="L4372">
        <f t="shared" si="137"/>
        <v>505.66823474974933</v>
      </c>
    </row>
    <row r="4373" spans="1:12" x14ac:dyDescent="0.35">
      <c r="A4373" t="s">
        <v>172</v>
      </c>
      <c r="B4373">
        <v>72149995</v>
      </c>
      <c r="C4373" t="str">
        <f>VLOOKUP(B4373,[1]Sheet1!A$1:C$84,3,FALSE)</f>
        <v>Non Alloy and Other Alloy Merchant Bars and Light Sections</v>
      </c>
      <c r="D4373" t="s">
        <v>92</v>
      </c>
      <c r="E4373" t="s">
        <v>91</v>
      </c>
      <c r="F4373" t="s">
        <v>68</v>
      </c>
      <c r="G4373" t="s">
        <v>67</v>
      </c>
      <c r="H4373" t="s">
        <v>201</v>
      </c>
      <c r="I4373">
        <v>18582</v>
      </c>
      <c r="J4373">
        <v>35466</v>
      </c>
      <c r="K4373">
        <f t="shared" si="136"/>
        <v>35.466000000000001</v>
      </c>
      <c r="L4373">
        <f t="shared" si="137"/>
        <v>523.93841989511077</v>
      </c>
    </row>
    <row r="4374" spans="1:12" x14ac:dyDescent="0.35">
      <c r="A4374" t="s">
        <v>172</v>
      </c>
      <c r="B4374">
        <v>72149995</v>
      </c>
      <c r="C4374" t="str">
        <f>VLOOKUP(B4374,[1]Sheet1!A$1:C$84,3,FALSE)</f>
        <v>Non Alloy and Other Alloy Merchant Bars and Light Sections</v>
      </c>
      <c r="D4374" t="s">
        <v>89</v>
      </c>
      <c r="E4374" t="s">
        <v>88</v>
      </c>
      <c r="F4374" t="s">
        <v>68</v>
      </c>
      <c r="G4374" t="s">
        <v>85</v>
      </c>
      <c r="H4374" t="s">
        <v>201</v>
      </c>
      <c r="I4374">
        <v>596151</v>
      </c>
      <c r="J4374">
        <v>1179274</v>
      </c>
      <c r="K4374">
        <f t="shared" si="136"/>
        <v>1179.2739999999999</v>
      </c>
      <c r="L4374">
        <f t="shared" si="137"/>
        <v>505.52373748594476</v>
      </c>
    </row>
    <row r="4375" spans="1:12" x14ac:dyDescent="0.35">
      <c r="A4375" t="s">
        <v>172</v>
      </c>
      <c r="B4375">
        <v>72149995</v>
      </c>
      <c r="C4375" t="str">
        <f>VLOOKUP(B4375,[1]Sheet1!A$1:C$84,3,FALSE)</f>
        <v>Non Alloy and Other Alloy Merchant Bars and Light Sections</v>
      </c>
      <c r="D4375" t="s">
        <v>89</v>
      </c>
      <c r="E4375" t="s">
        <v>88</v>
      </c>
      <c r="F4375" t="s">
        <v>68</v>
      </c>
      <c r="G4375" t="s">
        <v>67</v>
      </c>
      <c r="H4375" t="s">
        <v>201</v>
      </c>
      <c r="I4375">
        <v>1457391</v>
      </c>
      <c r="J4375">
        <v>2348311</v>
      </c>
      <c r="K4375">
        <f t="shared" si="136"/>
        <v>2348.3110000000001</v>
      </c>
      <c r="L4375">
        <f t="shared" si="137"/>
        <v>620.61243165832798</v>
      </c>
    </row>
    <row r="4376" spans="1:12" x14ac:dyDescent="0.35">
      <c r="A4376" t="s">
        <v>172</v>
      </c>
      <c r="B4376">
        <v>72149995</v>
      </c>
      <c r="C4376" t="str">
        <f>VLOOKUP(B4376,[1]Sheet1!A$1:C$84,3,FALSE)</f>
        <v>Non Alloy and Other Alloy Merchant Bars and Light Sections</v>
      </c>
      <c r="D4376" t="s">
        <v>78</v>
      </c>
      <c r="E4376" t="s">
        <v>77</v>
      </c>
      <c r="F4376" t="s">
        <v>68</v>
      </c>
      <c r="G4376" t="s">
        <v>85</v>
      </c>
      <c r="H4376" t="s">
        <v>201</v>
      </c>
      <c r="I4376">
        <v>32891</v>
      </c>
      <c r="J4376">
        <v>65063</v>
      </c>
      <c r="K4376">
        <f t="shared" si="136"/>
        <v>65.063000000000002</v>
      </c>
      <c r="L4376">
        <f t="shared" si="137"/>
        <v>505.52541382967274</v>
      </c>
    </row>
    <row r="4377" spans="1:12" x14ac:dyDescent="0.35">
      <c r="A4377" t="s">
        <v>172</v>
      </c>
      <c r="B4377">
        <v>72149995</v>
      </c>
      <c r="C4377" t="str">
        <f>VLOOKUP(B4377,[1]Sheet1!A$1:C$84,3,FALSE)</f>
        <v>Non Alloy and Other Alloy Merchant Bars and Light Sections</v>
      </c>
      <c r="D4377" t="s">
        <v>78</v>
      </c>
      <c r="E4377" t="s">
        <v>77</v>
      </c>
      <c r="F4377" t="s">
        <v>68</v>
      </c>
      <c r="G4377" t="s">
        <v>67</v>
      </c>
      <c r="H4377" t="s">
        <v>201</v>
      </c>
      <c r="I4377">
        <v>38021</v>
      </c>
      <c r="J4377">
        <v>70520</v>
      </c>
      <c r="K4377">
        <f t="shared" si="136"/>
        <v>70.52</v>
      </c>
      <c r="L4377">
        <f t="shared" si="137"/>
        <v>539.1520136131594</v>
      </c>
    </row>
    <row r="4378" spans="1:12" x14ac:dyDescent="0.35">
      <c r="A4378" t="s">
        <v>171</v>
      </c>
      <c r="B4378">
        <v>72151000</v>
      </c>
      <c r="C4378" t="str">
        <f>VLOOKUP(B4378,[1]Sheet1!A$1:C$84,3,FALSE)</f>
        <v>Non-alloy and other alloy cold finished bars</v>
      </c>
      <c r="D4378" t="s">
        <v>67</v>
      </c>
      <c r="E4378" t="s">
        <v>94</v>
      </c>
      <c r="F4378" t="s">
        <v>68</v>
      </c>
      <c r="G4378" t="s">
        <v>85</v>
      </c>
      <c r="H4378" t="s">
        <v>201</v>
      </c>
      <c r="I4378">
        <v>23022</v>
      </c>
      <c r="J4378">
        <v>30227</v>
      </c>
      <c r="K4378">
        <f t="shared" si="136"/>
        <v>30.227</v>
      </c>
      <c r="L4378">
        <f t="shared" si="137"/>
        <v>761.6369471002746</v>
      </c>
    </row>
    <row r="4379" spans="1:12" x14ac:dyDescent="0.35">
      <c r="A4379" t="s">
        <v>171</v>
      </c>
      <c r="B4379">
        <v>72151000</v>
      </c>
      <c r="C4379" t="str">
        <f>VLOOKUP(B4379,[1]Sheet1!A$1:C$84,3,FALSE)</f>
        <v>Non-alloy and other alloy cold finished bars</v>
      </c>
      <c r="D4379" t="s">
        <v>67</v>
      </c>
      <c r="E4379" t="s">
        <v>94</v>
      </c>
      <c r="F4379" t="s">
        <v>68</v>
      </c>
      <c r="G4379" t="s">
        <v>67</v>
      </c>
      <c r="H4379" t="s">
        <v>201</v>
      </c>
      <c r="I4379">
        <v>495119</v>
      </c>
      <c r="J4379">
        <v>721171</v>
      </c>
      <c r="K4379">
        <f t="shared" si="136"/>
        <v>721.17100000000005</v>
      </c>
      <c r="L4379">
        <f t="shared" si="137"/>
        <v>686.54868262866921</v>
      </c>
    </row>
    <row r="4380" spans="1:12" x14ac:dyDescent="0.35">
      <c r="A4380" t="s">
        <v>171</v>
      </c>
      <c r="B4380">
        <v>72151000</v>
      </c>
      <c r="C4380" t="str">
        <f>VLOOKUP(B4380,[1]Sheet1!A$1:C$84,3,FALSE)</f>
        <v>Non-alloy and other alloy cold finished bars</v>
      </c>
      <c r="D4380" t="s">
        <v>92</v>
      </c>
      <c r="E4380" t="s">
        <v>91</v>
      </c>
      <c r="F4380" t="s">
        <v>68</v>
      </c>
      <c r="G4380" t="s">
        <v>85</v>
      </c>
      <c r="H4380" t="s">
        <v>201</v>
      </c>
      <c r="I4380">
        <v>238</v>
      </c>
      <c r="J4380">
        <v>313</v>
      </c>
      <c r="K4380">
        <f t="shared" si="136"/>
        <v>0.313</v>
      </c>
      <c r="L4380">
        <f t="shared" si="137"/>
        <v>760.38338658146961</v>
      </c>
    </row>
    <row r="4381" spans="1:12" x14ac:dyDescent="0.35">
      <c r="A4381" t="s">
        <v>171</v>
      </c>
      <c r="B4381">
        <v>72151000</v>
      </c>
      <c r="C4381" t="str">
        <f>VLOOKUP(B4381,[1]Sheet1!A$1:C$84,3,FALSE)</f>
        <v>Non-alloy and other alloy cold finished bars</v>
      </c>
      <c r="D4381" t="s">
        <v>92</v>
      </c>
      <c r="E4381" t="s">
        <v>91</v>
      </c>
      <c r="F4381" t="s">
        <v>68</v>
      </c>
      <c r="G4381" t="s">
        <v>67</v>
      </c>
      <c r="H4381" t="s">
        <v>201</v>
      </c>
      <c r="I4381">
        <v>360401</v>
      </c>
      <c r="J4381">
        <v>541471</v>
      </c>
      <c r="K4381">
        <f t="shared" si="136"/>
        <v>541.471</v>
      </c>
      <c r="L4381">
        <f t="shared" si="137"/>
        <v>665.59612610832346</v>
      </c>
    </row>
    <row r="4382" spans="1:12" x14ac:dyDescent="0.35">
      <c r="A4382" t="s">
        <v>171</v>
      </c>
      <c r="B4382">
        <v>72151000</v>
      </c>
      <c r="C4382" t="str">
        <f>VLOOKUP(B4382,[1]Sheet1!A$1:C$84,3,FALSE)</f>
        <v>Non-alloy and other alloy cold finished bars</v>
      </c>
      <c r="D4382" t="s">
        <v>89</v>
      </c>
      <c r="E4382" t="s">
        <v>88</v>
      </c>
      <c r="F4382" t="s">
        <v>68</v>
      </c>
      <c r="G4382" t="s">
        <v>85</v>
      </c>
      <c r="H4382" t="s">
        <v>201</v>
      </c>
      <c r="I4382">
        <v>158831</v>
      </c>
      <c r="J4382">
        <v>208552</v>
      </c>
      <c r="K4382">
        <f t="shared" si="136"/>
        <v>208.55199999999999</v>
      </c>
      <c r="L4382">
        <f t="shared" si="137"/>
        <v>761.58943572825967</v>
      </c>
    </row>
    <row r="4383" spans="1:12" x14ac:dyDescent="0.35">
      <c r="A4383" t="s">
        <v>171</v>
      </c>
      <c r="B4383">
        <v>72151000</v>
      </c>
      <c r="C4383" t="str">
        <f>VLOOKUP(B4383,[1]Sheet1!A$1:C$84,3,FALSE)</f>
        <v>Non-alloy and other alloy cold finished bars</v>
      </c>
      <c r="D4383" t="s">
        <v>89</v>
      </c>
      <c r="E4383" t="s">
        <v>88</v>
      </c>
      <c r="F4383" t="s">
        <v>68</v>
      </c>
      <c r="G4383" t="s">
        <v>67</v>
      </c>
      <c r="H4383" t="s">
        <v>201</v>
      </c>
      <c r="I4383">
        <v>168802</v>
      </c>
      <c r="J4383">
        <v>168052</v>
      </c>
      <c r="K4383">
        <f t="shared" si="136"/>
        <v>168.05199999999999</v>
      </c>
      <c r="L4383">
        <f t="shared" si="137"/>
        <v>1004.4629043391332</v>
      </c>
    </row>
    <row r="4384" spans="1:12" x14ac:dyDescent="0.35">
      <c r="A4384" t="s">
        <v>171</v>
      </c>
      <c r="B4384">
        <v>72151000</v>
      </c>
      <c r="C4384" t="str">
        <f>VLOOKUP(B4384,[1]Sheet1!A$1:C$84,3,FALSE)</f>
        <v>Non-alloy and other alloy cold finished bars</v>
      </c>
      <c r="D4384" t="s">
        <v>87</v>
      </c>
      <c r="E4384" t="s">
        <v>86</v>
      </c>
      <c r="F4384" t="s">
        <v>68</v>
      </c>
      <c r="G4384" t="s">
        <v>85</v>
      </c>
      <c r="H4384" t="s">
        <v>201</v>
      </c>
      <c r="I4384">
        <v>1004</v>
      </c>
      <c r="J4384">
        <v>1318</v>
      </c>
      <c r="K4384">
        <f t="shared" si="136"/>
        <v>1.3180000000000001</v>
      </c>
      <c r="L4384">
        <f t="shared" si="137"/>
        <v>761.76024279210924</v>
      </c>
    </row>
    <row r="4385" spans="1:12" x14ac:dyDescent="0.35">
      <c r="A4385" t="s">
        <v>171</v>
      </c>
      <c r="B4385">
        <v>72151000</v>
      </c>
      <c r="C4385" t="str">
        <f>VLOOKUP(B4385,[1]Sheet1!A$1:C$84,3,FALSE)</f>
        <v>Non-alloy and other alloy cold finished bars</v>
      </c>
      <c r="D4385" t="s">
        <v>87</v>
      </c>
      <c r="E4385" t="s">
        <v>86</v>
      </c>
      <c r="F4385" t="s">
        <v>68</v>
      </c>
      <c r="G4385" t="s">
        <v>84</v>
      </c>
      <c r="H4385" t="s">
        <v>201</v>
      </c>
      <c r="I4385">
        <v>956</v>
      </c>
      <c r="J4385">
        <v>156</v>
      </c>
      <c r="K4385">
        <f t="shared" si="136"/>
        <v>0.156</v>
      </c>
      <c r="L4385">
        <f t="shared" si="137"/>
        <v>6128.2051282051279</v>
      </c>
    </row>
    <row r="4386" spans="1:12" x14ac:dyDescent="0.35">
      <c r="A4386" t="s">
        <v>171</v>
      </c>
      <c r="B4386">
        <v>72151000</v>
      </c>
      <c r="C4386" t="str">
        <f>VLOOKUP(B4386,[1]Sheet1!A$1:C$84,3,FALSE)</f>
        <v>Non-alloy and other alloy cold finished bars</v>
      </c>
      <c r="D4386" t="s">
        <v>84</v>
      </c>
      <c r="E4386" t="s">
        <v>83</v>
      </c>
      <c r="F4386" t="s">
        <v>68</v>
      </c>
      <c r="G4386" t="s">
        <v>67</v>
      </c>
      <c r="H4386" t="s">
        <v>201</v>
      </c>
      <c r="I4386">
        <v>2727</v>
      </c>
      <c r="J4386">
        <v>238</v>
      </c>
      <c r="K4386">
        <f t="shared" si="136"/>
        <v>0.23799999999999999</v>
      </c>
      <c r="L4386">
        <f t="shared" si="137"/>
        <v>11457.983193277312</v>
      </c>
    </row>
    <row r="4387" spans="1:12" x14ac:dyDescent="0.35">
      <c r="A4387" t="s">
        <v>171</v>
      </c>
      <c r="B4387">
        <v>72151000</v>
      </c>
      <c r="C4387" t="str">
        <f>VLOOKUP(B4387,[1]Sheet1!A$1:C$84,3,FALSE)</f>
        <v>Non-alloy and other alloy cold finished bars</v>
      </c>
      <c r="D4387" t="s">
        <v>80</v>
      </c>
      <c r="E4387" t="s">
        <v>79</v>
      </c>
      <c r="F4387" t="s">
        <v>68</v>
      </c>
      <c r="G4387" t="s">
        <v>85</v>
      </c>
      <c r="H4387" t="s">
        <v>201</v>
      </c>
      <c r="I4387">
        <v>17000</v>
      </c>
      <c r="J4387">
        <v>22322</v>
      </c>
      <c r="K4387">
        <f t="shared" si="136"/>
        <v>22.321999999999999</v>
      </c>
      <c r="L4387">
        <f t="shared" si="137"/>
        <v>761.58050353910937</v>
      </c>
    </row>
    <row r="4388" spans="1:12" x14ac:dyDescent="0.35">
      <c r="A4388" t="s">
        <v>171</v>
      </c>
      <c r="B4388">
        <v>72151000</v>
      </c>
      <c r="C4388" t="str">
        <f>VLOOKUP(B4388,[1]Sheet1!A$1:C$84,3,FALSE)</f>
        <v>Non-alloy and other alloy cold finished bars</v>
      </c>
      <c r="D4388" t="s">
        <v>80</v>
      </c>
      <c r="E4388" t="s">
        <v>79</v>
      </c>
      <c r="F4388" t="s">
        <v>68</v>
      </c>
      <c r="G4388" t="s">
        <v>67</v>
      </c>
      <c r="H4388" t="s">
        <v>201</v>
      </c>
      <c r="I4388">
        <v>154376</v>
      </c>
      <c r="J4388">
        <v>180447</v>
      </c>
      <c r="K4388">
        <f t="shared" si="136"/>
        <v>180.447</v>
      </c>
      <c r="L4388">
        <f t="shared" si="137"/>
        <v>855.51990335112248</v>
      </c>
    </row>
    <row r="4389" spans="1:12" x14ac:dyDescent="0.35">
      <c r="A4389" t="s">
        <v>171</v>
      </c>
      <c r="B4389">
        <v>72151000</v>
      </c>
      <c r="C4389" t="str">
        <f>VLOOKUP(B4389,[1]Sheet1!A$1:C$84,3,FALSE)</f>
        <v>Non-alloy and other alloy cold finished bars</v>
      </c>
      <c r="D4389" t="s">
        <v>78</v>
      </c>
      <c r="E4389" t="s">
        <v>77</v>
      </c>
      <c r="F4389" t="s">
        <v>68</v>
      </c>
      <c r="G4389" t="s">
        <v>85</v>
      </c>
      <c r="H4389" t="s">
        <v>201</v>
      </c>
      <c r="I4389">
        <v>147157</v>
      </c>
      <c r="J4389">
        <v>193222</v>
      </c>
      <c r="K4389">
        <f t="shared" si="136"/>
        <v>193.22200000000001</v>
      </c>
      <c r="L4389">
        <f t="shared" si="137"/>
        <v>761.59547049507819</v>
      </c>
    </row>
    <row r="4390" spans="1:12" x14ac:dyDescent="0.35">
      <c r="A4390" t="s">
        <v>171</v>
      </c>
      <c r="B4390">
        <v>72151000</v>
      </c>
      <c r="C4390" t="str">
        <f>VLOOKUP(B4390,[1]Sheet1!A$1:C$84,3,FALSE)</f>
        <v>Non-alloy and other alloy cold finished bars</v>
      </c>
      <c r="D4390" t="s">
        <v>78</v>
      </c>
      <c r="E4390" t="s">
        <v>77</v>
      </c>
      <c r="F4390" t="s">
        <v>68</v>
      </c>
      <c r="G4390" t="s">
        <v>67</v>
      </c>
      <c r="H4390" t="s">
        <v>201</v>
      </c>
      <c r="I4390">
        <v>54868</v>
      </c>
      <c r="J4390">
        <v>16905</v>
      </c>
      <c r="K4390">
        <f t="shared" si="136"/>
        <v>16.905000000000001</v>
      </c>
      <c r="L4390">
        <f t="shared" si="137"/>
        <v>3245.6669624371484</v>
      </c>
    </row>
    <row r="4391" spans="1:12" x14ac:dyDescent="0.35">
      <c r="A4391" t="s">
        <v>171</v>
      </c>
      <c r="B4391">
        <v>72151000</v>
      </c>
      <c r="C4391" t="str">
        <f>VLOOKUP(B4391,[1]Sheet1!A$1:C$84,3,FALSE)</f>
        <v>Non-alloy and other alloy cold finished bars</v>
      </c>
      <c r="D4391" t="s">
        <v>74</v>
      </c>
      <c r="E4391" t="s">
        <v>73</v>
      </c>
      <c r="F4391" t="s">
        <v>68</v>
      </c>
      <c r="G4391" t="s">
        <v>67</v>
      </c>
      <c r="H4391" t="s">
        <v>201</v>
      </c>
      <c r="I4391">
        <v>17929</v>
      </c>
      <c r="J4391">
        <v>6464</v>
      </c>
      <c r="K4391">
        <f t="shared" si="136"/>
        <v>6.4640000000000004</v>
      </c>
      <c r="L4391">
        <f t="shared" si="137"/>
        <v>2773.6695544554455</v>
      </c>
    </row>
    <row r="4392" spans="1:12" x14ac:dyDescent="0.35">
      <c r="A4392" t="s">
        <v>171</v>
      </c>
      <c r="B4392">
        <v>72151000</v>
      </c>
      <c r="C4392" t="str">
        <f>VLOOKUP(B4392,[1]Sheet1!A$1:C$84,3,FALSE)</f>
        <v>Non-alloy and other alloy cold finished bars</v>
      </c>
      <c r="D4392" t="s">
        <v>110</v>
      </c>
      <c r="E4392" t="s">
        <v>109</v>
      </c>
      <c r="F4392" t="s">
        <v>68</v>
      </c>
      <c r="G4392" t="s">
        <v>85</v>
      </c>
      <c r="H4392" t="s">
        <v>201</v>
      </c>
      <c r="I4392">
        <v>43831</v>
      </c>
      <c r="J4392">
        <v>57554</v>
      </c>
      <c r="K4392">
        <f t="shared" si="136"/>
        <v>57.554000000000002</v>
      </c>
      <c r="L4392">
        <f t="shared" si="137"/>
        <v>761.56305382770961</v>
      </c>
    </row>
    <row r="4393" spans="1:12" x14ac:dyDescent="0.35">
      <c r="A4393" t="s">
        <v>171</v>
      </c>
      <c r="B4393">
        <v>72151000</v>
      </c>
      <c r="C4393" t="str">
        <f>VLOOKUP(B4393,[1]Sheet1!A$1:C$84,3,FALSE)</f>
        <v>Non-alloy and other alloy cold finished bars</v>
      </c>
      <c r="D4393" t="s">
        <v>110</v>
      </c>
      <c r="E4393" t="s">
        <v>109</v>
      </c>
      <c r="F4393" t="s">
        <v>68</v>
      </c>
      <c r="G4393" t="s">
        <v>67</v>
      </c>
      <c r="H4393" t="s">
        <v>201</v>
      </c>
      <c r="I4393">
        <v>56350</v>
      </c>
      <c r="J4393">
        <v>64027</v>
      </c>
      <c r="K4393">
        <f t="shared" si="136"/>
        <v>64.027000000000001</v>
      </c>
      <c r="L4393">
        <f t="shared" si="137"/>
        <v>880.09745888453313</v>
      </c>
    </row>
    <row r="4394" spans="1:12" x14ac:dyDescent="0.35">
      <c r="A4394" t="s">
        <v>171</v>
      </c>
      <c r="B4394">
        <v>72151000</v>
      </c>
      <c r="C4394" t="str">
        <f>VLOOKUP(B4394,[1]Sheet1!A$1:C$84,3,FALSE)</f>
        <v>Non-alloy and other alloy cold finished bars</v>
      </c>
      <c r="D4394" t="s">
        <v>145</v>
      </c>
      <c r="E4394" t="s">
        <v>144</v>
      </c>
      <c r="F4394" t="s">
        <v>68</v>
      </c>
      <c r="G4394" t="s">
        <v>67</v>
      </c>
      <c r="H4394" t="s">
        <v>201</v>
      </c>
      <c r="I4394">
        <v>132097</v>
      </c>
      <c r="J4394">
        <v>5361</v>
      </c>
      <c r="K4394">
        <f t="shared" si="136"/>
        <v>5.3609999999999998</v>
      </c>
      <c r="L4394">
        <f t="shared" si="137"/>
        <v>24640.365603432198</v>
      </c>
    </row>
    <row r="4395" spans="1:12" x14ac:dyDescent="0.35">
      <c r="A4395" t="s">
        <v>170</v>
      </c>
      <c r="B4395">
        <v>72155011</v>
      </c>
      <c r="C4395" t="str">
        <f>VLOOKUP(B4395,[1]Sheet1!A$1:C$84,3,FALSE)</f>
        <v>Non-alloy and other alloy cold finished bars</v>
      </c>
      <c r="D4395" t="s">
        <v>67</v>
      </c>
      <c r="E4395" t="s">
        <v>94</v>
      </c>
      <c r="F4395" t="s">
        <v>68</v>
      </c>
      <c r="G4395" t="s">
        <v>85</v>
      </c>
      <c r="H4395" t="s">
        <v>201</v>
      </c>
      <c r="I4395">
        <v>104</v>
      </c>
      <c r="J4395">
        <v>181</v>
      </c>
      <c r="K4395">
        <f t="shared" si="136"/>
        <v>0.18099999999999999</v>
      </c>
      <c r="L4395">
        <f t="shared" si="137"/>
        <v>574.58563535911605</v>
      </c>
    </row>
    <row r="4396" spans="1:12" x14ac:dyDescent="0.35">
      <c r="A4396" t="s">
        <v>170</v>
      </c>
      <c r="B4396">
        <v>72155011</v>
      </c>
      <c r="C4396" t="str">
        <f>VLOOKUP(B4396,[1]Sheet1!A$1:C$84,3,FALSE)</f>
        <v>Non-alloy and other alloy cold finished bars</v>
      </c>
      <c r="D4396" t="s">
        <v>67</v>
      </c>
      <c r="E4396" t="s">
        <v>94</v>
      </c>
      <c r="F4396" t="s">
        <v>68</v>
      </c>
      <c r="G4396" t="s">
        <v>67</v>
      </c>
      <c r="H4396" t="s">
        <v>201</v>
      </c>
      <c r="I4396">
        <v>1568</v>
      </c>
      <c r="J4396">
        <v>1</v>
      </c>
      <c r="K4396">
        <f t="shared" si="136"/>
        <v>1E-3</v>
      </c>
      <c r="L4396">
        <f t="shared" si="137"/>
        <v>1568000</v>
      </c>
    </row>
    <row r="4397" spans="1:12" x14ac:dyDescent="0.35">
      <c r="A4397" t="s">
        <v>170</v>
      </c>
      <c r="B4397">
        <v>72155011</v>
      </c>
      <c r="C4397" t="str">
        <f>VLOOKUP(B4397,[1]Sheet1!A$1:C$84,3,FALSE)</f>
        <v>Non-alloy and other alloy cold finished bars</v>
      </c>
      <c r="D4397" t="s">
        <v>92</v>
      </c>
      <c r="E4397" t="s">
        <v>91</v>
      </c>
      <c r="F4397" t="s">
        <v>68</v>
      </c>
      <c r="G4397" t="s">
        <v>85</v>
      </c>
      <c r="H4397" t="s">
        <v>201</v>
      </c>
      <c r="I4397">
        <v>17032</v>
      </c>
      <c r="J4397">
        <v>29649</v>
      </c>
      <c r="K4397">
        <f t="shared" si="136"/>
        <v>29.649000000000001</v>
      </c>
      <c r="L4397">
        <f t="shared" si="137"/>
        <v>574.45445040304901</v>
      </c>
    </row>
    <row r="4398" spans="1:12" x14ac:dyDescent="0.35">
      <c r="A4398" t="s">
        <v>170</v>
      </c>
      <c r="B4398">
        <v>72155011</v>
      </c>
      <c r="C4398" t="str">
        <f>VLOOKUP(B4398,[1]Sheet1!A$1:C$84,3,FALSE)</f>
        <v>Non-alloy and other alloy cold finished bars</v>
      </c>
      <c r="D4398" t="s">
        <v>92</v>
      </c>
      <c r="E4398" t="s">
        <v>91</v>
      </c>
      <c r="F4398" t="s">
        <v>68</v>
      </c>
      <c r="G4398" t="s">
        <v>67</v>
      </c>
      <c r="H4398" t="s">
        <v>201</v>
      </c>
      <c r="I4398">
        <v>668423</v>
      </c>
      <c r="J4398">
        <v>865741</v>
      </c>
      <c r="K4398">
        <f t="shared" si="136"/>
        <v>865.74099999999999</v>
      </c>
      <c r="L4398">
        <f t="shared" si="137"/>
        <v>772.08195060647472</v>
      </c>
    </row>
    <row r="4399" spans="1:12" x14ac:dyDescent="0.35">
      <c r="A4399" t="s">
        <v>170</v>
      </c>
      <c r="B4399">
        <v>72155011</v>
      </c>
      <c r="C4399" t="str">
        <f>VLOOKUP(B4399,[1]Sheet1!A$1:C$84,3,FALSE)</f>
        <v>Non-alloy and other alloy cold finished bars</v>
      </c>
      <c r="D4399" t="s">
        <v>92</v>
      </c>
      <c r="E4399" t="s">
        <v>91</v>
      </c>
      <c r="F4399" t="s">
        <v>68</v>
      </c>
      <c r="G4399" t="s">
        <v>99</v>
      </c>
      <c r="H4399" t="s">
        <v>201</v>
      </c>
      <c r="I4399">
        <v>18432</v>
      </c>
      <c r="J4399">
        <v>21284</v>
      </c>
      <c r="K4399">
        <f t="shared" si="136"/>
        <v>21.283999999999999</v>
      </c>
      <c r="L4399">
        <f t="shared" si="137"/>
        <v>866.00263108438264</v>
      </c>
    </row>
    <row r="4400" spans="1:12" x14ac:dyDescent="0.35">
      <c r="A4400" t="s">
        <v>170</v>
      </c>
      <c r="B4400">
        <v>72155011</v>
      </c>
      <c r="C4400" t="str">
        <f>VLOOKUP(B4400,[1]Sheet1!A$1:C$84,3,FALSE)</f>
        <v>Non-alloy and other alloy cold finished bars</v>
      </c>
      <c r="D4400" t="s">
        <v>89</v>
      </c>
      <c r="E4400" t="s">
        <v>88</v>
      </c>
      <c r="F4400" t="s">
        <v>68</v>
      </c>
      <c r="G4400" t="s">
        <v>85</v>
      </c>
      <c r="H4400" t="s">
        <v>201</v>
      </c>
      <c r="I4400">
        <v>433510</v>
      </c>
      <c r="J4400">
        <v>754674</v>
      </c>
      <c r="K4400">
        <f t="shared" si="136"/>
        <v>754.67399999999998</v>
      </c>
      <c r="L4400">
        <f t="shared" si="137"/>
        <v>574.43346398577398</v>
      </c>
    </row>
    <row r="4401" spans="1:12" x14ac:dyDescent="0.35">
      <c r="A4401" t="s">
        <v>170</v>
      </c>
      <c r="B4401">
        <v>72155011</v>
      </c>
      <c r="C4401" t="str">
        <f>VLOOKUP(B4401,[1]Sheet1!A$1:C$84,3,FALSE)</f>
        <v>Non-alloy and other alloy cold finished bars</v>
      </c>
      <c r="D4401" t="s">
        <v>89</v>
      </c>
      <c r="E4401" t="s">
        <v>88</v>
      </c>
      <c r="F4401" t="s">
        <v>68</v>
      </c>
      <c r="G4401" t="s">
        <v>67</v>
      </c>
      <c r="H4401" t="s">
        <v>201</v>
      </c>
      <c r="I4401">
        <v>592463</v>
      </c>
      <c r="J4401">
        <v>827439</v>
      </c>
      <c r="K4401">
        <f t="shared" si="136"/>
        <v>827.43899999999996</v>
      </c>
      <c r="L4401">
        <f t="shared" si="137"/>
        <v>716.02015375151529</v>
      </c>
    </row>
    <row r="4402" spans="1:12" x14ac:dyDescent="0.35">
      <c r="A4402" t="s">
        <v>170</v>
      </c>
      <c r="B4402">
        <v>72155011</v>
      </c>
      <c r="C4402" t="str">
        <f>VLOOKUP(B4402,[1]Sheet1!A$1:C$84,3,FALSE)</f>
        <v>Non-alloy and other alloy cold finished bars</v>
      </c>
      <c r="D4402" t="s">
        <v>87</v>
      </c>
      <c r="E4402" t="s">
        <v>86</v>
      </c>
      <c r="F4402" t="s">
        <v>68</v>
      </c>
      <c r="G4402" t="s">
        <v>85</v>
      </c>
      <c r="H4402" t="s">
        <v>201</v>
      </c>
      <c r="I4402">
        <v>14602</v>
      </c>
      <c r="J4402">
        <v>25419</v>
      </c>
      <c r="K4402">
        <f t="shared" si="136"/>
        <v>25.419</v>
      </c>
      <c r="L4402">
        <f t="shared" si="137"/>
        <v>574.45218143908096</v>
      </c>
    </row>
    <row r="4403" spans="1:12" x14ac:dyDescent="0.35">
      <c r="A4403" t="s">
        <v>170</v>
      </c>
      <c r="B4403">
        <v>72155011</v>
      </c>
      <c r="C4403" t="str">
        <f>VLOOKUP(B4403,[1]Sheet1!A$1:C$84,3,FALSE)</f>
        <v>Non-alloy and other alloy cold finished bars</v>
      </c>
      <c r="D4403" t="s">
        <v>87</v>
      </c>
      <c r="E4403" t="s">
        <v>86</v>
      </c>
      <c r="F4403" t="s">
        <v>68</v>
      </c>
      <c r="G4403" t="s">
        <v>67</v>
      </c>
      <c r="H4403" t="s">
        <v>201</v>
      </c>
      <c r="I4403">
        <v>107840</v>
      </c>
      <c r="J4403">
        <v>231142</v>
      </c>
      <c r="K4403">
        <f t="shared" si="136"/>
        <v>231.142</v>
      </c>
      <c r="L4403">
        <f t="shared" si="137"/>
        <v>466.55302800875654</v>
      </c>
    </row>
    <row r="4404" spans="1:12" x14ac:dyDescent="0.35">
      <c r="A4404" t="s">
        <v>170</v>
      </c>
      <c r="B4404">
        <v>72155011</v>
      </c>
      <c r="C4404" t="str">
        <f>VLOOKUP(B4404,[1]Sheet1!A$1:C$84,3,FALSE)</f>
        <v>Non-alloy and other alloy cold finished bars</v>
      </c>
      <c r="D4404" t="s">
        <v>80</v>
      </c>
      <c r="E4404" t="s">
        <v>79</v>
      </c>
      <c r="F4404" t="s">
        <v>68</v>
      </c>
      <c r="G4404" t="s">
        <v>85</v>
      </c>
      <c r="H4404" t="s">
        <v>201</v>
      </c>
      <c r="I4404">
        <v>201170</v>
      </c>
      <c r="J4404">
        <v>350207</v>
      </c>
      <c r="K4404">
        <f t="shared" si="136"/>
        <v>350.20699999999999</v>
      </c>
      <c r="L4404">
        <f t="shared" si="137"/>
        <v>574.43169325570307</v>
      </c>
    </row>
    <row r="4405" spans="1:12" x14ac:dyDescent="0.35">
      <c r="A4405" t="s">
        <v>170</v>
      </c>
      <c r="B4405">
        <v>72155011</v>
      </c>
      <c r="C4405" t="str">
        <f>VLOOKUP(B4405,[1]Sheet1!A$1:C$84,3,FALSE)</f>
        <v>Non-alloy and other alloy cold finished bars</v>
      </c>
      <c r="D4405" t="s">
        <v>80</v>
      </c>
      <c r="E4405" t="s">
        <v>79</v>
      </c>
      <c r="F4405" t="s">
        <v>68</v>
      </c>
      <c r="G4405" t="s">
        <v>67</v>
      </c>
      <c r="H4405" t="s">
        <v>201</v>
      </c>
      <c r="I4405">
        <v>1135934</v>
      </c>
      <c r="J4405">
        <v>1701255</v>
      </c>
      <c r="K4405">
        <f t="shared" si="136"/>
        <v>1701.2550000000001</v>
      </c>
      <c r="L4405">
        <f t="shared" si="137"/>
        <v>667.70354826289997</v>
      </c>
    </row>
    <row r="4406" spans="1:12" x14ac:dyDescent="0.35">
      <c r="A4406" t="s">
        <v>169</v>
      </c>
      <c r="B4406">
        <v>72155019</v>
      </c>
      <c r="C4406" t="str">
        <f>VLOOKUP(B4406,[1]Sheet1!A$1:C$84,3,FALSE)</f>
        <v>Non-alloy and other alloy cold finished bars</v>
      </c>
      <c r="D4406" t="s">
        <v>67</v>
      </c>
      <c r="E4406" t="s">
        <v>94</v>
      </c>
      <c r="F4406" t="s">
        <v>68</v>
      </c>
      <c r="G4406" t="s">
        <v>85</v>
      </c>
      <c r="H4406" t="s">
        <v>201</v>
      </c>
      <c r="I4406">
        <v>148</v>
      </c>
      <c r="J4406">
        <v>218</v>
      </c>
      <c r="K4406">
        <f t="shared" si="136"/>
        <v>0.218</v>
      </c>
      <c r="L4406">
        <f t="shared" si="137"/>
        <v>678.89908256880733</v>
      </c>
    </row>
    <row r="4407" spans="1:12" x14ac:dyDescent="0.35">
      <c r="A4407" t="s">
        <v>169</v>
      </c>
      <c r="B4407">
        <v>72155019</v>
      </c>
      <c r="C4407" t="str">
        <f>VLOOKUP(B4407,[1]Sheet1!A$1:C$84,3,FALSE)</f>
        <v>Non-alloy and other alloy cold finished bars</v>
      </c>
      <c r="D4407" t="s">
        <v>67</v>
      </c>
      <c r="E4407" t="s">
        <v>94</v>
      </c>
      <c r="F4407" t="s">
        <v>68</v>
      </c>
      <c r="G4407" t="s">
        <v>67</v>
      </c>
      <c r="H4407" t="s">
        <v>201</v>
      </c>
      <c r="I4407">
        <v>3938</v>
      </c>
      <c r="J4407">
        <v>4711</v>
      </c>
      <c r="K4407">
        <f t="shared" si="136"/>
        <v>4.7110000000000003</v>
      </c>
      <c r="L4407">
        <f t="shared" si="137"/>
        <v>835.91594141371252</v>
      </c>
    </row>
    <row r="4408" spans="1:12" x14ac:dyDescent="0.35">
      <c r="A4408" t="s">
        <v>169</v>
      </c>
      <c r="B4408">
        <v>72155019</v>
      </c>
      <c r="C4408" t="str">
        <f>VLOOKUP(B4408,[1]Sheet1!A$1:C$84,3,FALSE)</f>
        <v>Non-alloy and other alloy cold finished bars</v>
      </c>
      <c r="D4408" t="s">
        <v>92</v>
      </c>
      <c r="E4408" t="s">
        <v>91</v>
      </c>
      <c r="F4408" t="s">
        <v>68</v>
      </c>
      <c r="G4408" t="s">
        <v>85</v>
      </c>
      <c r="H4408" t="s">
        <v>201</v>
      </c>
      <c r="I4408">
        <v>11359</v>
      </c>
      <c r="J4408">
        <v>16780</v>
      </c>
      <c r="K4408">
        <f t="shared" si="136"/>
        <v>16.78</v>
      </c>
      <c r="L4408">
        <f t="shared" si="137"/>
        <v>676.93682955899874</v>
      </c>
    </row>
    <row r="4409" spans="1:12" x14ac:dyDescent="0.35">
      <c r="A4409" t="s">
        <v>169</v>
      </c>
      <c r="B4409">
        <v>72155019</v>
      </c>
      <c r="C4409" t="str">
        <f>VLOOKUP(B4409,[1]Sheet1!A$1:C$84,3,FALSE)</f>
        <v>Non-alloy and other alloy cold finished bars</v>
      </c>
      <c r="D4409" t="s">
        <v>92</v>
      </c>
      <c r="E4409" t="s">
        <v>91</v>
      </c>
      <c r="F4409" t="s">
        <v>68</v>
      </c>
      <c r="G4409" t="s">
        <v>67</v>
      </c>
      <c r="H4409" t="s">
        <v>201</v>
      </c>
      <c r="I4409">
        <v>49758</v>
      </c>
      <c r="J4409">
        <v>89832</v>
      </c>
      <c r="K4409">
        <f t="shared" si="136"/>
        <v>89.831999999999994</v>
      </c>
      <c r="L4409">
        <f t="shared" si="137"/>
        <v>553.9006144803634</v>
      </c>
    </row>
    <row r="4410" spans="1:12" x14ac:dyDescent="0.35">
      <c r="A4410" t="s">
        <v>169</v>
      </c>
      <c r="B4410">
        <v>72155019</v>
      </c>
      <c r="C4410" t="str">
        <f>VLOOKUP(B4410,[1]Sheet1!A$1:C$84,3,FALSE)</f>
        <v>Non-alloy and other alloy cold finished bars</v>
      </c>
      <c r="D4410" t="s">
        <v>92</v>
      </c>
      <c r="E4410" t="s">
        <v>91</v>
      </c>
      <c r="F4410" t="s">
        <v>68</v>
      </c>
      <c r="G4410" t="s">
        <v>90</v>
      </c>
      <c r="H4410" t="s">
        <v>201</v>
      </c>
      <c r="I4410">
        <v>4164</v>
      </c>
      <c r="J4410">
        <v>6310</v>
      </c>
      <c r="K4410">
        <f t="shared" si="136"/>
        <v>6.31</v>
      </c>
      <c r="L4410">
        <f t="shared" si="137"/>
        <v>659.90491283676704</v>
      </c>
    </row>
    <row r="4411" spans="1:12" x14ac:dyDescent="0.35">
      <c r="A4411" t="s">
        <v>169</v>
      </c>
      <c r="B4411">
        <v>72155019</v>
      </c>
      <c r="C4411" t="str">
        <f>VLOOKUP(B4411,[1]Sheet1!A$1:C$84,3,FALSE)</f>
        <v>Non-alloy and other alloy cold finished bars</v>
      </c>
      <c r="D4411" t="s">
        <v>89</v>
      </c>
      <c r="E4411" t="s">
        <v>88</v>
      </c>
      <c r="F4411" t="s">
        <v>68</v>
      </c>
      <c r="G4411" t="s">
        <v>85</v>
      </c>
      <c r="H4411" t="s">
        <v>201</v>
      </c>
      <c r="I4411">
        <v>965164</v>
      </c>
      <c r="J4411">
        <v>1425771</v>
      </c>
      <c r="K4411">
        <f t="shared" si="136"/>
        <v>1425.771</v>
      </c>
      <c r="L4411">
        <f t="shared" si="137"/>
        <v>676.94180902823803</v>
      </c>
    </row>
    <row r="4412" spans="1:12" x14ac:dyDescent="0.35">
      <c r="A4412" t="s">
        <v>169</v>
      </c>
      <c r="B4412">
        <v>72155019</v>
      </c>
      <c r="C4412" t="str">
        <f>VLOOKUP(B4412,[1]Sheet1!A$1:C$84,3,FALSE)</f>
        <v>Non-alloy and other alloy cold finished bars</v>
      </c>
      <c r="D4412" t="s">
        <v>89</v>
      </c>
      <c r="E4412" t="s">
        <v>88</v>
      </c>
      <c r="F4412" t="s">
        <v>68</v>
      </c>
      <c r="G4412" t="s">
        <v>67</v>
      </c>
      <c r="H4412" t="s">
        <v>201</v>
      </c>
      <c r="I4412">
        <v>1048103</v>
      </c>
      <c r="J4412">
        <v>1330271</v>
      </c>
      <c r="K4412">
        <f t="shared" si="136"/>
        <v>1330.271</v>
      </c>
      <c r="L4412">
        <f t="shared" si="137"/>
        <v>787.88682907467728</v>
      </c>
    </row>
    <row r="4413" spans="1:12" x14ac:dyDescent="0.35">
      <c r="A4413" t="s">
        <v>169</v>
      </c>
      <c r="B4413">
        <v>72155019</v>
      </c>
      <c r="C4413" t="str">
        <f>VLOOKUP(B4413,[1]Sheet1!A$1:C$84,3,FALSE)</f>
        <v>Non-alloy and other alloy cold finished bars</v>
      </c>
      <c r="D4413" t="s">
        <v>87</v>
      </c>
      <c r="E4413" t="s">
        <v>86</v>
      </c>
      <c r="F4413" t="s">
        <v>68</v>
      </c>
      <c r="G4413" t="s">
        <v>85</v>
      </c>
      <c r="H4413" t="s">
        <v>201</v>
      </c>
      <c r="I4413">
        <v>210</v>
      </c>
      <c r="J4413">
        <v>310</v>
      </c>
      <c r="K4413">
        <f t="shared" si="136"/>
        <v>0.31</v>
      </c>
      <c r="L4413">
        <f t="shared" si="137"/>
        <v>677.41935483870964</v>
      </c>
    </row>
    <row r="4414" spans="1:12" x14ac:dyDescent="0.35">
      <c r="A4414" t="s">
        <v>169</v>
      </c>
      <c r="B4414">
        <v>72155019</v>
      </c>
      <c r="C4414" t="str">
        <f>VLOOKUP(B4414,[1]Sheet1!A$1:C$84,3,FALSE)</f>
        <v>Non-alloy and other alloy cold finished bars</v>
      </c>
      <c r="D4414" t="s">
        <v>87</v>
      </c>
      <c r="E4414" t="s">
        <v>86</v>
      </c>
      <c r="F4414" t="s">
        <v>68</v>
      </c>
      <c r="G4414" t="s">
        <v>67</v>
      </c>
      <c r="H4414" t="s">
        <v>201</v>
      </c>
      <c r="I4414">
        <v>1738</v>
      </c>
      <c r="J4414">
        <v>4871</v>
      </c>
      <c r="K4414">
        <f t="shared" si="136"/>
        <v>4.8710000000000004</v>
      </c>
      <c r="L4414">
        <f t="shared" si="137"/>
        <v>356.80558406897967</v>
      </c>
    </row>
    <row r="4415" spans="1:12" x14ac:dyDescent="0.35">
      <c r="A4415" t="s">
        <v>169</v>
      </c>
      <c r="B4415">
        <v>72155019</v>
      </c>
      <c r="C4415" t="str">
        <f>VLOOKUP(B4415,[1]Sheet1!A$1:C$84,3,FALSE)</f>
        <v>Non-alloy and other alloy cold finished bars</v>
      </c>
      <c r="D4415" t="s">
        <v>84</v>
      </c>
      <c r="E4415" t="s">
        <v>83</v>
      </c>
      <c r="F4415" t="s">
        <v>68</v>
      </c>
      <c r="G4415" t="s">
        <v>67</v>
      </c>
      <c r="H4415" t="s">
        <v>201</v>
      </c>
      <c r="I4415">
        <v>18793</v>
      </c>
      <c r="J4415">
        <v>28039</v>
      </c>
      <c r="K4415">
        <f t="shared" si="136"/>
        <v>28.039000000000001</v>
      </c>
      <c r="L4415">
        <f t="shared" si="137"/>
        <v>670.24501587075144</v>
      </c>
    </row>
    <row r="4416" spans="1:12" x14ac:dyDescent="0.35">
      <c r="A4416" t="s">
        <v>169</v>
      </c>
      <c r="B4416">
        <v>72155019</v>
      </c>
      <c r="C4416" t="str">
        <f>VLOOKUP(B4416,[1]Sheet1!A$1:C$84,3,FALSE)</f>
        <v>Non-alloy and other alloy cold finished bars</v>
      </c>
      <c r="D4416" t="s">
        <v>82</v>
      </c>
      <c r="E4416" t="s">
        <v>81</v>
      </c>
      <c r="F4416" t="s">
        <v>68</v>
      </c>
      <c r="G4416" t="s">
        <v>67</v>
      </c>
      <c r="H4416" t="s">
        <v>201</v>
      </c>
      <c r="I4416">
        <v>48</v>
      </c>
      <c r="J4416">
        <v>1</v>
      </c>
      <c r="K4416">
        <f t="shared" si="136"/>
        <v>1E-3</v>
      </c>
      <c r="L4416">
        <f t="shared" si="137"/>
        <v>48000</v>
      </c>
    </row>
    <row r="4417" spans="1:12" x14ac:dyDescent="0.35">
      <c r="A4417" t="s">
        <v>169</v>
      </c>
      <c r="B4417">
        <v>72155019</v>
      </c>
      <c r="C4417" t="str">
        <f>VLOOKUP(B4417,[1]Sheet1!A$1:C$84,3,FALSE)</f>
        <v>Non-alloy and other alloy cold finished bars</v>
      </c>
      <c r="D4417" t="s">
        <v>80</v>
      </c>
      <c r="E4417" t="s">
        <v>79</v>
      </c>
      <c r="F4417" t="s">
        <v>68</v>
      </c>
      <c r="G4417" t="s">
        <v>85</v>
      </c>
      <c r="H4417" t="s">
        <v>201</v>
      </c>
      <c r="I4417">
        <v>83118</v>
      </c>
      <c r="J4417">
        <v>122786</v>
      </c>
      <c r="K4417">
        <f t="shared" si="136"/>
        <v>122.786</v>
      </c>
      <c r="L4417">
        <f t="shared" si="137"/>
        <v>676.93385239359532</v>
      </c>
    </row>
    <row r="4418" spans="1:12" x14ac:dyDescent="0.35">
      <c r="A4418" t="s">
        <v>169</v>
      </c>
      <c r="B4418">
        <v>72155019</v>
      </c>
      <c r="C4418" t="str">
        <f>VLOOKUP(B4418,[1]Sheet1!A$1:C$84,3,FALSE)</f>
        <v>Non-alloy and other alloy cold finished bars</v>
      </c>
      <c r="D4418" t="s">
        <v>80</v>
      </c>
      <c r="E4418" t="s">
        <v>79</v>
      </c>
      <c r="F4418" t="s">
        <v>68</v>
      </c>
      <c r="G4418" t="s">
        <v>67</v>
      </c>
      <c r="H4418" t="s">
        <v>201</v>
      </c>
      <c r="I4418">
        <v>461358</v>
      </c>
      <c r="J4418">
        <v>656272</v>
      </c>
      <c r="K4418">
        <f t="shared" ref="K4418:K4481" si="138">J4418/1000</f>
        <v>656.27200000000005</v>
      </c>
      <c r="L4418">
        <f t="shared" ref="L4418:L4481" si="139">I4418/K4418</f>
        <v>702.99814710973499</v>
      </c>
    </row>
    <row r="4419" spans="1:12" x14ac:dyDescent="0.35">
      <c r="A4419" t="s">
        <v>169</v>
      </c>
      <c r="B4419">
        <v>72155019</v>
      </c>
      <c r="C4419" t="str">
        <f>VLOOKUP(B4419,[1]Sheet1!A$1:C$84,3,FALSE)</f>
        <v>Non-alloy and other alloy cold finished bars</v>
      </c>
      <c r="D4419" t="s">
        <v>78</v>
      </c>
      <c r="E4419" t="s">
        <v>77</v>
      </c>
      <c r="F4419" t="s">
        <v>68</v>
      </c>
      <c r="G4419" t="s">
        <v>85</v>
      </c>
      <c r="H4419" t="s">
        <v>201</v>
      </c>
      <c r="I4419">
        <v>69340</v>
      </c>
      <c r="J4419">
        <v>102432</v>
      </c>
      <c r="K4419">
        <f t="shared" si="138"/>
        <v>102.432</v>
      </c>
      <c r="L4419">
        <f t="shared" si="139"/>
        <v>676.93689472039989</v>
      </c>
    </row>
    <row r="4420" spans="1:12" x14ac:dyDescent="0.35">
      <c r="A4420" t="s">
        <v>169</v>
      </c>
      <c r="B4420">
        <v>72155019</v>
      </c>
      <c r="C4420" t="str">
        <f>VLOOKUP(B4420,[1]Sheet1!A$1:C$84,3,FALSE)</f>
        <v>Non-alloy and other alloy cold finished bars</v>
      </c>
      <c r="D4420" t="s">
        <v>78</v>
      </c>
      <c r="E4420" t="s">
        <v>77</v>
      </c>
      <c r="F4420" t="s">
        <v>68</v>
      </c>
      <c r="G4420" t="s">
        <v>67</v>
      </c>
      <c r="H4420" t="s">
        <v>201</v>
      </c>
      <c r="I4420">
        <v>146433</v>
      </c>
      <c r="J4420">
        <v>187249</v>
      </c>
      <c r="K4420">
        <f t="shared" si="138"/>
        <v>187.249</v>
      </c>
      <c r="L4420">
        <f t="shared" si="139"/>
        <v>782.0228679458902</v>
      </c>
    </row>
    <row r="4421" spans="1:12" x14ac:dyDescent="0.35">
      <c r="A4421" t="s">
        <v>169</v>
      </c>
      <c r="B4421">
        <v>72155019</v>
      </c>
      <c r="C4421" t="str">
        <f>VLOOKUP(B4421,[1]Sheet1!A$1:C$84,3,FALSE)</f>
        <v>Non-alloy and other alloy cold finished bars</v>
      </c>
      <c r="D4421" t="s">
        <v>76</v>
      </c>
      <c r="E4421" t="s">
        <v>75</v>
      </c>
      <c r="F4421" t="s">
        <v>68</v>
      </c>
      <c r="G4421" t="s">
        <v>85</v>
      </c>
      <c r="H4421" t="s">
        <v>201</v>
      </c>
      <c r="I4421">
        <v>337566</v>
      </c>
      <c r="J4421">
        <v>498666</v>
      </c>
      <c r="K4421">
        <f t="shared" si="138"/>
        <v>498.666</v>
      </c>
      <c r="L4421">
        <f t="shared" si="139"/>
        <v>676.9380707728219</v>
      </c>
    </row>
    <row r="4422" spans="1:12" x14ac:dyDescent="0.35">
      <c r="A4422" t="s">
        <v>169</v>
      </c>
      <c r="B4422">
        <v>72155019</v>
      </c>
      <c r="C4422" t="str">
        <f>VLOOKUP(B4422,[1]Sheet1!A$1:C$84,3,FALSE)</f>
        <v>Non-alloy and other alloy cold finished bars</v>
      </c>
      <c r="D4422" t="s">
        <v>76</v>
      </c>
      <c r="E4422" t="s">
        <v>75</v>
      </c>
      <c r="F4422" t="s">
        <v>68</v>
      </c>
      <c r="G4422" t="s">
        <v>67</v>
      </c>
      <c r="H4422" t="s">
        <v>201</v>
      </c>
      <c r="I4422">
        <v>125797</v>
      </c>
      <c r="J4422">
        <v>96916</v>
      </c>
      <c r="K4422">
        <f t="shared" si="138"/>
        <v>96.915999999999997</v>
      </c>
      <c r="L4422">
        <f t="shared" si="139"/>
        <v>1298.0003301828388</v>
      </c>
    </row>
    <row r="4423" spans="1:12" x14ac:dyDescent="0.35">
      <c r="A4423" t="s">
        <v>169</v>
      </c>
      <c r="B4423">
        <v>72155019</v>
      </c>
      <c r="C4423" t="str">
        <f>VLOOKUP(B4423,[1]Sheet1!A$1:C$84,3,FALSE)</f>
        <v>Non-alloy and other alloy cold finished bars</v>
      </c>
      <c r="D4423" t="s">
        <v>110</v>
      </c>
      <c r="E4423" t="s">
        <v>109</v>
      </c>
      <c r="F4423" t="s">
        <v>68</v>
      </c>
      <c r="G4423" t="s">
        <v>85</v>
      </c>
      <c r="H4423" t="s">
        <v>201</v>
      </c>
      <c r="I4423">
        <v>64208</v>
      </c>
      <c r="J4423">
        <v>94850</v>
      </c>
      <c r="K4423">
        <f t="shared" si="138"/>
        <v>94.85</v>
      </c>
      <c r="L4423">
        <f t="shared" si="139"/>
        <v>676.94254085398006</v>
      </c>
    </row>
    <row r="4424" spans="1:12" x14ac:dyDescent="0.35">
      <c r="A4424" t="s">
        <v>169</v>
      </c>
      <c r="B4424">
        <v>72155019</v>
      </c>
      <c r="C4424" t="str">
        <f>VLOOKUP(B4424,[1]Sheet1!A$1:C$84,3,FALSE)</f>
        <v>Non-alloy and other alloy cold finished bars</v>
      </c>
      <c r="D4424" t="s">
        <v>110</v>
      </c>
      <c r="E4424" t="s">
        <v>109</v>
      </c>
      <c r="F4424" t="s">
        <v>68</v>
      </c>
      <c r="G4424" t="s">
        <v>67</v>
      </c>
      <c r="H4424" t="s">
        <v>201</v>
      </c>
      <c r="I4424">
        <v>66793</v>
      </c>
      <c r="J4424">
        <v>58921</v>
      </c>
      <c r="K4424">
        <f t="shared" si="138"/>
        <v>58.920999999999999</v>
      </c>
      <c r="L4424">
        <f t="shared" si="139"/>
        <v>1133.6026204579014</v>
      </c>
    </row>
    <row r="4425" spans="1:12" x14ac:dyDescent="0.35">
      <c r="A4425" t="s">
        <v>169</v>
      </c>
      <c r="B4425">
        <v>72155019</v>
      </c>
      <c r="C4425" t="str">
        <f>VLOOKUP(B4425,[1]Sheet1!A$1:C$84,3,FALSE)</f>
        <v>Non-alloy and other alloy cold finished bars</v>
      </c>
      <c r="D4425" t="s">
        <v>107</v>
      </c>
      <c r="E4425" t="s">
        <v>106</v>
      </c>
      <c r="F4425" t="s">
        <v>68</v>
      </c>
      <c r="G4425" t="s">
        <v>67</v>
      </c>
      <c r="H4425" t="s">
        <v>201</v>
      </c>
      <c r="I4425">
        <v>342731</v>
      </c>
      <c r="J4425">
        <v>274081</v>
      </c>
      <c r="K4425">
        <f t="shared" si="138"/>
        <v>274.08100000000002</v>
      </c>
      <c r="L4425">
        <f t="shared" si="139"/>
        <v>1250.473400199211</v>
      </c>
    </row>
    <row r="4426" spans="1:12" x14ac:dyDescent="0.35">
      <c r="A4426" t="s">
        <v>168</v>
      </c>
      <c r="B4426">
        <v>72155080</v>
      </c>
      <c r="C4426" t="str">
        <f>VLOOKUP(B4426,[1]Sheet1!A$1:C$84,3,FALSE)</f>
        <v>Non-alloy and other alloy cold finished bars</v>
      </c>
      <c r="D4426" t="s">
        <v>67</v>
      </c>
      <c r="E4426" t="s">
        <v>94</v>
      </c>
      <c r="F4426" t="s">
        <v>68</v>
      </c>
      <c r="G4426" t="s">
        <v>85</v>
      </c>
      <c r="H4426" t="s">
        <v>201</v>
      </c>
      <c r="I4426">
        <v>451</v>
      </c>
      <c r="J4426">
        <v>642</v>
      </c>
      <c r="K4426">
        <f t="shared" si="138"/>
        <v>0.64200000000000002</v>
      </c>
      <c r="L4426">
        <f t="shared" si="139"/>
        <v>702.49221183800626</v>
      </c>
    </row>
    <row r="4427" spans="1:12" x14ac:dyDescent="0.35">
      <c r="A4427" t="s">
        <v>168</v>
      </c>
      <c r="B4427">
        <v>72155080</v>
      </c>
      <c r="C4427" t="str">
        <f>VLOOKUP(B4427,[1]Sheet1!A$1:C$84,3,FALSE)</f>
        <v>Non-alloy and other alloy cold finished bars</v>
      </c>
      <c r="D4427" t="s">
        <v>67</v>
      </c>
      <c r="E4427" t="s">
        <v>94</v>
      </c>
      <c r="F4427" t="s">
        <v>68</v>
      </c>
      <c r="G4427" t="s">
        <v>67</v>
      </c>
      <c r="H4427" t="s">
        <v>201</v>
      </c>
      <c r="I4427">
        <v>18318</v>
      </c>
      <c r="J4427">
        <v>30900</v>
      </c>
      <c r="K4427">
        <f t="shared" si="138"/>
        <v>30.9</v>
      </c>
      <c r="L4427">
        <f t="shared" si="139"/>
        <v>592.81553398058259</v>
      </c>
    </row>
    <row r="4428" spans="1:12" x14ac:dyDescent="0.35">
      <c r="A4428" t="s">
        <v>168</v>
      </c>
      <c r="B4428">
        <v>72155080</v>
      </c>
      <c r="C4428" t="str">
        <f>VLOOKUP(B4428,[1]Sheet1!A$1:C$84,3,FALSE)</f>
        <v>Non-alloy and other alloy cold finished bars</v>
      </c>
      <c r="D4428" t="s">
        <v>92</v>
      </c>
      <c r="E4428" t="s">
        <v>91</v>
      </c>
      <c r="F4428" t="s">
        <v>68</v>
      </c>
      <c r="G4428" t="s">
        <v>85</v>
      </c>
      <c r="H4428" t="s">
        <v>201</v>
      </c>
      <c r="I4428">
        <v>7828</v>
      </c>
      <c r="J4428">
        <v>11138</v>
      </c>
      <c r="K4428">
        <f t="shared" si="138"/>
        <v>11.138</v>
      </c>
      <c r="L4428">
        <f t="shared" si="139"/>
        <v>702.81917759023167</v>
      </c>
    </row>
    <row r="4429" spans="1:12" x14ac:dyDescent="0.35">
      <c r="A4429" t="s">
        <v>168</v>
      </c>
      <c r="B4429">
        <v>72155080</v>
      </c>
      <c r="C4429" t="str">
        <f>VLOOKUP(B4429,[1]Sheet1!A$1:C$84,3,FALSE)</f>
        <v>Non-alloy and other alloy cold finished bars</v>
      </c>
      <c r="D4429" t="s">
        <v>92</v>
      </c>
      <c r="E4429" t="s">
        <v>91</v>
      </c>
      <c r="F4429" t="s">
        <v>68</v>
      </c>
      <c r="G4429" t="s">
        <v>67</v>
      </c>
      <c r="H4429" t="s">
        <v>201</v>
      </c>
      <c r="I4429">
        <v>32835</v>
      </c>
      <c r="J4429">
        <v>24807</v>
      </c>
      <c r="K4429">
        <f t="shared" si="138"/>
        <v>24.806999999999999</v>
      </c>
      <c r="L4429">
        <f t="shared" si="139"/>
        <v>1323.6183335348894</v>
      </c>
    </row>
    <row r="4430" spans="1:12" x14ac:dyDescent="0.35">
      <c r="A4430" t="s">
        <v>168</v>
      </c>
      <c r="B4430">
        <v>72155080</v>
      </c>
      <c r="C4430" t="str">
        <f>VLOOKUP(B4430,[1]Sheet1!A$1:C$84,3,FALSE)</f>
        <v>Non-alloy and other alloy cold finished bars</v>
      </c>
      <c r="D4430" t="s">
        <v>92</v>
      </c>
      <c r="E4430" t="s">
        <v>91</v>
      </c>
      <c r="F4430" t="s">
        <v>68</v>
      </c>
      <c r="G4430" t="s">
        <v>90</v>
      </c>
      <c r="H4430" t="s">
        <v>201</v>
      </c>
      <c r="I4430">
        <v>24585</v>
      </c>
      <c r="J4430">
        <v>22144</v>
      </c>
      <c r="K4430">
        <f t="shared" si="138"/>
        <v>22.143999999999998</v>
      </c>
      <c r="L4430">
        <f t="shared" si="139"/>
        <v>1110.2330202312139</v>
      </c>
    </row>
    <row r="4431" spans="1:12" x14ac:dyDescent="0.35">
      <c r="A4431" t="s">
        <v>168</v>
      </c>
      <c r="B4431">
        <v>72155080</v>
      </c>
      <c r="C4431" t="str">
        <f>VLOOKUP(B4431,[1]Sheet1!A$1:C$84,3,FALSE)</f>
        <v>Non-alloy and other alloy cold finished bars</v>
      </c>
      <c r="D4431" t="s">
        <v>89</v>
      </c>
      <c r="E4431" t="s">
        <v>88</v>
      </c>
      <c r="F4431" t="s">
        <v>68</v>
      </c>
      <c r="G4431" t="s">
        <v>85</v>
      </c>
      <c r="H4431" t="s">
        <v>201</v>
      </c>
      <c r="I4431">
        <v>923124</v>
      </c>
      <c r="J4431">
        <v>1313639</v>
      </c>
      <c r="K4431">
        <f t="shared" si="138"/>
        <v>1313.6389999999999</v>
      </c>
      <c r="L4431">
        <f t="shared" si="139"/>
        <v>702.72274194051795</v>
      </c>
    </row>
    <row r="4432" spans="1:12" x14ac:dyDescent="0.35">
      <c r="A4432" t="s">
        <v>168</v>
      </c>
      <c r="B4432">
        <v>72155080</v>
      </c>
      <c r="C4432" t="str">
        <f>VLOOKUP(B4432,[1]Sheet1!A$1:C$84,3,FALSE)</f>
        <v>Non-alloy and other alloy cold finished bars</v>
      </c>
      <c r="D4432" t="s">
        <v>89</v>
      </c>
      <c r="E4432" t="s">
        <v>88</v>
      </c>
      <c r="F4432" t="s">
        <v>68</v>
      </c>
      <c r="G4432" t="s">
        <v>67</v>
      </c>
      <c r="H4432" t="s">
        <v>201</v>
      </c>
      <c r="I4432">
        <v>1096518</v>
      </c>
      <c r="J4432">
        <v>1242425</v>
      </c>
      <c r="K4432">
        <f t="shared" si="138"/>
        <v>1242.425</v>
      </c>
      <c r="L4432">
        <f t="shared" si="139"/>
        <v>882.56273014467672</v>
      </c>
    </row>
    <row r="4433" spans="1:12" x14ac:dyDescent="0.35">
      <c r="A4433" t="s">
        <v>168</v>
      </c>
      <c r="B4433">
        <v>72155080</v>
      </c>
      <c r="C4433" t="str">
        <f>VLOOKUP(B4433,[1]Sheet1!A$1:C$84,3,FALSE)</f>
        <v>Non-alloy and other alloy cold finished bars</v>
      </c>
      <c r="D4433" t="s">
        <v>87</v>
      </c>
      <c r="E4433" t="s">
        <v>86</v>
      </c>
      <c r="F4433" t="s">
        <v>68</v>
      </c>
      <c r="G4433" t="s">
        <v>67</v>
      </c>
      <c r="H4433" t="s">
        <v>201</v>
      </c>
      <c r="I4433">
        <v>460</v>
      </c>
      <c r="J4433">
        <v>313</v>
      </c>
      <c r="K4433">
        <f t="shared" si="138"/>
        <v>0.313</v>
      </c>
      <c r="L4433">
        <f t="shared" si="139"/>
        <v>1469.6485623003196</v>
      </c>
    </row>
    <row r="4434" spans="1:12" x14ac:dyDescent="0.35">
      <c r="A4434" t="s">
        <v>168</v>
      </c>
      <c r="B4434">
        <v>72155080</v>
      </c>
      <c r="C4434" t="str">
        <f>VLOOKUP(B4434,[1]Sheet1!A$1:C$84,3,FALSE)</f>
        <v>Non-alloy and other alloy cold finished bars</v>
      </c>
      <c r="D4434" t="s">
        <v>80</v>
      </c>
      <c r="E4434" t="s">
        <v>79</v>
      </c>
      <c r="F4434" t="s">
        <v>68</v>
      </c>
      <c r="G4434" t="s">
        <v>85</v>
      </c>
      <c r="H4434" t="s">
        <v>201</v>
      </c>
      <c r="I4434">
        <v>9323</v>
      </c>
      <c r="J4434">
        <v>13266</v>
      </c>
      <c r="K4434">
        <f t="shared" si="138"/>
        <v>13.266</v>
      </c>
      <c r="L4434">
        <f t="shared" si="139"/>
        <v>702.77400874415798</v>
      </c>
    </row>
    <row r="4435" spans="1:12" x14ac:dyDescent="0.35">
      <c r="A4435" t="s">
        <v>168</v>
      </c>
      <c r="B4435">
        <v>72155080</v>
      </c>
      <c r="C4435" t="str">
        <f>VLOOKUP(B4435,[1]Sheet1!A$1:C$84,3,FALSE)</f>
        <v>Non-alloy and other alloy cold finished bars</v>
      </c>
      <c r="D4435" t="s">
        <v>80</v>
      </c>
      <c r="E4435" t="s">
        <v>79</v>
      </c>
      <c r="F4435" t="s">
        <v>68</v>
      </c>
      <c r="G4435" t="s">
        <v>67</v>
      </c>
      <c r="H4435" t="s">
        <v>201</v>
      </c>
      <c r="I4435">
        <v>44631</v>
      </c>
      <c r="J4435">
        <v>83710</v>
      </c>
      <c r="K4435">
        <f t="shared" si="138"/>
        <v>83.71</v>
      </c>
      <c r="L4435">
        <f t="shared" si="139"/>
        <v>533.16210727511657</v>
      </c>
    </row>
    <row r="4436" spans="1:12" x14ac:dyDescent="0.35">
      <c r="A4436" t="s">
        <v>168</v>
      </c>
      <c r="B4436">
        <v>72155080</v>
      </c>
      <c r="C4436" t="str">
        <f>VLOOKUP(B4436,[1]Sheet1!A$1:C$84,3,FALSE)</f>
        <v>Non-alloy and other alloy cold finished bars</v>
      </c>
      <c r="D4436" t="s">
        <v>78</v>
      </c>
      <c r="E4436" t="s">
        <v>77</v>
      </c>
      <c r="F4436" t="s">
        <v>68</v>
      </c>
      <c r="G4436" t="s">
        <v>85</v>
      </c>
      <c r="H4436" t="s">
        <v>201</v>
      </c>
      <c r="I4436">
        <v>55738</v>
      </c>
      <c r="J4436">
        <v>79317</v>
      </c>
      <c r="K4436">
        <f t="shared" si="138"/>
        <v>79.316999999999993</v>
      </c>
      <c r="L4436">
        <f t="shared" si="139"/>
        <v>702.7245105084661</v>
      </c>
    </row>
    <row r="4437" spans="1:12" x14ac:dyDescent="0.35">
      <c r="A4437" t="s">
        <v>168</v>
      </c>
      <c r="B4437">
        <v>72155080</v>
      </c>
      <c r="C4437" t="str">
        <f>VLOOKUP(B4437,[1]Sheet1!A$1:C$84,3,FALSE)</f>
        <v>Non-alloy and other alloy cold finished bars</v>
      </c>
      <c r="D4437" t="s">
        <v>78</v>
      </c>
      <c r="E4437" t="s">
        <v>77</v>
      </c>
      <c r="F4437" t="s">
        <v>68</v>
      </c>
      <c r="G4437" t="s">
        <v>67</v>
      </c>
      <c r="H4437" t="s">
        <v>201</v>
      </c>
      <c r="I4437">
        <v>54165</v>
      </c>
      <c r="J4437">
        <v>76840</v>
      </c>
      <c r="K4437">
        <f t="shared" si="138"/>
        <v>76.84</v>
      </c>
      <c r="L4437">
        <f t="shared" si="139"/>
        <v>704.90629880270694</v>
      </c>
    </row>
    <row r="4438" spans="1:12" x14ac:dyDescent="0.35">
      <c r="A4438" t="s">
        <v>168</v>
      </c>
      <c r="B4438">
        <v>72155080</v>
      </c>
      <c r="C4438" t="str">
        <f>VLOOKUP(B4438,[1]Sheet1!A$1:C$84,3,FALSE)</f>
        <v>Non-alloy and other alloy cold finished bars</v>
      </c>
      <c r="D4438" t="s">
        <v>110</v>
      </c>
      <c r="E4438" t="s">
        <v>109</v>
      </c>
      <c r="F4438" t="s">
        <v>68</v>
      </c>
      <c r="G4438" t="s">
        <v>85</v>
      </c>
      <c r="H4438" t="s">
        <v>201</v>
      </c>
      <c r="I4438">
        <v>52803</v>
      </c>
      <c r="J4438">
        <v>75141</v>
      </c>
      <c r="K4438">
        <f t="shared" si="138"/>
        <v>75.141000000000005</v>
      </c>
      <c r="L4438">
        <f t="shared" si="139"/>
        <v>702.71888848963943</v>
      </c>
    </row>
    <row r="4439" spans="1:12" x14ac:dyDescent="0.35">
      <c r="A4439" t="s">
        <v>168</v>
      </c>
      <c r="B4439">
        <v>72155080</v>
      </c>
      <c r="C4439" t="str">
        <f>VLOOKUP(B4439,[1]Sheet1!A$1:C$84,3,FALSE)</f>
        <v>Non-alloy and other alloy cold finished bars</v>
      </c>
      <c r="D4439" t="s">
        <v>110</v>
      </c>
      <c r="E4439" t="s">
        <v>109</v>
      </c>
      <c r="F4439" t="s">
        <v>68</v>
      </c>
      <c r="G4439" t="s">
        <v>67</v>
      </c>
      <c r="H4439" t="s">
        <v>201</v>
      </c>
      <c r="I4439">
        <v>57408</v>
      </c>
      <c r="J4439">
        <v>60290</v>
      </c>
      <c r="K4439">
        <f t="shared" si="138"/>
        <v>60.29</v>
      </c>
      <c r="L4439">
        <f t="shared" si="139"/>
        <v>952.19771106319456</v>
      </c>
    </row>
    <row r="4440" spans="1:12" x14ac:dyDescent="0.35">
      <c r="A4440" t="s">
        <v>168</v>
      </c>
      <c r="B4440">
        <v>72155080</v>
      </c>
      <c r="C4440" t="str">
        <f>VLOOKUP(B4440,[1]Sheet1!A$1:C$84,3,FALSE)</f>
        <v>Non-alloy and other alloy cold finished bars</v>
      </c>
      <c r="D4440" t="s">
        <v>107</v>
      </c>
      <c r="E4440" t="s">
        <v>106</v>
      </c>
      <c r="F4440" t="s">
        <v>68</v>
      </c>
      <c r="G4440" t="s">
        <v>67</v>
      </c>
      <c r="H4440" t="s">
        <v>201</v>
      </c>
      <c r="I4440">
        <v>354370</v>
      </c>
      <c r="J4440">
        <v>316932</v>
      </c>
      <c r="K4440">
        <f t="shared" si="138"/>
        <v>316.93200000000002</v>
      </c>
      <c r="L4440">
        <f t="shared" si="139"/>
        <v>1118.1262857647696</v>
      </c>
    </row>
    <row r="4441" spans="1:12" x14ac:dyDescent="0.35">
      <c r="A4441" t="s">
        <v>165</v>
      </c>
      <c r="B4441">
        <v>72159000</v>
      </c>
      <c r="C4441" t="str">
        <f>VLOOKUP(B4441,[1]Sheet1!A$1:C$84,3,FALSE)</f>
        <v>Non Alloy and Other Alloy Merchant Bars and Light Sections</v>
      </c>
      <c r="D4441" t="s">
        <v>67</v>
      </c>
      <c r="E4441" t="s">
        <v>94</v>
      </c>
      <c r="F4441" t="s">
        <v>68</v>
      </c>
      <c r="G4441" t="s">
        <v>85</v>
      </c>
      <c r="H4441" t="s">
        <v>201</v>
      </c>
      <c r="I4441">
        <v>160260</v>
      </c>
      <c r="J4441">
        <v>123677</v>
      </c>
      <c r="K4441">
        <f t="shared" si="138"/>
        <v>123.67700000000001</v>
      </c>
      <c r="L4441">
        <f t="shared" si="139"/>
        <v>1295.7946910096459</v>
      </c>
    </row>
    <row r="4442" spans="1:12" x14ac:dyDescent="0.35">
      <c r="A4442" t="s">
        <v>165</v>
      </c>
      <c r="B4442">
        <v>72159000</v>
      </c>
      <c r="C4442" t="str">
        <f>VLOOKUP(B4442,[1]Sheet1!A$1:C$84,3,FALSE)</f>
        <v>Non Alloy and Other Alloy Merchant Bars and Light Sections</v>
      </c>
      <c r="D4442" t="s">
        <v>67</v>
      </c>
      <c r="E4442" t="s">
        <v>94</v>
      </c>
      <c r="F4442" t="s">
        <v>68</v>
      </c>
      <c r="G4442" t="s">
        <v>67</v>
      </c>
      <c r="H4442" t="s">
        <v>201</v>
      </c>
      <c r="I4442">
        <v>5279464</v>
      </c>
      <c r="J4442">
        <v>4528875</v>
      </c>
      <c r="K4442">
        <f t="shared" si="138"/>
        <v>4528.875</v>
      </c>
      <c r="L4442">
        <f t="shared" si="139"/>
        <v>1165.7340951119206</v>
      </c>
    </row>
    <row r="4443" spans="1:12" x14ac:dyDescent="0.35">
      <c r="A4443" t="s">
        <v>165</v>
      </c>
      <c r="B4443">
        <v>72159000</v>
      </c>
      <c r="C4443" t="str">
        <f>VLOOKUP(B4443,[1]Sheet1!A$1:C$84,3,FALSE)</f>
        <v>Non Alloy and Other Alloy Merchant Bars and Light Sections</v>
      </c>
      <c r="D4443" t="s">
        <v>67</v>
      </c>
      <c r="E4443" t="s">
        <v>94</v>
      </c>
      <c r="F4443" t="s">
        <v>68</v>
      </c>
      <c r="G4443" t="s">
        <v>90</v>
      </c>
      <c r="H4443" t="s">
        <v>201</v>
      </c>
      <c r="I4443">
        <v>2905</v>
      </c>
      <c r="J4443">
        <v>114</v>
      </c>
      <c r="K4443">
        <f t="shared" si="138"/>
        <v>0.114</v>
      </c>
      <c r="L4443">
        <f t="shared" si="139"/>
        <v>25482.456140350878</v>
      </c>
    </row>
    <row r="4444" spans="1:12" x14ac:dyDescent="0.35">
      <c r="A4444" t="s">
        <v>165</v>
      </c>
      <c r="B4444">
        <v>72159000</v>
      </c>
      <c r="C4444" t="str">
        <f>VLOOKUP(B4444,[1]Sheet1!A$1:C$84,3,FALSE)</f>
        <v>Non Alloy and Other Alloy Merchant Bars and Light Sections</v>
      </c>
      <c r="D4444" t="s">
        <v>72</v>
      </c>
      <c r="E4444" t="s">
        <v>93</v>
      </c>
      <c r="F4444" t="s">
        <v>68</v>
      </c>
      <c r="G4444" t="s">
        <v>67</v>
      </c>
      <c r="H4444" t="s">
        <v>201</v>
      </c>
      <c r="I4444">
        <v>322055</v>
      </c>
      <c r="J4444">
        <v>170562</v>
      </c>
      <c r="K4444">
        <f t="shared" si="138"/>
        <v>170.56200000000001</v>
      </c>
      <c r="L4444">
        <f t="shared" si="139"/>
        <v>1888.1990126757423</v>
      </c>
    </row>
    <row r="4445" spans="1:12" x14ac:dyDescent="0.35">
      <c r="A4445" t="s">
        <v>165</v>
      </c>
      <c r="B4445">
        <v>72159000</v>
      </c>
      <c r="C4445" t="str">
        <f>VLOOKUP(B4445,[1]Sheet1!A$1:C$84,3,FALSE)</f>
        <v>Non Alloy and Other Alloy Merchant Bars and Light Sections</v>
      </c>
      <c r="D4445" t="s">
        <v>72</v>
      </c>
      <c r="E4445" t="s">
        <v>93</v>
      </c>
      <c r="F4445" t="s">
        <v>68</v>
      </c>
      <c r="G4445" t="s">
        <v>72</v>
      </c>
      <c r="H4445" t="s">
        <v>201</v>
      </c>
      <c r="I4445">
        <v>102</v>
      </c>
      <c r="J4445">
        <v>7</v>
      </c>
      <c r="K4445">
        <f t="shared" si="138"/>
        <v>7.0000000000000001E-3</v>
      </c>
      <c r="L4445">
        <f t="shared" si="139"/>
        <v>14571.428571428571</v>
      </c>
    </row>
    <row r="4446" spans="1:12" x14ac:dyDescent="0.35">
      <c r="A4446" t="s">
        <v>165</v>
      </c>
      <c r="B4446">
        <v>72159000</v>
      </c>
      <c r="C4446" t="str">
        <f>VLOOKUP(B4446,[1]Sheet1!A$1:C$84,3,FALSE)</f>
        <v>Non Alloy and Other Alloy Merchant Bars and Light Sections</v>
      </c>
      <c r="D4446" t="s">
        <v>92</v>
      </c>
      <c r="E4446" t="s">
        <v>91</v>
      </c>
      <c r="F4446" t="s">
        <v>68</v>
      </c>
      <c r="G4446" t="s">
        <v>85</v>
      </c>
      <c r="H4446" t="s">
        <v>201</v>
      </c>
      <c r="I4446">
        <v>137449</v>
      </c>
      <c r="J4446">
        <v>106071</v>
      </c>
      <c r="K4446">
        <f t="shared" si="138"/>
        <v>106.071</v>
      </c>
      <c r="L4446">
        <f t="shared" si="139"/>
        <v>1295.8207238547766</v>
      </c>
    </row>
    <row r="4447" spans="1:12" x14ac:dyDescent="0.35">
      <c r="A4447" t="s">
        <v>165</v>
      </c>
      <c r="B4447">
        <v>72159000</v>
      </c>
      <c r="C4447" t="str">
        <f>VLOOKUP(B4447,[1]Sheet1!A$1:C$84,3,FALSE)</f>
        <v>Non Alloy and Other Alloy Merchant Bars and Light Sections</v>
      </c>
      <c r="D4447" t="s">
        <v>92</v>
      </c>
      <c r="E4447" t="s">
        <v>91</v>
      </c>
      <c r="F4447" t="s">
        <v>68</v>
      </c>
      <c r="G4447" t="s">
        <v>67</v>
      </c>
      <c r="H4447" t="s">
        <v>201</v>
      </c>
      <c r="I4447">
        <v>1400309</v>
      </c>
      <c r="J4447">
        <v>38980</v>
      </c>
      <c r="K4447">
        <f t="shared" si="138"/>
        <v>38.979999999999997</v>
      </c>
      <c r="L4447">
        <f t="shared" si="139"/>
        <v>35923.781426372501</v>
      </c>
    </row>
    <row r="4448" spans="1:12" x14ac:dyDescent="0.35">
      <c r="A4448" t="s">
        <v>165</v>
      </c>
      <c r="B4448">
        <v>72159000</v>
      </c>
      <c r="C4448" t="str">
        <f>VLOOKUP(B4448,[1]Sheet1!A$1:C$84,3,FALSE)</f>
        <v>Non Alloy and Other Alloy Merchant Bars and Light Sections</v>
      </c>
      <c r="D4448" t="s">
        <v>89</v>
      </c>
      <c r="E4448" t="s">
        <v>88</v>
      </c>
      <c r="F4448" t="s">
        <v>68</v>
      </c>
      <c r="G4448" t="s">
        <v>85</v>
      </c>
      <c r="H4448" t="s">
        <v>201</v>
      </c>
      <c r="I4448">
        <v>424377</v>
      </c>
      <c r="J4448">
        <v>327502</v>
      </c>
      <c r="K4448">
        <f t="shared" si="138"/>
        <v>327.50200000000001</v>
      </c>
      <c r="L4448">
        <f t="shared" si="139"/>
        <v>1295.7997203070515</v>
      </c>
    </row>
    <row r="4449" spans="1:12" x14ac:dyDescent="0.35">
      <c r="A4449" t="s">
        <v>165</v>
      </c>
      <c r="B4449">
        <v>72159000</v>
      </c>
      <c r="C4449" t="str">
        <f>VLOOKUP(B4449,[1]Sheet1!A$1:C$84,3,FALSE)</f>
        <v>Non Alloy and Other Alloy Merchant Bars and Light Sections</v>
      </c>
      <c r="D4449" t="s">
        <v>89</v>
      </c>
      <c r="E4449" t="s">
        <v>88</v>
      </c>
      <c r="F4449" t="s">
        <v>68</v>
      </c>
      <c r="G4449" t="s">
        <v>67</v>
      </c>
      <c r="H4449" t="s">
        <v>201</v>
      </c>
      <c r="I4449">
        <v>748696</v>
      </c>
      <c r="J4449">
        <v>300443</v>
      </c>
      <c r="K4449">
        <f t="shared" si="138"/>
        <v>300.44299999999998</v>
      </c>
      <c r="L4449">
        <f t="shared" si="139"/>
        <v>2491.9735191034574</v>
      </c>
    </row>
    <row r="4450" spans="1:12" x14ac:dyDescent="0.35">
      <c r="A4450" t="s">
        <v>165</v>
      </c>
      <c r="B4450">
        <v>72159000</v>
      </c>
      <c r="C4450" t="str">
        <f>VLOOKUP(B4450,[1]Sheet1!A$1:C$84,3,FALSE)</f>
        <v>Non Alloy and Other Alloy Merchant Bars and Light Sections</v>
      </c>
      <c r="D4450" t="s">
        <v>87</v>
      </c>
      <c r="E4450" t="s">
        <v>86</v>
      </c>
      <c r="F4450" t="s">
        <v>68</v>
      </c>
      <c r="G4450" t="s">
        <v>90</v>
      </c>
      <c r="H4450" t="s">
        <v>201</v>
      </c>
      <c r="I4450">
        <v>86</v>
      </c>
      <c r="J4450">
        <v>40</v>
      </c>
      <c r="K4450">
        <f t="shared" si="138"/>
        <v>0.04</v>
      </c>
      <c r="L4450">
        <f t="shared" si="139"/>
        <v>2150</v>
      </c>
    </row>
    <row r="4451" spans="1:12" x14ac:dyDescent="0.35">
      <c r="A4451" t="s">
        <v>165</v>
      </c>
      <c r="B4451">
        <v>72159000</v>
      </c>
      <c r="C4451" t="str">
        <f>VLOOKUP(B4451,[1]Sheet1!A$1:C$84,3,FALSE)</f>
        <v>Non Alloy and Other Alloy Merchant Bars and Light Sections</v>
      </c>
      <c r="D4451" t="s">
        <v>84</v>
      </c>
      <c r="E4451" t="s">
        <v>83</v>
      </c>
      <c r="F4451" t="s">
        <v>68</v>
      </c>
      <c r="G4451" t="s">
        <v>90</v>
      </c>
      <c r="H4451" t="s">
        <v>201</v>
      </c>
      <c r="I4451">
        <v>1131</v>
      </c>
      <c r="J4451">
        <v>227</v>
      </c>
      <c r="K4451">
        <f t="shared" si="138"/>
        <v>0.22700000000000001</v>
      </c>
      <c r="L4451">
        <f t="shared" si="139"/>
        <v>4982.37885462555</v>
      </c>
    </row>
    <row r="4452" spans="1:12" x14ac:dyDescent="0.35">
      <c r="A4452" t="s">
        <v>165</v>
      </c>
      <c r="B4452">
        <v>72159000</v>
      </c>
      <c r="C4452" t="str">
        <f>VLOOKUP(B4452,[1]Sheet1!A$1:C$84,3,FALSE)</f>
        <v>Non Alloy and Other Alloy Merchant Bars and Light Sections</v>
      </c>
      <c r="D4452" t="s">
        <v>80</v>
      </c>
      <c r="E4452" t="s">
        <v>79</v>
      </c>
      <c r="F4452" t="s">
        <v>68</v>
      </c>
      <c r="G4452" t="s">
        <v>85</v>
      </c>
      <c r="H4452" t="s">
        <v>201</v>
      </c>
      <c r="I4452">
        <v>24122</v>
      </c>
      <c r="J4452">
        <v>18615</v>
      </c>
      <c r="K4452">
        <f t="shared" si="138"/>
        <v>18.614999999999998</v>
      </c>
      <c r="L4452">
        <f t="shared" si="139"/>
        <v>1295.8366908407199</v>
      </c>
    </row>
    <row r="4453" spans="1:12" x14ac:dyDescent="0.35">
      <c r="A4453" t="s">
        <v>165</v>
      </c>
      <c r="B4453">
        <v>72159000</v>
      </c>
      <c r="C4453" t="str">
        <f>VLOOKUP(B4453,[1]Sheet1!A$1:C$84,3,FALSE)</f>
        <v>Non Alloy and Other Alloy Merchant Bars and Light Sections</v>
      </c>
      <c r="D4453" t="s">
        <v>80</v>
      </c>
      <c r="E4453" t="s">
        <v>79</v>
      </c>
      <c r="F4453" t="s">
        <v>68</v>
      </c>
      <c r="G4453" t="s">
        <v>67</v>
      </c>
      <c r="H4453" t="s">
        <v>201</v>
      </c>
      <c r="I4453">
        <v>2995908</v>
      </c>
      <c r="J4453">
        <v>8397134</v>
      </c>
      <c r="K4453">
        <f t="shared" si="138"/>
        <v>8397.134</v>
      </c>
      <c r="L4453">
        <f t="shared" si="139"/>
        <v>356.77744335150538</v>
      </c>
    </row>
    <row r="4454" spans="1:12" x14ac:dyDescent="0.35">
      <c r="A4454" t="s">
        <v>165</v>
      </c>
      <c r="B4454">
        <v>72159000</v>
      </c>
      <c r="C4454" t="str">
        <f>VLOOKUP(B4454,[1]Sheet1!A$1:C$84,3,FALSE)</f>
        <v>Non Alloy and Other Alloy Merchant Bars and Light Sections</v>
      </c>
      <c r="D4454" t="s">
        <v>78</v>
      </c>
      <c r="E4454" t="s">
        <v>77</v>
      </c>
      <c r="F4454" t="s">
        <v>68</v>
      </c>
      <c r="G4454" t="s">
        <v>85</v>
      </c>
      <c r="H4454" t="s">
        <v>201</v>
      </c>
      <c r="I4454">
        <v>60140</v>
      </c>
      <c r="J4454">
        <v>46409</v>
      </c>
      <c r="K4454">
        <f t="shared" si="138"/>
        <v>46.408999999999999</v>
      </c>
      <c r="L4454">
        <f t="shared" si="139"/>
        <v>1295.8693356891984</v>
      </c>
    </row>
    <row r="4455" spans="1:12" x14ac:dyDescent="0.35">
      <c r="A4455" t="s">
        <v>165</v>
      </c>
      <c r="B4455">
        <v>72159000</v>
      </c>
      <c r="C4455" t="str">
        <f>VLOOKUP(B4455,[1]Sheet1!A$1:C$84,3,FALSE)</f>
        <v>Non Alloy and Other Alloy Merchant Bars and Light Sections</v>
      </c>
      <c r="D4455" t="s">
        <v>78</v>
      </c>
      <c r="E4455" t="s">
        <v>77</v>
      </c>
      <c r="F4455" t="s">
        <v>68</v>
      </c>
      <c r="G4455" t="s">
        <v>67</v>
      </c>
      <c r="H4455" t="s">
        <v>201</v>
      </c>
      <c r="I4455">
        <v>60982</v>
      </c>
      <c r="J4455">
        <v>2619</v>
      </c>
      <c r="K4455">
        <f t="shared" si="138"/>
        <v>2.6190000000000002</v>
      </c>
      <c r="L4455">
        <f t="shared" si="139"/>
        <v>23284.459717449405</v>
      </c>
    </row>
    <row r="4456" spans="1:12" x14ac:dyDescent="0.35">
      <c r="A4456" t="s">
        <v>165</v>
      </c>
      <c r="B4456">
        <v>72159000</v>
      </c>
      <c r="C4456" t="str">
        <f>VLOOKUP(B4456,[1]Sheet1!A$1:C$84,3,FALSE)</f>
        <v>Non Alloy and Other Alloy Merchant Bars and Light Sections</v>
      </c>
      <c r="D4456" t="s">
        <v>135</v>
      </c>
      <c r="E4456" t="s">
        <v>134</v>
      </c>
      <c r="F4456" t="s">
        <v>68</v>
      </c>
      <c r="G4456" t="s">
        <v>67</v>
      </c>
      <c r="H4456" t="s">
        <v>201</v>
      </c>
      <c r="I4456">
        <v>938</v>
      </c>
      <c r="J4456">
        <v>420</v>
      </c>
      <c r="K4456">
        <f t="shared" si="138"/>
        <v>0.42</v>
      </c>
      <c r="L4456">
        <f t="shared" si="139"/>
        <v>2233.3333333333335</v>
      </c>
    </row>
    <row r="4457" spans="1:12" x14ac:dyDescent="0.35">
      <c r="A4457" t="s">
        <v>165</v>
      </c>
      <c r="B4457">
        <v>72159000</v>
      </c>
      <c r="C4457" t="str">
        <f>VLOOKUP(B4457,[1]Sheet1!A$1:C$84,3,FALSE)</f>
        <v>Non Alloy and Other Alloy Merchant Bars and Light Sections</v>
      </c>
      <c r="D4457" t="s">
        <v>76</v>
      </c>
      <c r="E4457" t="s">
        <v>75</v>
      </c>
      <c r="F4457" t="s">
        <v>68</v>
      </c>
      <c r="G4457" t="s">
        <v>85</v>
      </c>
      <c r="H4457" t="s">
        <v>201</v>
      </c>
      <c r="I4457">
        <v>35557</v>
      </c>
      <c r="J4457">
        <v>27438</v>
      </c>
      <c r="K4457">
        <f t="shared" si="138"/>
        <v>27.437999999999999</v>
      </c>
      <c r="L4457">
        <f t="shared" si="139"/>
        <v>1295.9034915081274</v>
      </c>
    </row>
    <row r="4458" spans="1:12" x14ac:dyDescent="0.35">
      <c r="A4458" t="s">
        <v>165</v>
      </c>
      <c r="B4458">
        <v>72159000</v>
      </c>
      <c r="C4458" t="str">
        <f>VLOOKUP(B4458,[1]Sheet1!A$1:C$84,3,FALSE)</f>
        <v>Non Alloy and Other Alloy Merchant Bars and Light Sections</v>
      </c>
      <c r="D4458" t="s">
        <v>76</v>
      </c>
      <c r="E4458" t="s">
        <v>75</v>
      </c>
      <c r="F4458" t="s">
        <v>68</v>
      </c>
      <c r="G4458" t="s">
        <v>67</v>
      </c>
      <c r="H4458" t="s">
        <v>201</v>
      </c>
      <c r="I4458">
        <v>11640</v>
      </c>
      <c r="J4458">
        <v>10648</v>
      </c>
      <c r="K4458">
        <f t="shared" si="138"/>
        <v>10.648</v>
      </c>
      <c r="L4458">
        <f t="shared" si="139"/>
        <v>1093.1630353117957</v>
      </c>
    </row>
    <row r="4459" spans="1:12" x14ac:dyDescent="0.35">
      <c r="A4459" t="s">
        <v>165</v>
      </c>
      <c r="B4459">
        <v>72159000</v>
      </c>
      <c r="C4459" t="str">
        <f>VLOOKUP(B4459,[1]Sheet1!A$1:C$84,3,FALSE)</f>
        <v>Non Alloy and Other Alloy Merchant Bars and Light Sections</v>
      </c>
      <c r="D4459" t="s">
        <v>97</v>
      </c>
      <c r="E4459" t="s">
        <v>96</v>
      </c>
      <c r="F4459" t="s">
        <v>68</v>
      </c>
      <c r="G4459" t="s">
        <v>85</v>
      </c>
      <c r="H4459" t="s">
        <v>201</v>
      </c>
      <c r="I4459">
        <v>7161</v>
      </c>
      <c r="J4459">
        <v>5526</v>
      </c>
      <c r="K4459">
        <f t="shared" si="138"/>
        <v>5.5259999999999998</v>
      </c>
      <c r="L4459">
        <f t="shared" si="139"/>
        <v>1295.8740499457112</v>
      </c>
    </row>
    <row r="4460" spans="1:12" x14ac:dyDescent="0.35">
      <c r="A4460" t="s">
        <v>165</v>
      </c>
      <c r="B4460">
        <v>72159000</v>
      </c>
      <c r="C4460" t="str">
        <f>VLOOKUP(B4460,[1]Sheet1!A$1:C$84,3,FALSE)</f>
        <v>Non Alloy and Other Alloy Merchant Bars and Light Sections</v>
      </c>
      <c r="D4460" t="s">
        <v>97</v>
      </c>
      <c r="E4460" t="s">
        <v>96</v>
      </c>
      <c r="F4460" t="s">
        <v>68</v>
      </c>
      <c r="G4460" t="s">
        <v>67</v>
      </c>
      <c r="H4460" t="s">
        <v>201</v>
      </c>
      <c r="I4460">
        <v>101921</v>
      </c>
      <c r="J4460">
        <v>76395</v>
      </c>
      <c r="K4460">
        <f t="shared" si="138"/>
        <v>76.394999999999996</v>
      </c>
      <c r="L4460">
        <f t="shared" si="139"/>
        <v>1334.1318149093527</v>
      </c>
    </row>
    <row r="4461" spans="1:12" x14ac:dyDescent="0.35">
      <c r="A4461" t="s">
        <v>165</v>
      </c>
      <c r="B4461">
        <v>72159000</v>
      </c>
      <c r="C4461" t="str">
        <f>VLOOKUP(B4461,[1]Sheet1!A$1:C$84,3,FALSE)</f>
        <v>Non Alloy and Other Alloy Merchant Bars and Light Sections</v>
      </c>
      <c r="D4461" t="s">
        <v>74</v>
      </c>
      <c r="E4461" t="s">
        <v>73</v>
      </c>
      <c r="F4461" t="s">
        <v>68</v>
      </c>
      <c r="G4461" t="s">
        <v>85</v>
      </c>
      <c r="H4461" t="s">
        <v>201</v>
      </c>
      <c r="I4461">
        <v>9883</v>
      </c>
      <c r="J4461">
        <v>7627</v>
      </c>
      <c r="K4461">
        <f t="shared" si="138"/>
        <v>7.6269999999999998</v>
      </c>
      <c r="L4461">
        <f t="shared" si="139"/>
        <v>1295.7912678641669</v>
      </c>
    </row>
    <row r="4462" spans="1:12" x14ac:dyDescent="0.35">
      <c r="A4462" t="s">
        <v>165</v>
      </c>
      <c r="B4462">
        <v>72159000</v>
      </c>
      <c r="C4462" t="str">
        <f>VLOOKUP(B4462,[1]Sheet1!A$1:C$84,3,FALSE)</f>
        <v>Non Alloy and Other Alloy Merchant Bars and Light Sections</v>
      </c>
      <c r="D4462" t="s">
        <v>74</v>
      </c>
      <c r="E4462" t="s">
        <v>73</v>
      </c>
      <c r="F4462" t="s">
        <v>68</v>
      </c>
      <c r="G4462" t="s">
        <v>67</v>
      </c>
      <c r="H4462" t="s">
        <v>201</v>
      </c>
      <c r="I4462">
        <v>101440</v>
      </c>
      <c r="J4462">
        <v>25542</v>
      </c>
      <c r="K4462">
        <f t="shared" si="138"/>
        <v>25.542000000000002</v>
      </c>
      <c r="L4462">
        <f t="shared" si="139"/>
        <v>3971.4979249862968</v>
      </c>
    </row>
    <row r="4463" spans="1:12" x14ac:dyDescent="0.35">
      <c r="A4463" t="s">
        <v>165</v>
      </c>
      <c r="B4463">
        <v>72159000</v>
      </c>
      <c r="C4463" t="str">
        <f>VLOOKUP(B4463,[1]Sheet1!A$1:C$84,3,FALSE)</f>
        <v>Non Alloy and Other Alloy Merchant Bars and Light Sections</v>
      </c>
      <c r="D4463" t="s">
        <v>74</v>
      </c>
      <c r="E4463" t="s">
        <v>73</v>
      </c>
      <c r="F4463" t="s">
        <v>68</v>
      </c>
      <c r="G4463" t="s">
        <v>90</v>
      </c>
      <c r="H4463" t="s">
        <v>201</v>
      </c>
      <c r="I4463">
        <v>73</v>
      </c>
      <c r="J4463">
        <v>2</v>
      </c>
      <c r="K4463">
        <f t="shared" si="138"/>
        <v>2E-3</v>
      </c>
      <c r="L4463">
        <f t="shared" si="139"/>
        <v>36500</v>
      </c>
    </row>
    <row r="4464" spans="1:12" x14ac:dyDescent="0.35">
      <c r="A4464" t="s">
        <v>165</v>
      </c>
      <c r="B4464">
        <v>72159000</v>
      </c>
      <c r="C4464" t="str">
        <f>VLOOKUP(B4464,[1]Sheet1!A$1:C$84,3,FALSE)</f>
        <v>Non Alloy and Other Alloy Merchant Bars and Light Sections</v>
      </c>
      <c r="D4464" t="s">
        <v>110</v>
      </c>
      <c r="E4464" t="s">
        <v>109</v>
      </c>
      <c r="F4464" t="s">
        <v>68</v>
      </c>
      <c r="G4464" t="s">
        <v>85</v>
      </c>
      <c r="H4464" t="s">
        <v>201</v>
      </c>
      <c r="I4464">
        <v>51893</v>
      </c>
      <c r="J4464">
        <v>40048</v>
      </c>
      <c r="K4464">
        <f t="shared" si="138"/>
        <v>40.048000000000002</v>
      </c>
      <c r="L4464">
        <f t="shared" si="139"/>
        <v>1295.7700759089093</v>
      </c>
    </row>
    <row r="4465" spans="1:12" x14ac:dyDescent="0.35">
      <c r="A4465" t="s">
        <v>165</v>
      </c>
      <c r="B4465">
        <v>72159000</v>
      </c>
      <c r="C4465" t="str">
        <f>VLOOKUP(B4465,[1]Sheet1!A$1:C$84,3,FALSE)</f>
        <v>Non Alloy and Other Alloy Merchant Bars and Light Sections</v>
      </c>
      <c r="D4465" t="s">
        <v>110</v>
      </c>
      <c r="E4465" t="s">
        <v>109</v>
      </c>
      <c r="F4465" t="s">
        <v>68</v>
      </c>
      <c r="G4465" t="s">
        <v>67</v>
      </c>
      <c r="H4465" t="s">
        <v>201</v>
      </c>
      <c r="I4465">
        <v>63737</v>
      </c>
      <c r="J4465">
        <v>948</v>
      </c>
      <c r="K4465">
        <f t="shared" si="138"/>
        <v>0.94799999999999995</v>
      </c>
      <c r="L4465">
        <f t="shared" si="139"/>
        <v>67233.122362869195</v>
      </c>
    </row>
    <row r="4466" spans="1:12" x14ac:dyDescent="0.35">
      <c r="A4466" t="s">
        <v>165</v>
      </c>
      <c r="B4466">
        <v>72159000</v>
      </c>
      <c r="C4466" t="str">
        <f>VLOOKUP(B4466,[1]Sheet1!A$1:C$84,3,FALSE)</f>
        <v>Non Alloy and Other Alloy Merchant Bars and Light Sections</v>
      </c>
      <c r="D4466" t="s">
        <v>70</v>
      </c>
      <c r="E4466" t="s">
        <v>69</v>
      </c>
      <c r="F4466" t="s">
        <v>68</v>
      </c>
      <c r="G4466" t="s">
        <v>67</v>
      </c>
      <c r="H4466" t="s">
        <v>201</v>
      </c>
      <c r="I4466">
        <v>303749</v>
      </c>
      <c r="J4466">
        <v>103222</v>
      </c>
      <c r="K4466">
        <f t="shared" si="138"/>
        <v>103.22199999999999</v>
      </c>
      <c r="L4466">
        <f t="shared" si="139"/>
        <v>2942.6769487124839</v>
      </c>
    </row>
    <row r="4467" spans="1:12" x14ac:dyDescent="0.35">
      <c r="A4467" t="s">
        <v>165</v>
      </c>
      <c r="B4467">
        <v>72159000</v>
      </c>
      <c r="C4467" t="str">
        <f>VLOOKUP(B4467,[1]Sheet1!A$1:C$84,3,FALSE)</f>
        <v>Non Alloy and Other Alloy Merchant Bars and Light Sections</v>
      </c>
      <c r="D4467" t="s">
        <v>145</v>
      </c>
      <c r="E4467" t="s">
        <v>144</v>
      </c>
      <c r="F4467" t="s">
        <v>68</v>
      </c>
      <c r="G4467" t="s">
        <v>67</v>
      </c>
      <c r="H4467" t="s">
        <v>201</v>
      </c>
      <c r="I4467">
        <v>100633</v>
      </c>
      <c r="J4467">
        <v>3935</v>
      </c>
      <c r="K4467">
        <f t="shared" si="138"/>
        <v>3.9350000000000001</v>
      </c>
      <c r="L4467">
        <f t="shared" si="139"/>
        <v>25573.824650571791</v>
      </c>
    </row>
    <row r="4468" spans="1:12" x14ac:dyDescent="0.35">
      <c r="A4468" t="s">
        <v>165</v>
      </c>
      <c r="B4468">
        <v>72159000</v>
      </c>
      <c r="C4468" t="str">
        <f>VLOOKUP(B4468,[1]Sheet1!A$1:C$84,3,FALSE)</f>
        <v>Non Alloy and Other Alloy Merchant Bars and Light Sections</v>
      </c>
      <c r="D4468" t="s">
        <v>107</v>
      </c>
      <c r="E4468" t="s">
        <v>106</v>
      </c>
      <c r="F4468" t="s">
        <v>68</v>
      </c>
      <c r="G4468" t="s">
        <v>67</v>
      </c>
      <c r="H4468" t="s">
        <v>201</v>
      </c>
      <c r="I4468">
        <v>163252</v>
      </c>
      <c r="J4468">
        <v>128590</v>
      </c>
      <c r="K4468">
        <f t="shared" si="138"/>
        <v>128.59</v>
      </c>
      <c r="L4468">
        <f t="shared" si="139"/>
        <v>1269.5543976981103</v>
      </c>
    </row>
    <row r="4469" spans="1:12" x14ac:dyDescent="0.35">
      <c r="A4469" t="s">
        <v>165</v>
      </c>
      <c r="B4469">
        <v>72159000</v>
      </c>
      <c r="C4469" t="str">
        <f>VLOOKUP(B4469,[1]Sheet1!A$1:C$84,3,FALSE)</f>
        <v>Non Alloy and Other Alloy Merchant Bars and Light Sections</v>
      </c>
      <c r="D4469" t="s">
        <v>164</v>
      </c>
      <c r="E4469" t="s">
        <v>163</v>
      </c>
      <c r="F4469" t="s">
        <v>68</v>
      </c>
      <c r="G4469" t="s">
        <v>67</v>
      </c>
      <c r="H4469" t="s">
        <v>201</v>
      </c>
      <c r="I4469">
        <v>1072</v>
      </c>
      <c r="J4469">
        <v>1</v>
      </c>
      <c r="K4469">
        <f t="shared" si="138"/>
        <v>1E-3</v>
      </c>
      <c r="L4469">
        <f t="shared" si="139"/>
        <v>1072000</v>
      </c>
    </row>
    <row r="4470" spans="1:12" x14ac:dyDescent="0.35">
      <c r="A4470" t="s">
        <v>162</v>
      </c>
      <c r="B4470">
        <v>72161000</v>
      </c>
      <c r="C4470" t="str">
        <f>VLOOKUP(B4470,[1]Sheet1!A$1:C$84,3,FALSE)</f>
        <v>Non Alloy and Other Alloy Merchant Bars and Light Sections</v>
      </c>
      <c r="D4470" t="s">
        <v>67</v>
      </c>
      <c r="E4470" t="s">
        <v>94</v>
      </c>
      <c r="F4470" t="s">
        <v>68</v>
      </c>
      <c r="G4470" t="s">
        <v>85</v>
      </c>
      <c r="H4470" t="s">
        <v>201</v>
      </c>
      <c r="I4470">
        <v>217012</v>
      </c>
      <c r="J4470">
        <v>522671</v>
      </c>
      <c r="K4470">
        <f t="shared" si="138"/>
        <v>522.67100000000005</v>
      </c>
      <c r="L4470">
        <f t="shared" si="139"/>
        <v>415.19808828115578</v>
      </c>
    </row>
    <row r="4471" spans="1:12" x14ac:dyDescent="0.35">
      <c r="A4471" t="s">
        <v>162</v>
      </c>
      <c r="B4471">
        <v>72161000</v>
      </c>
      <c r="C4471" t="str">
        <f>VLOOKUP(B4471,[1]Sheet1!A$1:C$84,3,FALSE)</f>
        <v>Non Alloy and Other Alloy Merchant Bars and Light Sections</v>
      </c>
      <c r="D4471" t="s">
        <v>67</v>
      </c>
      <c r="E4471" t="s">
        <v>94</v>
      </c>
      <c r="F4471" t="s">
        <v>68</v>
      </c>
      <c r="G4471" t="s">
        <v>67</v>
      </c>
      <c r="H4471" t="s">
        <v>201</v>
      </c>
      <c r="I4471">
        <v>564775</v>
      </c>
      <c r="J4471">
        <v>1309418</v>
      </c>
      <c r="K4471">
        <f t="shared" si="138"/>
        <v>1309.4179999999999</v>
      </c>
      <c r="L4471">
        <f t="shared" si="139"/>
        <v>431.31757773300814</v>
      </c>
    </row>
    <row r="4472" spans="1:12" x14ac:dyDescent="0.35">
      <c r="A4472" t="s">
        <v>162</v>
      </c>
      <c r="B4472">
        <v>72161000</v>
      </c>
      <c r="C4472" t="str">
        <f>VLOOKUP(B4472,[1]Sheet1!A$1:C$84,3,FALSE)</f>
        <v>Non Alloy and Other Alloy Merchant Bars and Light Sections</v>
      </c>
      <c r="D4472" t="s">
        <v>92</v>
      </c>
      <c r="E4472" t="s">
        <v>91</v>
      </c>
      <c r="F4472" t="s">
        <v>68</v>
      </c>
      <c r="G4472" t="s">
        <v>85</v>
      </c>
      <c r="H4472" t="s">
        <v>201</v>
      </c>
      <c r="I4472">
        <v>1881</v>
      </c>
      <c r="J4472">
        <v>4530</v>
      </c>
      <c r="K4472">
        <f t="shared" si="138"/>
        <v>4.53</v>
      </c>
      <c r="L4472">
        <f t="shared" si="139"/>
        <v>415.23178807947016</v>
      </c>
    </row>
    <row r="4473" spans="1:12" x14ac:dyDescent="0.35">
      <c r="A4473" t="s">
        <v>162</v>
      </c>
      <c r="B4473">
        <v>72161000</v>
      </c>
      <c r="C4473" t="str">
        <f>VLOOKUP(B4473,[1]Sheet1!A$1:C$84,3,FALSE)</f>
        <v>Non Alloy and Other Alloy Merchant Bars and Light Sections</v>
      </c>
      <c r="D4473" t="s">
        <v>92</v>
      </c>
      <c r="E4473" t="s">
        <v>91</v>
      </c>
      <c r="F4473" t="s">
        <v>68</v>
      </c>
      <c r="G4473" t="s">
        <v>67</v>
      </c>
      <c r="H4473" t="s">
        <v>201</v>
      </c>
      <c r="I4473">
        <v>14983</v>
      </c>
      <c r="J4473">
        <v>1330</v>
      </c>
      <c r="K4473">
        <f t="shared" si="138"/>
        <v>1.33</v>
      </c>
      <c r="L4473">
        <f t="shared" si="139"/>
        <v>11265.413533834586</v>
      </c>
    </row>
    <row r="4474" spans="1:12" x14ac:dyDescent="0.35">
      <c r="A4474" t="s">
        <v>162</v>
      </c>
      <c r="B4474">
        <v>72161000</v>
      </c>
      <c r="C4474" t="str">
        <f>VLOOKUP(B4474,[1]Sheet1!A$1:C$84,3,FALSE)</f>
        <v>Non Alloy and Other Alloy Merchant Bars and Light Sections</v>
      </c>
      <c r="D4474" t="s">
        <v>89</v>
      </c>
      <c r="E4474" t="s">
        <v>88</v>
      </c>
      <c r="F4474" t="s">
        <v>68</v>
      </c>
      <c r="G4474" t="s">
        <v>85</v>
      </c>
      <c r="H4474" t="s">
        <v>201</v>
      </c>
      <c r="I4474">
        <v>36893</v>
      </c>
      <c r="J4474">
        <v>88856</v>
      </c>
      <c r="K4474">
        <f t="shared" si="138"/>
        <v>88.855999999999995</v>
      </c>
      <c r="L4474">
        <f t="shared" si="139"/>
        <v>415.19987395336278</v>
      </c>
    </row>
    <row r="4475" spans="1:12" x14ac:dyDescent="0.35">
      <c r="A4475" t="s">
        <v>162</v>
      </c>
      <c r="B4475">
        <v>72161000</v>
      </c>
      <c r="C4475" t="str">
        <f>VLOOKUP(B4475,[1]Sheet1!A$1:C$84,3,FALSE)</f>
        <v>Non Alloy and Other Alloy Merchant Bars and Light Sections</v>
      </c>
      <c r="D4475" t="s">
        <v>89</v>
      </c>
      <c r="E4475" t="s">
        <v>88</v>
      </c>
      <c r="F4475" t="s">
        <v>68</v>
      </c>
      <c r="G4475" t="s">
        <v>67</v>
      </c>
      <c r="H4475" t="s">
        <v>201</v>
      </c>
      <c r="I4475">
        <v>32392</v>
      </c>
      <c r="J4475">
        <v>38053</v>
      </c>
      <c r="K4475">
        <f t="shared" si="138"/>
        <v>38.052999999999997</v>
      </c>
      <c r="L4475">
        <f t="shared" si="139"/>
        <v>851.23380548182809</v>
      </c>
    </row>
    <row r="4476" spans="1:12" x14ac:dyDescent="0.35">
      <c r="A4476" t="s">
        <v>162</v>
      </c>
      <c r="B4476">
        <v>72161000</v>
      </c>
      <c r="C4476" t="str">
        <f>VLOOKUP(B4476,[1]Sheet1!A$1:C$84,3,FALSE)</f>
        <v>Non Alloy and Other Alloy Merchant Bars and Light Sections</v>
      </c>
      <c r="D4476" t="s">
        <v>87</v>
      </c>
      <c r="E4476" t="s">
        <v>86</v>
      </c>
      <c r="F4476" t="s">
        <v>68</v>
      </c>
      <c r="G4476" t="s">
        <v>85</v>
      </c>
      <c r="H4476" t="s">
        <v>201</v>
      </c>
      <c r="I4476">
        <v>11489</v>
      </c>
      <c r="J4476">
        <v>27670</v>
      </c>
      <c r="K4476">
        <f t="shared" si="138"/>
        <v>27.67</v>
      </c>
      <c r="L4476">
        <f t="shared" si="139"/>
        <v>415.21503433321283</v>
      </c>
    </row>
    <row r="4477" spans="1:12" x14ac:dyDescent="0.35">
      <c r="A4477" t="s">
        <v>162</v>
      </c>
      <c r="B4477">
        <v>72161000</v>
      </c>
      <c r="C4477" t="str">
        <f>VLOOKUP(B4477,[1]Sheet1!A$1:C$84,3,FALSE)</f>
        <v>Non Alloy and Other Alloy Merchant Bars and Light Sections</v>
      </c>
      <c r="D4477" t="s">
        <v>87</v>
      </c>
      <c r="E4477" t="s">
        <v>86</v>
      </c>
      <c r="F4477" t="s">
        <v>68</v>
      </c>
      <c r="G4477" t="s">
        <v>67</v>
      </c>
      <c r="H4477" t="s">
        <v>201</v>
      </c>
      <c r="I4477">
        <v>81704</v>
      </c>
      <c r="J4477">
        <v>127751</v>
      </c>
      <c r="K4477">
        <f t="shared" si="138"/>
        <v>127.751</v>
      </c>
      <c r="L4477">
        <f t="shared" si="139"/>
        <v>639.55663752142834</v>
      </c>
    </row>
    <row r="4478" spans="1:12" x14ac:dyDescent="0.35">
      <c r="A4478" t="s">
        <v>162</v>
      </c>
      <c r="B4478">
        <v>72161000</v>
      </c>
      <c r="C4478" t="str">
        <f>VLOOKUP(B4478,[1]Sheet1!A$1:C$84,3,FALSE)</f>
        <v>Non Alloy and Other Alloy Merchant Bars and Light Sections</v>
      </c>
      <c r="D4478" t="s">
        <v>80</v>
      </c>
      <c r="E4478" t="s">
        <v>79</v>
      </c>
      <c r="F4478" t="s">
        <v>68</v>
      </c>
      <c r="G4478" t="s">
        <v>85</v>
      </c>
      <c r="H4478" t="s">
        <v>201</v>
      </c>
      <c r="I4478">
        <v>25922</v>
      </c>
      <c r="J4478">
        <v>62435</v>
      </c>
      <c r="K4478">
        <f t="shared" si="138"/>
        <v>62.435000000000002</v>
      </c>
      <c r="L4478">
        <f t="shared" si="139"/>
        <v>415.18379114278849</v>
      </c>
    </row>
    <row r="4479" spans="1:12" x14ac:dyDescent="0.35">
      <c r="A4479" t="s">
        <v>162</v>
      </c>
      <c r="B4479">
        <v>72161000</v>
      </c>
      <c r="C4479" t="str">
        <f>VLOOKUP(B4479,[1]Sheet1!A$1:C$84,3,FALSE)</f>
        <v>Non Alloy and Other Alloy Merchant Bars and Light Sections</v>
      </c>
      <c r="D4479" t="s">
        <v>80</v>
      </c>
      <c r="E4479" t="s">
        <v>79</v>
      </c>
      <c r="F4479" t="s">
        <v>68</v>
      </c>
      <c r="G4479" t="s">
        <v>67</v>
      </c>
      <c r="H4479" t="s">
        <v>201</v>
      </c>
      <c r="I4479">
        <v>1267122</v>
      </c>
      <c r="J4479">
        <v>2695829</v>
      </c>
      <c r="K4479">
        <f t="shared" si="138"/>
        <v>2695.8290000000002</v>
      </c>
      <c r="L4479">
        <f t="shared" si="139"/>
        <v>470.03055460861941</v>
      </c>
    </row>
    <row r="4480" spans="1:12" x14ac:dyDescent="0.35">
      <c r="A4480" t="s">
        <v>162</v>
      </c>
      <c r="B4480">
        <v>72161000</v>
      </c>
      <c r="C4480" t="str">
        <f>VLOOKUP(B4480,[1]Sheet1!A$1:C$84,3,FALSE)</f>
        <v>Non Alloy and Other Alloy Merchant Bars and Light Sections</v>
      </c>
      <c r="D4480" t="s">
        <v>97</v>
      </c>
      <c r="E4480" t="s">
        <v>96</v>
      </c>
      <c r="F4480" t="s">
        <v>68</v>
      </c>
      <c r="G4480" t="s">
        <v>85</v>
      </c>
      <c r="H4480" t="s">
        <v>201</v>
      </c>
      <c r="I4480">
        <v>2224</v>
      </c>
      <c r="J4480">
        <v>5357</v>
      </c>
      <c r="K4480">
        <f t="shared" si="138"/>
        <v>5.3570000000000002</v>
      </c>
      <c r="L4480">
        <f t="shared" si="139"/>
        <v>415.15773753966772</v>
      </c>
    </row>
    <row r="4481" spans="1:12" x14ac:dyDescent="0.35">
      <c r="A4481" t="s">
        <v>162</v>
      </c>
      <c r="B4481">
        <v>72161000</v>
      </c>
      <c r="C4481" t="str">
        <f>VLOOKUP(B4481,[1]Sheet1!A$1:C$84,3,FALSE)</f>
        <v>Non Alloy and Other Alloy Merchant Bars and Light Sections</v>
      </c>
      <c r="D4481" t="s">
        <v>97</v>
      </c>
      <c r="E4481" t="s">
        <v>96</v>
      </c>
      <c r="F4481" t="s">
        <v>68</v>
      </c>
      <c r="G4481" t="s">
        <v>67</v>
      </c>
      <c r="H4481" t="s">
        <v>201</v>
      </c>
      <c r="I4481">
        <v>27519</v>
      </c>
      <c r="J4481">
        <v>23186</v>
      </c>
      <c r="K4481">
        <f t="shared" si="138"/>
        <v>23.186</v>
      </c>
      <c r="L4481">
        <f t="shared" si="139"/>
        <v>1186.8800138014319</v>
      </c>
    </row>
    <row r="4482" spans="1:12" x14ac:dyDescent="0.35">
      <c r="A4482" t="s">
        <v>162</v>
      </c>
      <c r="B4482">
        <v>72161000</v>
      </c>
      <c r="C4482" t="str">
        <f>VLOOKUP(B4482,[1]Sheet1!A$1:C$84,3,FALSE)</f>
        <v>Non Alloy and Other Alloy Merchant Bars and Light Sections</v>
      </c>
      <c r="D4482" t="s">
        <v>110</v>
      </c>
      <c r="E4482" t="s">
        <v>109</v>
      </c>
      <c r="F4482" t="s">
        <v>68</v>
      </c>
      <c r="G4482" t="s">
        <v>67</v>
      </c>
      <c r="H4482" t="s">
        <v>201</v>
      </c>
      <c r="I4482">
        <v>3271</v>
      </c>
      <c r="J4482">
        <v>600</v>
      </c>
      <c r="K4482">
        <f t="shared" ref="K4482:K4545" si="140">J4482/1000</f>
        <v>0.6</v>
      </c>
      <c r="L4482">
        <f t="shared" ref="L4482:L4545" si="141">I4482/K4482</f>
        <v>5451.666666666667</v>
      </c>
    </row>
    <row r="4483" spans="1:12" x14ac:dyDescent="0.35">
      <c r="A4483" t="s">
        <v>161</v>
      </c>
      <c r="B4483">
        <v>72162100</v>
      </c>
      <c r="C4483" t="str">
        <f>VLOOKUP(B4483,[1]Sheet1!A$1:C$84,3,FALSE)</f>
        <v>Non Alloy and Other Alloy Merchant Bars and Light Sections</v>
      </c>
      <c r="D4483" t="s">
        <v>67</v>
      </c>
      <c r="E4483" t="s">
        <v>94</v>
      </c>
      <c r="F4483" t="s">
        <v>68</v>
      </c>
      <c r="G4483" t="s">
        <v>85</v>
      </c>
      <c r="H4483" t="s">
        <v>201</v>
      </c>
      <c r="I4483">
        <v>1335378</v>
      </c>
      <c r="J4483">
        <v>3628715</v>
      </c>
      <c r="K4483">
        <f t="shared" si="140"/>
        <v>3628.7150000000001</v>
      </c>
      <c r="L4483">
        <f t="shared" si="141"/>
        <v>368.00299830656303</v>
      </c>
    </row>
    <row r="4484" spans="1:12" x14ac:dyDescent="0.35">
      <c r="A4484" t="s">
        <v>161</v>
      </c>
      <c r="B4484">
        <v>72162100</v>
      </c>
      <c r="C4484" t="str">
        <f>VLOOKUP(B4484,[1]Sheet1!A$1:C$84,3,FALSE)</f>
        <v>Non Alloy and Other Alloy Merchant Bars and Light Sections</v>
      </c>
      <c r="D4484" t="s">
        <v>67</v>
      </c>
      <c r="E4484" t="s">
        <v>94</v>
      </c>
      <c r="F4484" t="s">
        <v>68</v>
      </c>
      <c r="G4484" t="s">
        <v>67</v>
      </c>
      <c r="H4484" t="s">
        <v>201</v>
      </c>
      <c r="I4484">
        <v>3175096</v>
      </c>
      <c r="J4484">
        <v>6287553</v>
      </c>
      <c r="K4484">
        <f t="shared" si="140"/>
        <v>6287.5529999999999</v>
      </c>
      <c r="L4484">
        <f t="shared" si="141"/>
        <v>504.98119061580871</v>
      </c>
    </row>
    <row r="4485" spans="1:12" x14ac:dyDescent="0.35">
      <c r="A4485" t="s">
        <v>161</v>
      </c>
      <c r="B4485">
        <v>72162100</v>
      </c>
      <c r="C4485" t="str">
        <f>VLOOKUP(B4485,[1]Sheet1!A$1:C$84,3,FALSE)</f>
        <v>Non Alloy and Other Alloy Merchant Bars and Light Sections</v>
      </c>
      <c r="D4485" t="s">
        <v>72</v>
      </c>
      <c r="E4485" t="s">
        <v>93</v>
      </c>
      <c r="F4485" t="s">
        <v>68</v>
      </c>
      <c r="G4485" t="s">
        <v>85</v>
      </c>
      <c r="H4485" t="s">
        <v>201</v>
      </c>
      <c r="I4485">
        <v>5979</v>
      </c>
      <c r="J4485">
        <v>16248</v>
      </c>
      <c r="K4485">
        <f t="shared" si="140"/>
        <v>16.248000000000001</v>
      </c>
      <c r="L4485">
        <f t="shared" si="141"/>
        <v>367.98375184638104</v>
      </c>
    </row>
    <row r="4486" spans="1:12" x14ac:dyDescent="0.35">
      <c r="A4486" t="s">
        <v>161</v>
      </c>
      <c r="B4486">
        <v>72162100</v>
      </c>
      <c r="C4486" t="str">
        <f>VLOOKUP(B4486,[1]Sheet1!A$1:C$84,3,FALSE)</f>
        <v>Non Alloy and Other Alloy Merchant Bars and Light Sections</v>
      </c>
      <c r="D4486" t="s">
        <v>72</v>
      </c>
      <c r="E4486" t="s">
        <v>93</v>
      </c>
      <c r="F4486" t="s">
        <v>68</v>
      </c>
      <c r="G4486" t="s">
        <v>67</v>
      </c>
      <c r="H4486" t="s">
        <v>201</v>
      </c>
      <c r="I4486">
        <v>4255</v>
      </c>
      <c r="J4486">
        <v>7252</v>
      </c>
      <c r="K4486">
        <f t="shared" si="140"/>
        <v>7.2519999999999998</v>
      </c>
      <c r="L4486">
        <f t="shared" si="141"/>
        <v>586.73469387755108</v>
      </c>
    </row>
    <row r="4487" spans="1:12" x14ac:dyDescent="0.35">
      <c r="A4487" t="s">
        <v>161</v>
      </c>
      <c r="B4487">
        <v>72162100</v>
      </c>
      <c r="C4487" t="str">
        <f>VLOOKUP(B4487,[1]Sheet1!A$1:C$84,3,FALSE)</f>
        <v>Non Alloy and Other Alloy Merchant Bars and Light Sections</v>
      </c>
      <c r="D4487" t="s">
        <v>92</v>
      </c>
      <c r="E4487" t="s">
        <v>91</v>
      </c>
      <c r="F4487" t="s">
        <v>68</v>
      </c>
      <c r="G4487" t="s">
        <v>85</v>
      </c>
      <c r="H4487" t="s">
        <v>201</v>
      </c>
      <c r="I4487">
        <v>10973</v>
      </c>
      <c r="J4487">
        <v>29817</v>
      </c>
      <c r="K4487">
        <f t="shared" si="140"/>
        <v>29.817</v>
      </c>
      <c r="L4487">
        <f t="shared" si="141"/>
        <v>368.01153704262668</v>
      </c>
    </row>
    <row r="4488" spans="1:12" x14ac:dyDescent="0.35">
      <c r="A4488" t="s">
        <v>161</v>
      </c>
      <c r="B4488">
        <v>72162100</v>
      </c>
      <c r="C4488" t="str">
        <f>VLOOKUP(B4488,[1]Sheet1!A$1:C$84,3,FALSE)</f>
        <v>Non Alloy and Other Alloy Merchant Bars and Light Sections</v>
      </c>
      <c r="D4488" t="s">
        <v>92</v>
      </c>
      <c r="E4488" t="s">
        <v>91</v>
      </c>
      <c r="F4488" t="s">
        <v>68</v>
      </c>
      <c r="G4488" t="s">
        <v>67</v>
      </c>
      <c r="H4488" t="s">
        <v>201</v>
      </c>
      <c r="I4488">
        <v>105280</v>
      </c>
      <c r="J4488">
        <v>150713</v>
      </c>
      <c r="K4488">
        <f t="shared" si="140"/>
        <v>150.71299999999999</v>
      </c>
      <c r="L4488">
        <f t="shared" si="141"/>
        <v>698.54624352245662</v>
      </c>
    </row>
    <row r="4489" spans="1:12" x14ac:dyDescent="0.35">
      <c r="A4489" t="s">
        <v>161</v>
      </c>
      <c r="B4489">
        <v>72162100</v>
      </c>
      <c r="C4489" t="str">
        <f>VLOOKUP(B4489,[1]Sheet1!A$1:C$84,3,FALSE)</f>
        <v>Non Alloy and Other Alloy Merchant Bars and Light Sections</v>
      </c>
      <c r="D4489" t="s">
        <v>89</v>
      </c>
      <c r="E4489" t="s">
        <v>88</v>
      </c>
      <c r="F4489" t="s">
        <v>68</v>
      </c>
      <c r="G4489" t="s">
        <v>85</v>
      </c>
      <c r="H4489" t="s">
        <v>201</v>
      </c>
      <c r="I4489">
        <v>136267</v>
      </c>
      <c r="J4489">
        <v>370287</v>
      </c>
      <c r="K4489">
        <f t="shared" si="140"/>
        <v>370.28699999999998</v>
      </c>
      <c r="L4489">
        <f t="shared" si="141"/>
        <v>368.00373764134309</v>
      </c>
    </row>
    <row r="4490" spans="1:12" x14ac:dyDescent="0.35">
      <c r="A4490" t="s">
        <v>161</v>
      </c>
      <c r="B4490">
        <v>72162100</v>
      </c>
      <c r="C4490" t="str">
        <f>VLOOKUP(B4490,[1]Sheet1!A$1:C$84,3,FALSE)</f>
        <v>Non Alloy and Other Alloy Merchant Bars and Light Sections</v>
      </c>
      <c r="D4490" t="s">
        <v>89</v>
      </c>
      <c r="E4490" t="s">
        <v>88</v>
      </c>
      <c r="F4490" t="s">
        <v>68</v>
      </c>
      <c r="G4490" t="s">
        <v>67</v>
      </c>
      <c r="H4490" t="s">
        <v>201</v>
      </c>
      <c r="I4490">
        <v>355212</v>
      </c>
      <c r="J4490">
        <v>685960</v>
      </c>
      <c r="K4490">
        <f t="shared" si="140"/>
        <v>685.96</v>
      </c>
      <c r="L4490">
        <f t="shared" si="141"/>
        <v>517.83194355356</v>
      </c>
    </row>
    <row r="4491" spans="1:12" x14ac:dyDescent="0.35">
      <c r="A4491" t="s">
        <v>161</v>
      </c>
      <c r="B4491">
        <v>72162100</v>
      </c>
      <c r="C4491" t="str">
        <f>VLOOKUP(B4491,[1]Sheet1!A$1:C$84,3,FALSE)</f>
        <v>Non Alloy and Other Alloy Merchant Bars and Light Sections</v>
      </c>
      <c r="D4491" t="s">
        <v>87</v>
      </c>
      <c r="E4491" t="s">
        <v>86</v>
      </c>
      <c r="F4491" t="s">
        <v>68</v>
      </c>
      <c r="G4491" t="s">
        <v>85</v>
      </c>
      <c r="H4491" t="s">
        <v>201</v>
      </c>
      <c r="I4491">
        <v>9983</v>
      </c>
      <c r="J4491">
        <v>27125</v>
      </c>
      <c r="K4491">
        <f t="shared" si="140"/>
        <v>27.125</v>
      </c>
      <c r="L4491">
        <f t="shared" si="141"/>
        <v>368.036866359447</v>
      </c>
    </row>
    <row r="4492" spans="1:12" x14ac:dyDescent="0.35">
      <c r="A4492" t="s">
        <v>161</v>
      </c>
      <c r="B4492">
        <v>72162100</v>
      </c>
      <c r="C4492" t="str">
        <f>VLOOKUP(B4492,[1]Sheet1!A$1:C$84,3,FALSE)</f>
        <v>Non Alloy and Other Alloy Merchant Bars and Light Sections</v>
      </c>
      <c r="D4492" t="s">
        <v>87</v>
      </c>
      <c r="E4492" t="s">
        <v>86</v>
      </c>
      <c r="F4492" t="s">
        <v>68</v>
      </c>
      <c r="G4492" t="s">
        <v>67</v>
      </c>
      <c r="H4492" t="s">
        <v>201</v>
      </c>
      <c r="I4492">
        <v>106937</v>
      </c>
      <c r="J4492">
        <v>217200</v>
      </c>
      <c r="K4492">
        <f t="shared" si="140"/>
        <v>217.2</v>
      </c>
      <c r="L4492">
        <f t="shared" si="141"/>
        <v>492.34346224677716</v>
      </c>
    </row>
    <row r="4493" spans="1:12" x14ac:dyDescent="0.35">
      <c r="A4493" t="s">
        <v>161</v>
      </c>
      <c r="B4493">
        <v>72162100</v>
      </c>
      <c r="C4493" t="str">
        <f>VLOOKUP(B4493,[1]Sheet1!A$1:C$84,3,FALSE)</f>
        <v>Non Alloy and Other Alloy Merchant Bars and Light Sections</v>
      </c>
      <c r="D4493" t="s">
        <v>80</v>
      </c>
      <c r="E4493" t="s">
        <v>79</v>
      </c>
      <c r="F4493" t="s">
        <v>68</v>
      </c>
      <c r="G4493" t="s">
        <v>85</v>
      </c>
      <c r="H4493" t="s">
        <v>201</v>
      </c>
      <c r="I4493">
        <v>37896</v>
      </c>
      <c r="J4493">
        <v>102981</v>
      </c>
      <c r="K4493">
        <f t="shared" si="140"/>
        <v>102.98099999999999</v>
      </c>
      <c r="L4493">
        <f t="shared" si="141"/>
        <v>367.99021178664026</v>
      </c>
    </row>
    <row r="4494" spans="1:12" x14ac:dyDescent="0.35">
      <c r="A4494" t="s">
        <v>161</v>
      </c>
      <c r="B4494">
        <v>72162100</v>
      </c>
      <c r="C4494" t="str">
        <f>VLOOKUP(B4494,[1]Sheet1!A$1:C$84,3,FALSE)</f>
        <v>Non Alloy and Other Alloy Merchant Bars and Light Sections</v>
      </c>
      <c r="D4494" t="s">
        <v>80</v>
      </c>
      <c r="E4494" t="s">
        <v>79</v>
      </c>
      <c r="F4494" t="s">
        <v>68</v>
      </c>
      <c r="G4494" t="s">
        <v>67</v>
      </c>
      <c r="H4494" t="s">
        <v>201</v>
      </c>
      <c r="I4494">
        <v>1622360</v>
      </c>
      <c r="J4494">
        <v>3339521</v>
      </c>
      <c r="K4494">
        <f t="shared" si="140"/>
        <v>3339.5210000000002</v>
      </c>
      <c r="L4494">
        <f t="shared" si="141"/>
        <v>485.8061979547366</v>
      </c>
    </row>
    <row r="4495" spans="1:12" x14ac:dyDescent="0.35">
      <c r="A4495" t="s">
        <v>161</v>
      </c>
      <c r="B4495">
        <v>72162100</v>
      </c>
      <c r="C4495" t="str">
        <f>VLOOKUP(B4495,[1]Sheet1!A$1:C$84,3,FALSE)</f>
        <v>Non Alloy and Other Alloy Merchant Bars and Light Sections</v>
      </c>
      <c r="D4495" t="s">
        <v>97</v>
      </c>
      <c r="E4495" t="s">
        <v>96</v>
      </c>
      <c r="F4495" t="s">
        <v>68</v>
      </c>
      <c r="G4495" t="s">
        <v>85</v>
      </c>
      <c r="H4495" t="s">
        <v>201</v>
      </c>
      <c r="I4495">
        <v>219</v>
      </c>
      <c r="J4495">
        <v>594</v>
      </c>
      <c r="K4495">
        <f t="shared" si="140"/>
        <v>0.59399999999999997</v>
      </c>
      <c r="L4495">
        <f t="shared" si="141"/>
        <v>368.68686868686871</v>
      </c>
    </row>
    <row r="4496" spans="1:12" x14ac:dyDescent="0.35">
      <c r="A4496" t="s">
        <v>161</v>
      </c>
      <c r="B4496">
        <v>72162100</v>
      </c>
      <c r="C4496" t="str">
        <f>VLOOKUP(B4496,[1]Sheet1!A$1:C$84,3,FALSE)</f>
        <v>Non Alloy and Other Alloy Merchant Bars and Light Sections</v>
      </c>
      <c r="D4496" t="s">
        <v>97</v>
      </c>
      <c r="E4496" t="s">
        <v>96</v>
      </c>
      <c r="F4496" t="s">
        <v>68</v>
      </c>
      <c r="G4496" t="s">
        <v>67</v>
      </c>
      <c r="H4496" t="s">
        <v>201</v>
      </c>
      <c r="I4496">
        <v>104</v>
      </c>
      <c r="J4496">
        <v>2</v>
      </c>
      <c r="K4496">
        <f t="shared" si="140"/>
        <v>2E-3</v>
      </c>
      <c r="L4496">
        <f t="shared" si="141"/>
        <v>52000</v>
      </c>
    </row>
    <row r="4497" spans="1:12" x14ac:dyDescent="0.35">
      <c r="A4497" t="s">
        <v>161</v>
      </c>
      <c r="B4497">
        <v>72162100</v>
      </c>
      <c r="C4497" t="str">
        <f>VLOOKUP(B4497,[1]Sheet1!A$1:C$84,3,FALSE)</f>
        <v>Non Alloy and Other Alloy Merchant Bars and Light Sections</v>
      </c>
      <c r="D4497" t="s">
        <v>74</v>
      </c>
      <c r="E4497" t="s">
        <v>73</v>
      </c>
      <c r="F4497" t="s">
        <v>68</v>
      </c>
      <c r="G4497" t="s">
        <v>85</v>
      </c>
      <c r="H4497" t="s">
        <v>201</v>
      </c>
      <c r="I4497">
        <v>174023</v>
      </c>
      <c r="J4497">
        <v>472885</v>
      </c>
      <c r="K4497">
        <f t="shared" si="140"/>
        <v>472.88499999999999</v>
      </c>
      <c r="L4497">
        <f t="shared" si="141"/>
        <v>368.00279137633885</v>
      </c>
    </row>
    <row r="4498" spans="1:12" x14ac:dyDescent="0.35">
      <c r="A4498" t="s">
        <v>161</v>
      </c>
      <c r="B4498">
        <v>72162100</v>
      </c>
      <c r="C4498" t="str">
        <f>VLOOKUP(B4498,[1]Sheet1!A$1:C$84,3,FALSE)</f>
        <v>Non Alloy and Other Alloy Merchant Bars and Light Sections</v>
      </c>
      <c r="D4498" t="s">
        <v>74</v>
      </c>
      <c r="E4498" t="s">
        <v>73</v>
      </c>
      <c r="F4498" t="s">
        <v>68</v>
      </c>
      <c r="G4498" t="s">
        <v>67</v>
      </c>
      <c r="H4498" t="s">
        <v>201</v>
      </c>
      <c r="I4498">
        <v>9492</v>
      </c>
      <c r="J4498">
        <v>23389</v>
      </c>
      <c r="K4498">
        <f t="shared" si="140"/>
        <v>23.388999999999999</v>
      </c>
      <c r="L4498">
        <f t="shared" si="141"/>
        <v>405.83180127410321</v>
      </c>
    </row>
    <row r="4499" spans="1:12" x14ac:dyDescent="0.35">
      <c r="A4499" t="s">
        <v>161</v>
      </c>
      <c r="B4499">
        <v>72162100</v>
      </c>
      <c r="C4499" t="str">
        <f>VLOOKUP(B4499,[1]Sheet1!A$1:C$84,3,FALSE)</f>
        <v>Non Alloy and Other Alloy Merchant Bars and Light Sections</v>
      </c>
      <c r="D4499" t="s">
        <v>74</v>
      </c>
      <c r="E4499" t="s">
        <v>73</v>
      </c>
      <c r="F4499" t="s">
        <v>68</v>
      </c>
      <c r="G4499" t="s">
        <v>84</v>
      </c>
      <c r="H4499" t="s">
        <v>201</v>
      </c>
      <c r="I4499">
        <v>163502</v>
      </c>
      <c r="J4499">
        <v>42000</v>
      </c>
      <c r="K4499">
        <f t="shared" si="140"/>
        <v>42</v>
      </c>
      <c r="L4499">
        <f t="shared" si="141"/>
        <v>3892.9047619047619</v>
      </c>
    </row>
    <row r="4500" spans="1:12" x14ac:dyDescent="0.35">
      <c r="A4500" t="s">
        <v>161</v>
      </c>
      <c r="B4500">
        <v>72162100</v>
      </c>
      <c r="C4500" t="str">
        <f>VLOOKUP(B4500,[1]Sheet1!A$1:C$84,3,FALSE)</f>
        <v>Non Alloy and Other Alloy Merchant Bars and Light Sections</v>
      </c>
      <c r="D4500" t="s">
        <v>110</v>
      </c>
      <c r="E4500" t="s">
        <v>109</v>
      </c>
      <c r="F4500" t="s">
        <v>68</v>
      </c>
      <c r="G4500" t="s">
        <v>85</v>
      </c>
      <c r="H4500" t="s">
        <v>201</v>
      </c>
      <c r="I4500">
        <v>14658</v>
      </c>
      <c r="J4500">
        <v>39830</v>
      </c>
      <c r="K4500">
        <f t="shared" si="140"/>
        <v>39.83</v>
      </c>
      <c r="L4500">
        <f t="shared" si="141"/>
        <v>368.01405975395431</v>
      </c>
    </row>
    <row r="4501" spans="1:12" x14ac:dyDescent="0.35">
      <c r="A4501" t="s">
        <v>161</v>
      </c>
      <c r="B4501">
        <v>72162100</v>
      </c>
      <c r="C4501" t="str">
        <f>VLOOKUP(B4501,[1]Sheet1!A$1:C$84,3,FALSE)</f>
        <v>Non Alloy and Other Alloy Merchant Bars and Light Sections</v>
      </c>
      <c r="D4501" t="s">
        <v>110</v>
      </c>
      <c r="E4501" t="s">
        <v>109</v>
      </c>
      <c r="F4501" t="s">
        <v>68</v>
      </c>
      <c r="G4501" t="s">
        <v>67</v>
      </c>
      <c r="H4501" t="s">
        <v>201</v>
      </c>
      <c r="I4501">
        <v>12830</v>
      </c>
      <c r="J4501">
        <v>24362</v>
      </c>
      <c r="K4501">
        <f t="shared" si="140"/>
        <v>24.361999999999998</v>
      </c>
      <c r="L4501">
        <f t="shared" si="141"/>
        <v>526.63984894507848</v>
      </c>
    </row>
    <row r="4502" spans="1:12" x14ac:dyDescent="0.35">
      <c r="A4502" t="s">
        <v>160</v>
      </c>
      <c r="B4502">
        <v>72162200</v>
      </c>
      <c r="C4502" t="str">
        <f>VLOOKUP(B4502,[1]Sheet1!A$1:C$84,3,FALSE)</f>
        <v>Non Alloy and Other Alloy Merchant Bars and Light Sections</v>
      </c>
      <c r="D4502" t="s">
        <v>67</v>
      </c>
      <c r="E4502" t="s">
        <v>94</v>
      </c>
      <c r="F4502" t="s">
        <v>68</v>
      </c>
      <c r="G4502" t="s">
        <v>85</v>
      </c>
      <c r="H4502" t="s">
        <v>201</v>
      </c>
      <c r="I4502">
        <v>47536</v>
      </c>
      <c r="J4502">
        <v>104223</v>
      </c>
      <c r="K4502">
        <f t="shared" si="140"/>
        <v>104.223</v>
      </c>
      <c r="L4502">
        <f t="shared" si="141"/>
        <v>456.0989416923328</v>
      </c>
    </row>
    <row r="4503" spans="1:12" x14ac:dyDescent="0.35">
      <c r="A4503" t="s">
        <v>160</v>
      </c>
      <c r="B4503">
        <v>72162200</v>
      </c>
      <c r="C4503" t="str">
        <f>VLOOKUP(B4503,[1]Sheet1!A$1:C$84,3,FALSE)</f>
        <v>Non Alloy and Other Alloy Merchant Bars and Light Sections</v>
      </c>
      <c r="D4503" t="s">
        <v>67</v>
      </c>
      <c r="E4503" t="s">
        <v>94</v>
      </c>
      <c r="F4503" t="s">
        <v>68</v>
      </c>
      <c r="G4503" t="s">
        <v>67</v>
      </c>
      <c r="H4503" t="s">
        <v>201</v>
      </c>
      <c r="I4503">
        <v>127567</v>
      </c>
      <c r="J4503">
        <v>233697</v>
      </c>
      <c r="K4503">
        <f t="shared" si="140"/>
        <v>233.697</v>
      </c>
      <c r="L4503">
        <f t="shared" si="141"/>
        <v>545.86494477892313</v>
      </c>
    </row>
    <row r="4504" spans="1:12" x14ac:dyDescent="0.35">
      <c r="A4504" t="s">
        <v>160</v>
      </c>
      <c r="B4504">
        <v>72162200</v>
      </c>
      <c r="C4504" t="str">
        <f>VLOOKUP(B4504,[1]Sheet1!A$1:C$84,3,FALSE)</f>
        <v>Non Alloy and Other Alloy Merchant Bars and Light Sections</v>
      </c>
      <c r="D4504" t="s">
        <v>92</v>
      </c>
      <c r="E4504" t="s">
        <v>91</v>
      </c>
      <c r="F4504" t="s">
        <v>68</v>
      </c>
      <c r="G4504" t="s">
        <v>85</v>
      </c>
      <c r="H4504" t="s">
        <v>201</v>
      </c>
      <c r="I4504">
        <v>236</v>
      </c>
      <c r="J4504">
        <v>517</v>
      </c>
      <c r="K4504">
        <f t="shared" si="140"/>
        <v>0.51700000000000002</v>
      </c>
      <c r="L4504">
        <f t="shared" si="141"/>
        <v>456.47969052224369</v>
      </c>
    </row>
    <row r="4505" spans="1:12" x14ac:dyDescent="0.35">
      <c r="A4505" t="s">
        <v>160</v>
      </c>
      <c r="B4505">
        <v>72162200</v>
      </c>
      <c r="C4505" t="str">
        <f>VLOOKUP(B4505,[1]Sheet1!A$1:C$84,3,FALSE)</f>
        <v>Non Alloy and Other Alloy Merchant Bars and Light Sections</v>
      </c>
      <c r="D4505" t="s">
        <v>92</v>
      </c>
      <c r="E4505" t="s">
        <v>91</v>
      </c>
      <c r="F4505" t="s">
        <v>68</v>
      </c>
      <c r="G4505" t="s">
        <v>67</v>
      </c>
      <c r="H4505" t="s">
        <v>201</v>
      </c>
      <c r="I4505">
        <v>1003</v>
      </c>
      <c r="J4505">
        <v>841</v>
      </c>
      <c r="K4505">
        <f t="shared" si="140"/>
        <v>0.84099999999999997</v>
      </c>
      <c r="L4505">
        <f t="shared" si="141"/>
        <v>1192.627824019025</v>
      </c>
    </row>
    <row r="4506" spans="1:12" x14ac:dyDescent="0.35">
      <c r="A4506" t="s">
        <v>160</v>
      </c>
      <c r="B4506">
        <v>72162200</v>
      </c>
      <c r="C4506" t="str">
        <f>VLOOKUP(B4506,[1]Sheet1!A$1:C$84,3,FALSE)</f>
        <v>Non Alloy and Other Alloy Merchant Bars and Light Sections</v>
      </c>
      <c r="D4506" t="s">
        <v>89</v>
      </c>
      <c r="E4506" t="s">
        <v>88</v>
      </c>
      <c r="F4506" t="s">
        <v>68</v>
      </c>
      <c r="G4506" t="s">
        <v>85</v>
      </c>
      <c r="H4506" t="s">
        <v>201</v>
      </c>
      <c r="I4506">
        <v>10383</v>
      </c>
      <c r="J4506">
        <v>22763</v>
      </c>
      <c r="K4506">
        <f t="shared" si="140"/>
        <v>22.763000000000002</v>
      </c>
      <c r="L4506">
        <f t="shared" si="141"/>
        <v>456.13495584940472</v>
      </c>
    </row>
    <row r="4507" spans="1:12" x14ac:dyDescent="0.35">
      <c r="A4507" t="s">
        <v>160</v>
      </c>
      <c r="B4507">
        <v>72162200</v>
      </c>
      <c r="C4507" t="str">
        <f>VLOOKUP(B4507,[1]Sheet1!A$1:C$84,3,FALSE)</f>
        <v>Non Alloy and Other Alloy Merchant Bars and Light Sections</v>
      </c>
      <c r="D4507" t="s">
        <v>89</v>
      </c>
      <c r="E4507" t="s">
        <v>88</v>
      </c>
      <c r="F4507" t="s">
        <v>68</v>
      </c>
      <c r="G4507" t="s">
        <v>67</v>
      </c>
      <c r="H4507" t="s">
        <v>201</v>
      </c>
      <c r="I4507">
        <v>27837</v>
      </c>
      <c r="J4507">
        <v>45222</v>
      </c>
      <c r="K4507">
        <f t="shared" si="140"/>
        <v>45.222000000000001</v>
      </c>
      <c r="L4507">
        <f t="shared" si="141"/>
        <v>615.56322144089154</v>
      </c>
    </row>
    <row r="4508" spans="1:12" x14ac:dyDescent="0.35">
      <c r="A4508" t="s">
        <v>160</v>
      </c>
      <c r="B4508">
        <v>72162200</v>
      </c>
      <c r="C4508" t="str">
        <f>VLOOKUP(B4508,[1]Sheet1!A$1:C$84,3,FALSE)</f>
        <v>Non Alloy and Other Alloy Merchant Bars and Light Sections</v>
      </c>
      <c r="D4508" t="s">
        <v>99</v>
      </c>
      <c r="E4508" t="s">
        <v>105</v>
      </c>
      <c r="F4508" t="s">
        <v>68</v>
      </c>
      <c r="G4508" t="s">
        <v>67</v>
      </c>
      <c r="H4508" t="s">
        <v>201</v>
      </c>
      <c r="I4508">
        <v>45910</v>
      </c>
      <c r="J4508">
        <v>2190</v>
      </c>
      <c r="K4508">
        <f t="shared" si="140"/>
        <v>2.19</v>
      </c>
      <c r="L4508">
        <f t="shared" si="141"/>
        <v>20963.470319634704</v>
      </c>
    </row>
    <row r="4509" spans="1:12" x14ac:dyDescent="0.35">
      <c r="A4509" t="s">
        <v>160</v>
      </c>
      <c r="B4509">
        <v>72162200</v>
      </c>
      <c r="C4509" t="str">
        <f>VLOOKUP(B4509,[1]Sheet1!A$1:C$84,3,FALSE)</f>
        <v>Non Alloy and Other Alloy Merchant Bars and Light Sections</v>
      </c>
      <c r="D4509" t="s">
        <v>74</v>
      </c>
      <c r="E4509" t="s">
        <v>73</v>
      </c>
      <c r="F4509" t="s">
        <v>68</v>
      </c>
      <c r="G4509" t="s">
        <v>67</v>
      </c>
      <c r="H4509" t="s">
        <v>201</v>
      </c>
      <c r="I4509">
        <v>12303</v>
      </c>
      <c r="J4509">
        <v>24140</v>
      </c>
      <c r="K4509">
        <f t="shared" si="140"/>
        <v>24.14</v>
      </c>
      <c r="L4509">
        <f t="shared" si="141"/>
        <v>509.65202982601488</v>
      </c>
    </row>
    <row r="4510" spans="1:12" x14ac:dyDescent="0.35">
      <c r="A4510" t="s">
        <v>159</v>
      </c>
      <c r="B4510">
        <v>72163110</v>
      </c>
      <c r="C4510" t="str">
        <f>VLOOKUP(B4510,[1]Sheet1!A$1:C$84,3,FALSE)</f>
        <v>Angles, Shapes and Sections of Iron or Non Alloy Steel</v>
      </c>
      <c r="D4510" t="s">
        <v>67</v>
      </c>
      <c r="E4510" t="s">
        <v>94</v>
      </c>
      <c r="F4510" t="s">
        <v>68</v>
      </c>
      <c r="G4510" t="s">
        <v>85</v>
      </c>
      <c r="H4510" t="s">
        <v>201</v>
      </c>
      <c r="I4510">
        <v>323641</v>
      </c>
      <c r="J4510">
        <v>849256</v>
      </c>
      <c r="K4510">
        <f t="shared" si="140"/>
        <v>849.25599999999997</v>
      </c>
      <c r="L4510">
        <f t="shared" si="141"/>
        <v>381.08768145294238</v>
      </c>
    </row>
    <row r="4511" spans="1:12" x14ac:dyDescent="0.35">
      <c r="A4511" t="s">
        <v>159</v>
      </c>
      <c r="B4511">
        <v>72163110</v>
      </c>
      <c r="C4511" t="str">
        <f>VLOOKUP(B4511,[1]Sheet1!A$1:C$84,3,FALSE)</f>
        <v>Angles, Shapes and Sections of Iron or Non Alloy Steel</v>
      </c>
      <c r="D4511" t="s">
        <v>67</v>
      </c>
      <c r="E4511" t="s">
        <v>94</v>
      </c>
      <c r="F4511" t="s">
        <v>68</v>
      </c>
      <c r="G4511" t="s">
        <v>67</v>
      </c>
      <c r="H4511" t="s">
        <v>201</v>
      </c>
      <c r="I4511">
        <v>1249674</v>
      </c>
      <c r="J4511">
        <v>2713770</v>
      </c>
      <c r="K4511">
        <f t="shared" si="140"/>
        <v>2713.77</v>
      </c>
      <c r="L4511">
        <f t="shared" si="141"/>
        <v>460.49370433013854</v>
      </c>
    </row>
    <row r="4512" spans="1:12" x14ac:dyDescent="0.35">
      <c r="A4512" t="s">
        <v>159</v>
      </c>
      <c r="B4512">
        <v>72163110</v>
      </c>
      <c r="C4512" t="str">
        <f>VLOOKUP(B4512,[1]Sheet1!A$1:C$84,3,FALSE)</f>
        <v>Angles, Shapes and Sections of Iron or Non Alloy Steel</v>
      </c>
      <c r="D4512" t="s">
        <v>72</v>
      </c>
      <c r="E4512" t="s">
        <v>93</v>
      </c>
      <c r="F4512" t="s">
        <v>68</v>
      </c>
      <c r="G4512" t="s">
        <v>85</v>
      </c>
      <c r="H4512" t="s">
        <v>201</v>
      </c>
      <c r="I4512">
        <v>1738</v>
      </c>
      <c r="J4512">
        <v>4563</v>
      </c>
      <c r="K4512">
        <f t="shared" si="140"/>
        <v>4.5629999999999997</v>
      </c>
      <c r="L4512">
        <f t="shared" si="141"/>
        <v>380.88976550515014</v>
      </c>
    </row>
    <row r="4513" spans="1:12" x14ac:dyDescent="0.35">
      <c r="A4513" t="s">
        <v>159</v>
      </c>
      <c r="B4513">
        <v>72163110</v>
      </c>
      <c r="C4513" t="str">
        <f>VLOOKUP(B4513,[1]Sheet1!A$1:C$84,3,FALSE)</f>
        <v>Angles, Shapes and Sections of Iron or Non Alloy Steel</v>
      </c>
      <c r="D4513" t="s">
        <v>72</v>
      </c>
      <c r="E4513" t="s">
        <v>93</v>
      </c>
      <c r="F4513" t="s">
        <v>68</v>
      </c>
      <c r="G4513" t="s">
        <v>67</v>
      </c>
      <c r="H4513" t="s">
        <v>201</v>
      </c>
      <c r="I4513">
        <v>69497</v>
      </c>
      <c r="J4513">
        <v>111360</v>
      </c>
      <c r="K4513">
        <f t="shared" si="140"/>
        <v>111.36</v>
      </c>
      <c r="L4513">
        <f t="shared" si="141"/>
        <v>624.07507183908046</v>
      </c>
    </row>
    <row r="4514" spans="1:12" x14ac:dyDescent="0.35">
      <c r="A4514" t="s">
        <v>159</v>
      </c>
      <c r="B4514">
        <v>72163110</v>
      </c>
      <c r="C4514" t="str">
        <f>VLOOKUP(B4514,[1]Sheet1!A$1:C$84,3,FALSE)</f>
        <v>Angles, Shapes and Sections of Iron or Non Alloy Steel</v>
      </c>
      <c r="D4514" t="s">
        <v>92</v>
      </c>
      <c r="E4514" t="s">
        <v>91</v>
      </c>
      <c r="F4514" t="s">
        <v>68</v>
      </c>
      <c r="G4514" t="s">
        <v>85</v>
      </c>
      <c r="H4514" t="s">
        <v>201</v>
      </c>
      <c r="I4514">
        <v>93766</v>
      </c>
      <c r="J4514">
        <v>246044</v>
      </c>
      <c r="K4514">
        <f t="shared" si="140"/>
        <v>246.04400000000001</v>
      </c>
      <c r="L4514">
        <f t="shared" si="141"/>
        <v>381.09443839313292</v>
      </c>
    </row>
    <row r="4515" spans="1:12" x14ac:dyDescent="0.35">
      <c r="A4515" t="s">
        <v>159</v>
      </c>
      <c r="B4515">
        <v>72163110</v>
      </c>
      <c r="C4515" t="str">
        <f>VLOOKUP(B4515,[1]Sheet1!A$1:C$84,3,FALSE)</f>
        <v>Angles, Shapes and Sections of Iron or Non Alloy Steel</v>
      </c>
      <c r="D4515" t="s">
        <v>92</v>
      </c>
      <c r="E4515" t="s">
        <v>91</v>
      </c>
      <c r="F4515" t="s">
        <v>68</v>
      </c>
      <c r="G4515" t="s">
        <v>67</v>
      </c>
      <c r="H4515" t="s">
        <v>201</v>
      </c>
      <c r="I4515">
        <v>743610</v>
      </c>
      <c r="J4515">
        <v>1166838</v>
      </c>
      <c r="K4515">
        <f t="shared" si="140"/>
        <v>1166.838</v>
      </c>
      <c r="L4515">
        <f t="shared" si="141"/>
        <v>637.28640993865474</v>
      </c>
    </row>
    <row r="4516" spans="1:12" x14ac:dyDescent="0.35">
      <c r="A4516" t="s">
        <v>159</v>
      </c>
      <c r="B4516">
        <v>72163110</v>
      </c>
      <c r="C4516" t="str">
        <f>VLOOKUP(B4516,[1]Sheet1!A$1:C$84,3,FALSE)</f>
        <v>Angles, Shapes and Sections of Iron or Non Alloy Steel</v>
      </c>
      <c r="D4516" t="s">
        <v>87</v>
      </c>
      <c r="E4516" t="s">
        <v>86</v>
      </c>
      <c r="F4516" t="s">
        <v>68</v>
      </c>
      <c r="G4516" t="s">
        <v>85</v>
      </c>
      <c r="H4516" t="s">
        <v>201</v>
      </c>
      <c r="I4516">
        <v>78236</v>
      </c>
      <c r="J4516">
        <v>205295</v>
      </c>
      <c r="K4516">
        <f t="shared" si="140"/>
        <v>205.29499999999999</v>
      </c>
      <c r="L4516">
        <f t="shared" si="141"/>
        <v>381.0906256849899</v>
      </c>
    </row>
    <row r="4517" spans="1:12" x14ac:dyDescent="0.35">
      <c r="A4517" t="s">
        <v>159</v>
      </c>
      <c r="B4517">
        <v>72163110</v>
      </c>
      <c r="C4517" t="str">
        <f>VLOOKUP(B4517,[1]Sheet1!A$1:C$84,3,FALSE)</f>
        <v>Angles, Shapes and Sections of Iron or Non Alloy Steel</v>
      </c>
      <c r="D4517" t="s">
        <v>87</v>
      </c>
      <c r="E4517" t="s">
        <v>86</v>
      </c>
      <c r="F4517" t="s">
        <v>68</v>
      </c>
      <c r="G4517" t="s">
        <v>67</v>
      </c>
      <c r="H4517" t="s">
        <v>201</v>
      </c>
      <c r="I4517">
        <v>711377</v>
      </c>
      <c r="J4517">
        <v>1046589</v>
      </c>
      <c r="K4517">
        <f t="shared" si="140"/>
        <v>1046.5889999999999</v>
      </c>
      <c r="L4517">
        <f t="shared" si="141"/>
        <v>679.70999121909369</v>
      </c>
    </row>
    <row r="4518" spans="1:12" x14ac:dyDescent="0.35">
      <c r="A4518" t="s">
        <v>159</v>
      </c>
      <c r="B4518">
        <v>72163110</v>
      </c>
      <c r="C4518" t="str">
        <f>VLOOKUP(B4518,[1]Sheet1!A$1:C$84,3,FALSE)</f>
        <v>Angles, Shapes and Sections of Iron or Non Alloy Steel</v>
      </c>
      <c r="D4518" t="s">
        <v>87</v>
      </c>
      <c r="E4518" t="s">
        <v>86</v>
      </c>
      <c r="F4518" t="s">
        <v>68</v>
      </c>
      <c r="G4518" t="s">
        <v>90</v>
      </c>
      <c r="H4518" t="s">
        <v>201</v>
      </c>
      <c r="I4518">
        <v>171</v>
      </c>
      <c r="J4518">
        <v>498</v>
      </c>
      <c r="K4518">
        <f t="shared" si="140"/>
        <v>0.498</v>
      </c>
      <c r="L4518">
        <f t="shared" si="141"/>
        <v>343.37349397590361</v>
      </c>
    </row>
    <row r="4519" spans="1:12" x14ac:dyDescent="0.35">
      <c r="A4519" t="s">
        <v>159</v>
      </c>
      <c r="B4519">
        <v>72163110</v>
      </c>
      <c r="C4519" t="str">
        <f>VLOOKUP(B4519,[1]Sheet1!A$1:C$84,3,FALSE)</f>
        <v>Angles, Shapes and Sections of Iron or Non Alloy Steel</v>
      </c>
      <c r="D4519" t="s">
        <v>80</v>
      </c>
      <c r="E4519" t="s">
        <v>79</v>
      </c>
      <c r="F4519" t="s">
        <v>68</v>
      </c>
      <c r="G4519" t="s">
        <v>85</v>
      </c>
      <c r="H4519" t="s">
        <v>201</v>
      </c>
      <c r="I4519">
        <v>290977</v>
      </c>
      <c r="J4519">
        <v>763540</v>
      </c>
      <c r="K4519">
        <f t="shared" si="140"/>
        <v>763.54</v>
      </c>
      <c r="L4519">
        <f t="shared" si="141"/>
        <v>381.08939937658801</v>
      </c>
    </row>
    <row r="4520" spans="1:12" x14ac:dyDescent="0.35">
      <c r="A4520" t="s">
        <v>159</v>
      </c>
      <c r="B4520">
        <v>72163110</v>
      </c>
      <c r="C4520" t="str">
        <f>VLOOKUP(B4520,[1]Sheet1!A$1:C$84,3,FALSE)</f>
        <v>Angles, Shapes and Sections of Iron or Non Alloy Steel</v>
      </c>
      <c r="D4520" t="s">
        <v>80</v>
      </c>
      <c r="E4520" t="s">
        <v>79</v>
      </c>
      <c r="F4520" t="s">
        <v>68</v>
      </c>
      <c r="G4520" t="s">
        <v>67</v>
      </c>
      <c r="H4520" t="s">
        <v>201</v>
      </c>
      <c r="I4520">
        <v>17362385</v>
      </c>
      <c r="J4520">
        <v>42069841</v>
      </c>
      <c r="K4520">
        <f t="shared" si="140"/>
        <v>42069.841</v>
      </c>
      <c r="L4520">
        <f t="shared" si="141"/>
        <v>412.70384169029779</v>
      </c>
    </row>
    <row r="4521" spans="1:12" x14ac:dyDescent="0.35">
      <c r="A4521" t="s">
        <v>159</v>
      </c>
      <c r="B4521">
        <v>72163110</v>
      </c>
      <c r="C4521" t="str">
        <f>VLOOKUP(B4521,[1]Sheet1!A$1:C$84,3,FALSE)</f>
        <v>Angles, Shapes and Sections of Iron or Non Alloy Steel</v>
      </c>
      <c r="D4521" t="s">
        <v>97</v>
      </c>
      <c r="E4521" t="s">
        <v>96</v>
      </c>
      <c r="F4521" t="s">
        <v>68</v>
      </c>
      <c r="G4521" t="s">
        <v>85</v>
      </c>
      <c r="H4521" t="s">
        <v>201</v>
      </c>
      <c r="I4521">
        <v>17</v>
      </c>
      <c r="J4521">
        <v>45</v>
      </c>
      <c r="K4521">
        <f t="shared" si="140"/>
        <v>4.4999999999999998E-2</v>
      </c>
      <c r="L4521">
        <f t="shared" si="141"/>
        <v>377.77777777777777</v>
      </c>
    </row>
    <row r="4522" spans="1:12" x14ac:dyDescent="0.35">
      <c r="A4522" t="s">
        <v>159</v>
      </c>
      <c r="B4522">
        <v>72163110</v>
      </c>
      <c r="C4522" t="str">
        <f>VLOOKUP(B4522,[1]Sheet1!A$1:C$84,3,FALSE)</f>
        <v>Angles, Shapes and Sections of Iron or Non Alloy Steel</v>
      </c>
      <c r="D4522" t="s">
        <v>97</v>
      </c>
      <c r="E4522" t="s">
        <v>96</v>
      </c>
      <c r="F4522" t="s">
        <v>68</v>
      </c>
      <c r="G4522" t="s">
        <v>67</v>
      </c>
      <c r="H4522" t="s">
        <v>201</v>
      </c>
      <c r="I4522">
        <v>240</v>
      </c>
      <c r="J4522">
        <v>63</v>
      </c>
      <c r="K4522">
        <f t="shared" si="140"/>
        <v>6.3E-2</v>
      </c>
      <c r="L4522">
        <f t="shared" si="141"/>
        <v>3809.5238095238096</v>
      </c>
    </row>
    <row r="4523" spans="1:12" x14ac:dyDescent="0.35">
      <c r="A4523" t="s">
        <v>158</v>
      </c>
      <c r="B4523">
        <v>72163190</v>
      </c>
      <c r="C4523" t="str">
        <f>VLOOKUP(B4523,[1]Sheet1!A$1:C$84,3,FALSE)</f>
        <v>Angles, Shapes and Sections of Iron or Non Alloy Steel</v>
      </c>
      <c r="D4523" t="s">
        <v>72</v>
      </c>
      <c r="E4523" t="s">
        <v>93</v>
      </c>
      <c r="F4523" t="s">
        <v>68</v>
      </c>
      <c r="G4523" t="s">
        <v>85</v>
      </c>
      <c r="H4523" t="s">
        <v>201</v>
      </c>
      <c r="I4523">
        <v>91169</v>
      </c>
      <c r="J4523">
        <v>212791</v>
      </c>
      <c r="K4523">
        <f t="shared" si="140"/>
        <v>212.791</v>
      </c>
      <c r="L4523">
        <f t="shared" si="141"/>
        <v>428.44387215624721</v>
      </c>
    </row>
    <row r="4524" spans="1:12" x14ac:dyDescent="0.35">
      <c r="A4524" t="s">
        <v>158</v>
      </c>
      <c r="B4524">
        <v>72163190</v>
      </c>
      <c r="C4524" t="str">
        <f>VLOOKUP(B4524,[1]Sheet1!A$1:C$84,3,FALSE)</f>
        <v>Angles, Shapes and Sections of Iron or Non Alloy Steel</v>
      </c>
      <c r="D4524" t="s">
        <v>72</v>
      </c>
      <c r="E4524" t="s">
        <v>93</v>
      </c>
      <c r="F4524" t="s">
        <v>68</v>
      </c>
      <c r="G4524" t="s">
        <v>67</v>
      </c>
      <c r="H4524" t="s">
        <v>201</v>
      </c>
      <c r="I4524">
        <v>97952</v>
      </c>
      <c r="J4524">
        <v>174340</v>
      </c>
      <c r="K4524">
        <f t="shared" si="140"/>
        <v>174.34</v>
      </c>
      <c r="L4524">
        <f t="shared" si="141"/>
        <v>561.84467133188025</v>
      </c>
    </row>
    <row r="4525" spans="1:12" x14ac:dyDescent="0.35">
      <c r="A4525" t="s">
        <v>158</v>
      </c>
      <c r="B4525">
        <v>72163190</v>
      </c>
      <c r="C4525" t="str">
        <f>VLOOKUP(B4525,[1]Sheet1!A$1:C$84,3,FALSE)</f>
        <v>Angles, Shapes and Sections of Iron or Non Alloy Steel</v>
      </c>
      <c r="D4525" t="s">
        <v>92</v>
      </c>
      <c r="E4525" t="s">
        <v>91</v>
      </c>
      <c r="F4525" t="s">
        <v>68</v>
      </c>
      <c r="G4525" t="s">
        <v>85</v>
      </c>
      <c r="H4525" t="s">
        <v>201</v>
      </c>
      <c r="I4525">
        <v>114081</v>
      </c>
      <c r="J4525">
        <v>266268</v>
      </c>
      <c r="K4525">
        <f t="shared" si="140"/>
        <v>266.26799999999997</v>
      </c>
      <c r="L4525">
        <f t="shared" si="141"/>
        <v>428.44427418991398</v>
      </c>
    </row>
    <row r="4526" spans="1:12" x14ac:dyDescent="0.35">
      <c r="A4526" t="s">
        <v>158</v>
      </c>
      <c r="B4526">
        <v>72163190</v>
      </c>
      <c r="C4526" t="str">
        <f>VLOOKUP(B4526,[1]Sheet1!A$1:C$84,3,FALSE)</f>
        <v>Angles, Shapes and Sections of Iron or Non Alloy Steel</v>
      </c>
      <c r="D4526" t="s">
        <v>92</v>
      </c>
      <c r="E4526" t="s">
        <v>91</v>
      </c>
      <c r="F4526" t="s">
        <v>68</v>
      </c>
      <c r="G4526" t="s">
        <v>67</v>
      </c>
      <c r="H4526" t="s">
        <v>201</v>
      </c>
      <c r="I4526">
        <v>758878</v>
      </c>
      <c r="J4526">
        <v>1538960</v>
      </c>
      <c r="K4526">
        <f t="shared" si="140"/>
        <v>1538.96</v>
      </c>
      <c r="L4526">
        <f t="shared" si="141"/>
        <v>493.11093205801319</v>
      </c>
    </row>
    <row r="4527" spans="1:12" x14ac:dyDescent="0.35">
      <c r="A4527" t="s">
        <v>158</v>
      </c>
      <c r="B4527">
        <v>72163190</v>
      </c>
      <c r="C4527" t="str">
        <f>VLOOKUP(B4527,[1]Sheet1!A$1:C$84,3,FALSE)</f>
        <v>Angles, Shapes and Sections of Iron or Non Alloy Steel</v>
      </c>
      <c r="D4527" t="s">
        <v>87</v>
      </c>
      <c r="E4527" t="s">
        <v>86</v>
      </c>
      <c r="F4527" t="s">
        <v>68</v>
      </c>
      <c r="G4527" t="s">
        <v>85</v>
      </c>
      <c r="H4527" t="s">
        <v>201</v>
      </c>
      <c r="I4527">
        <v>5077</v>
      </c>
      <c r="J4527">
        <v>11848</v>
      </c>
      <c r="K4527">
        <f t="shared" si="140"/>
        <v>11.848000000000001</v>
      </c>
      <c r="L4527">
        <f t="shared" si="141"/>
        <v>428.51114112086424</v>
      </c>
    </row>
    <row r="4528" spans="1:12" x14ac:dyDescent="0.35">
      <c r="A4528" t="s">
        <v>158</v>
      </c>
      <c r="B4528">
        <v>72163190</v>
      </c>
      <c r="C4528" t="str">
        <f>VLOOKUP(B4528,[1]Sheet1!A$1:C$84,3,FALSE)</f>
        <v>Angles, Shapes and Sections of Iron or Non Alloy Steel</v>
      </c>
      <c r="D4528" t="s">
        <v>87</v>
      </c>
      <c r="E4528" t="s">
        <v>86</v>
      </c>
      <c r="F4528" t="s">
        <v>68</v>
      </c>
      <c r="G4528" t="s">
        <v>67</v>
      </c>
      <c r="H4528" t="s">
        <v>201</v>
      </c>
      <c r="I4528">
        <v>63130</v>
      </c>
      <c r="J4528">
        <v>94430</v>
      </c>
      <c r="K4528">
        <f t="shared" si="140"/>
        <v>94.43</v>
      </c>
      <c r="L4528">
        <f t="shared" si="141"/>
        <v>668.53754103568781</v>
      </c>
    </row>
    <row r="4529" spans="1:12" x14ac:dyDescent="0.35">
      <c r="A4529" t="s">
        <v>158</v>
      </c>
      <c r="B4529">
        <v>72163190</v>
      </c>
      <c r="C4529" t="str">
        <f>VLOOKUP(B4529,[1]Sheet1!A$1:C$84,3,FALSE)</f>
        <v>Angles, Shapes and Sections of Iron or Non Alloy Steel</v>
      </c>
      <c r="D4529" t="s">
        <v>80</v>
      </c>
      <c r="E4529" t="s">
        <v>79</v>
      </c>
      <c r="F4529" t="s">
        <v>68</v>
      </c>
      <c r="G4529" t="s">
        <v>85</v>
      </c>
      <c r="H4529" t="s">
        <v>201</v>
      </c>
      <c r="I4529">
        <v>95875</v>
      </c>
      <c r="J4529">
        <v>223779</v>
      </c>
      <c r="K4529">
        <f t="shared" si="140"/>
        <v>223.779</v>
      </c>
      <c r="L4529">
        <f t="shared" si="141"/>
        <v>428.43609096474648</v>
      </c>
    </row>
    <row r="4530" spans="1:12" x14ac:dyDescent="0.35">
      <c r="A4530" t="s">
        <v>158</v>
      </c>
      <c r="B4530">
        <v>72163190</v>
      </c>
      <c r="C4530" t="str">
        <f>VLOOKUP(B4530,[1]Sheet1!A$1:C$84,3,FALSE)</f>
        <v>Angles, Shapes and Sections of Iron or Non Alloy Steel</v>
      </c>
      <c r="D4530" t="s">
        <v>80</v>
      </c>
      <c r="E4530" t="s">
        <v>79</v>
      </c>
      <c r="F4530" t="s">
        <v>68</v>
      </c>
      <c r="G4530" t="s">
        <v>67</v>
      </c>
      <c r="H4530" t="s">
        <v>201</v>
      </c>
      <c r="I4530">
        <v>5188472</v>
      </c>
      <c r="J4530">
        <v>11574450</v>
      </c>
      <c r="K4530">
        <f t="shared" si="140"/>
        <v>11574.45</v>
      </c>
      <c r="L4530">
        <f t="shared" si="141"/>
        <v>448.26942100920559</v>
      </c>
    </row>
    <row r="4531" spans="1:12" x14ac:dyDescent="0.35">
      <c r="A4531" t="s">
        <v>158</v>
      </c>
      <c r="B4531">
        <v>72163190</v>
      </c>
      <c r="C4531" t="str">
        <f>VLOOKUP(B4531,[1]Sheet1!A$1:C$84,3,FALSE)</f>
        <v>Angles, Shapes and Sections of Iron or Non Alloy Steel</v>
      </c>
      <c r="D4531" t="s">
        <v>97</v>
      </c>
      <c r="E4531" t="s">
        <v>96</v>
      </c>
      <c r="F4531" t="s">
        <v>68</v>
      </c>
      <c r="G4531" t="s">
        <v>85</v>
      </c>
      <c r="H4531" t="s">
        <v>201</v>
      </c>
      <c r="I4531">
        <v>393</v>
      </c>
      <c r="J4531">
        <v>918</v>
      </c>
      <c r="K4531">
        <f t="shared" si="140"/>
        <v>0.91800000000000004</v>
      </c>
      <c r="L4531">
        <f t="shared" si="141"/>
        <v>428.10457516339869</v>
      </c>
    </row>
    <row r="4532" spans="1:12" x14ac:dyDescent="0.35">
      <c r="A4532" t="s">
        <v>158</v>
      </c>
      <c r="B4532">
        <v>72163190</v>
      </c>
      <c r="C4532" t="str">
        <f>VLOOKUP(B4532,[1]Sheet1!A$1:C$84,3,FALSE)</f>
        <v>Angles, Shapes and Sections of Iron or Non Alloy Steel</v>
      </c>
      <c r="D4532" t="s">
        <v>97</v>
      </c>
      <c r="E4532" t="s">
        <v>96</v>
      </c>
      <c r="F4532" t="s">
        <v>68</v>
      </c>
      <c r="G4532" t="s">
        <v>67</v>
      </c>
      <c r="H4532" t="s">
        <v>201</v>
      </c>
      <c r="I4532">
        <v>452</v>
      </c>
      <c r="J4532">
        <v>119</v>
      </c>
      <c r="K4532">
        <f t="shared" si="140"/>
        <v>0.11899999999999999</v>
      </c>
      <c r="L4532">
        <f t="shared" si="141"/>
        <v>3798.3193277310925</v>
      </c>
    </row>
    <row r="4533" spans="1:12" x14ac:dyDescent="0.35">
      <c r="A4533" t="s">
        <v>157</v>
      </c>
      <c r="B4533">
        <v>72163211</v>
      </c>
      <c r="C4533" t="str">
        <f>VLOOKUP(B4533,[1]Sheet1!A$1:C$84,3,FALSE)</f>
        <v>Angles, Shapes and Sections of Iron or Non Alloy Steel</v>
      </c>
      <c r="D4533" t="s">
        <v>67</v>
      </c>
      <c r="E4533" t="s">
        <v>94</v>
      </c>
      <c r="F4533" t="s">
        <v>68</v>
      </c>
      <c r="G4533" t="s">
        <v>85</v>
      </c>
      <c r="H4533" t="s">
        <v>201</v>
      </c>
      <c r="I4533">
        <v>645446</v>
      </c>
      <c r="J4533">
        <v>1732291</v>
      </c>
      <c r="K4533">
        <f t="shared" si="140"/>
        <v>1732.2909999999999</v>
      </c>
      <c r="L4533">
        <f t="shared" si="141"/>
        <v>372.59675193140185</v>
      </c>
    </row>
    <row r="4534" spans="1:12" x14ac:dyDescent="0.35">
      <c r="A4534" t="s">
        <v>157</v>
      </c>
      <c r="B4534">
        <v>72163211</v>
      </c>
      <c r="C4534" t="str">
        <f>VLOOKUP(B4534,[1]Sheet1!A$1:C$84,3,FALSE)</f>
        <v>Angles, Shapes and Sections of Iron or Non Alloy Steel</v>
      </c>
      <c r="D4534" t="s">
        <v>67</v>
      </c>
      <c r="E4534" t="s">
        <v>94</v>
      </c>
      <c r="F4534" t="s">
        <v>68</v>
      </c>
      <c r="G4534" t="s">
        <v>67</v>
      </c>
      <c r="H4534" t="s">
        <v>201</v>
      </c>
      <c r="I4534">
        <v>1893774</v>
      </c>
      <c r="J4534">
        <v>4324463</v>
      </c>
      <c r="K4534">
        <f t="shared" si="140"/>
        <v>4324.4629999999997</v>
      </c>
      <c r="L4534">
        <f t="shared" si="141"/>
        <v>437.92119391471266</v>
      </c>
    </row>
    <row r="4535" spans="1:12" x14ac:dyDescent="0.35">
      <c r="A4535" t="s">
        <v>157</v>
      </c>
      <c r="B4535">
        <v>72163211</v>
      </c>
      <c r="C4535" t="str">
        <f>VLOOKUP(B4535,[1]Sheet1!A$1:C$84,3,FALSE)</f>
        <v>Angles, Shapes and Sections of Iron or Non Alloy Steel</v>
      </c>
      <c r="D4535" t="s">
        <v>72</v>
      </c>
      <c r="E4535" t="s">
        <v>93</v>
      </c>
      <c r="F4535" t="s">
        <v>68</v>
      </c>
      <c r="G4535" t="s">
        <v>85</v>
      </c>
      <c r="H4535" t="s">
        <v>201</v>
      </c>
      <c r="I4535">
        <v>97</v>
      </c>
      <c r="J4535">
        <v>261</v>
      </c>
      <c r="K4535">
        <f t="shared" si="140"/>
        <v>0.26100000000000001</v>
      </c>
      <c r="L4535">
        <f t="shared" si="141"/>
        <v>371.64750957854403</v>
      </c>
    </row>
    <row r="4536" spans="1:12" x14ac:dyDescent="0.35">
      <c r="A4536" t="s">
        <v>157</v>
      </c>
      <c r="B4536">
        <v>72163211</v>
      </c>
      <c r="C4536" t="str">
        <f>VLOOKUP(B4536,[1]Sheet1!A$1:C$84,3,FALSE)</f>
        <v>Angles, Shapes and Sections of Iron or Non Alloy Steel</v>
      </c>
      <c r="D4536" t="s">
        <v>72</v>
      </c>
      <c r="E4536" t="s">
        <v>93</v>
      </c>
      <c r="F4536" t="s">
        <v>68</v>
      </c>
      <c r="G4536" t="s">
        <v>67</v>
      </c>
      <c r="H4536" t="s">
        <v>201</v>
      </c>
      <c r="I4536">
        <v>5162</v>
      </c>
      <c r="J4536">
        <v>8545</v>
      </c>
      <c r="K4536">
        <f t="shared" si="140"/>
        <v>8.5449999999999999</v>
      </c>
      <c r="L4536">
        <f t="shared" si="141"/>
        <v>604.09596255119959</v>
      </c>
    </row>
    <row r="4537" spans="1:12" x14ac:dyDescent="0.35">
      <c r="A4537" t="s">
        <v>157</v>
      </c>
      <c r="B4537">
        <v>72163211</v>
      </c>
      <c r="C4537" t="str">
        <f>VLOOKUP(B4537,[1]Sheet1!A$1:C$84,3,FALSE)</f>
        <v>Angles, Shapes and Sections of Iron or Non Alloy Steel</v>
      </c>
      <c r="D4537" t="s">
        <v>92</v>
      </c>
      <c r="E4537" t="s">
        <v>91</v>
      </c>
      <c r="F4537" t="s">
        <v>68</v>
      </c>
      <c r="G4537" t="s">
        <v>85</v>
      </c>
      <c r="H4537" t="s">
        <v>201</v>
      </c>
      <c r="I4537">
        <v>1185687</v>
      </c>
      <c r="J4537">
        <v>3182226</v>
      </c>
      <c r="K4537">
        <f t="shared" si="140"/>
        <v>3182.2260000000001</v>
      </c>
      <c r="L4537">
        <f t="shared" si="141"/>
        <v>372.59672945918987</v>
      </c>
    </row>
    <row r="4538" spans="1:12" x14ac:dyDescent="0.35">
      <c r="A4538" t="s">
        <v>157</v>
      </c>
      <c r="B4538">
        <v>72163211</v>
      </c>
      <c r="C4538" t="str">
        <f>VLOOKUP(B4538,[1]Sheet1!A$1:C$84,3,FALSE)</f>
        <v>Angles, Shapes and Sections of Iron or Non Alloy Steel</v>
      </c>
      <c r="D4538" t="s">
        <v>92</v>
      </c>
      <c r="E4538" t="s">
        <v>91</v>
      </c>
      <c r="F4538" t="s">
        <v>68</v>
      </c>
      <c r="G4538" t="s">
        <v>67</v>
      </c>
      <c r="H4538" t="s">
        <v>201</v>
      </c>
      <c r="I4538">
        <v>9851080</v>
      </c>
      <c r="J4538">
        <v>21636083</v>
      </c>
      <c r="K4538">
        <f t="shared" si="140"/>
        <v>21636.082999999999</v>
      </c>
      <c r="L4538">
        <f t="shared" si="141"/>
        <v>455.30792241830466</v>
      </c>
    </row>
    <row r="4539" spans="1:12" x14ac:dyDescent="0.35">
      <c r="A4539" t="s">
        <v>157</v>
      </c>
      <c r="B4539">
        <v>72163211</v>
      </c>
      <c r="C4539" t="str">
        <f>VLOOKUP(B4539,[1]Sheet1!A$1:C$84,3,FALSE)</f>
        <v>Angles, Shapes and Sections of Iron or Non Alloy Steel</v>
      </c>
      <c r="D4539" t="s">
        <v>89</v>
      </c>
      <c r="E4539" t="s">
        <v>88</v>
      </c>
      <c r="F4539" t="s">
        <v>68</v>
      </c>
      <c r="G4539" t="s">
        <v>85</v>
      </c>
      <c r="H4539" t="s">
        <v>201</v>
      </c>
      <c r="I4539">
        <v>49638</v>
      </c>
      <c r="J4539">
        <v>133222</v>
      </c>
      <c r="K4539">
        <f t="shared" si="140"/>
        <v>133.22200000000001</v>
      </c>
      <c r="L4539">
        <f t="shared" si="141"/>
        <v>372.59611775832821</v>
      </c>
    </row>
    <row r="4540" spans="1:12" x14ac:dyDescent="0.35">
      <c r="A4540" t="s">
        <v>157</v>
      </c>
      <c r="B4540">
        <v>72163211</v>
      </c>
      <c r="C4540" t="str">
        <f>VLOOKUP(B4540,[1]Sheet1!A$1:C$84,3,FALSE)</f>
        <v>Angles, Shapes and Sections of Iron or Non Alloy Steel</v>
      </c>
      <c r="D4540" t="s">
        <v>89</v>
      </c>
      <c r="E4540" t="s">
        <v>88</v>
      </c>
      <c r="F4540" t="s">
        <v>68</v>
      </c>
      <c r="G4540" t="s">
        <v>67</v>
      </c>
      <c r="H4540" t="s">
        <v>201</v>
      </c>
      <c r="I4540">
        <v>113153</v>
      </c>
      <c r="J4540">
        <v>241190</v>
      </c>
      <c r="K4540">
        <f t="shared" si="140"/>
        <v>241.19</v>
      </c>
      <c r="L4540">
        <f t="shared" si="141"/>
        <v>469.14465773871223</v>
      </c>
    </row>
    <row r="4541" spans="1:12" x14ac:dyDescent="0.35">
      <c r="A4541" t="s">
        <v>157</v>
      </c>
      <c r="B4541">
        <v>72163211</v>
      </c>
      <c r="C4541" t="str">
        <f>VLOOKUP(B4541,[1]Sheet1!A$1:C$84,3,FALSE)</f>
        <v>Angles, Shapes and Sections of Iron or Non Alloy Steel</v>
      </c>
      <c r="D4541" t="s">
        <v>87</v>
      </c>
      <c r="E4541" t="s">
        <v>86</v>
      </c>
      <c r="F4541" t="s">
        <v>68</v>
      </c>
      <c r="G4541" t="s">
        <v>85</v>
      </c>
      <c r="H4541" t="s">
        <v>201</v>
      </c>
      <c r="I4541">
        <v>3491</v>
      </c>
      <c r="J4541">
        <v>9371</v>
      </c>
      <c r="K4541">
        <f t="shared" si="140"/>
        <v>9.3710000000000004</v>
      </c>
      <c r="L4541">
        <f t="shared" si="141"/>
        <v>372.53228043965424</v>
      </c>
    </row>
    <row r="4542" spans="1:12" x14ac:dyDescent="0.35">
      <c r="A4542" t="s">
        <v>157</v>
      </c>
      <c r="B4542">
        <v>72163211</v>
      </c>
      <c r="C4542" t="str">
        <f>VLOOKUP(B4542,[1]Sheet1!A$1:C$84,3,FALSE)</f>
        <v>Angles, Shapes and Sections of Iron or Non Alloy Steel</v>
      </c>
      <c r="D4542" t="s">
        <v>87</v>
      </c>
      <c r="E4542" t="s">
        <v>86</v>
      </c>
      <c r="F4542" t="s">
        <v>68</v>
      </c>
      <c r="G4542" t="s">
        <v>67</v>
      </c>
      <c r="H4542" t="s">
        <v>201</v>
      </c>
      <c r="I4542">
        <v>37370</v>
      </c>
      <c r="J4542">
        <v>82011</v>
      </c>
      <c r="K4542">
        <f t="shared" si="140"/>
        <v>82.010999999999996</v>
      </c>
      <c r="L4542">
        <f t="shared" si="141"/>
        <v>455.67058077574961</v>
      </c>
    </row>
    <row r="4543" spans="1:12" x14ac:dyDescent="0.35">
      <c r="A4543" t="s">
        <v>157</v>
      </c>
      <c r="B4543">
        <v>72163211</v>
      </c>
      <c r="C4543" t="str">
        <f>VLOOKUP(B4543,[1]Sheet1!A$1:C$84,3,FALSE)</f>
        <v>Angles, Shapes and Sections of Iron or Non Alloy Steel</v>
      </c>
      <c r="D4543" t="s">
        <v>82</v>
      </c>
      <c r="E4543" t="s">
        <v>81</v>
      </c>
      <c r="F4543" t="s">
        <v>68</v>
      </c>
      <c r="G4543" t="s">
        <v>67</v>
      </c>
      <c r="H4543" t="s">
        <v>201</v>
      </c>
      <c r="I4543">
        <v>33910</v>
      </c>
      <c r="J4543">
        <v>72010</v>
      </c>
      <c r="K4543">
        <f t="shared" si="140"/>
        <v>72.010000000000005</v>
      </c>
      <c r="L4543">
        <f t="shared" si="141"/>
        <v>470.90681849743089</v>
      </c>
    </row>
    <row r="4544" spans="1:12" x14ac:dyDescent="0.35">
      <c r="A4544" t="s">
        <v>157</v>
      </c>
      <c r="B4544">
        <v>72163211</v>
      </c>
      <c r="C4544" t="str">
        <f>VLOOKUP(B4544,[1]Sheet1!A$1:C$84,3,FALSE)</f>
        <v>Angles, Shapes and Sections of Iron or Non Alloy Steel</v>
      </c>
      <c r="D4544" t="s">
        <v>80</v>
      </c>
      <c r="E4544" t="s">
        <v>79</v>
      </c>
      <c r="F4544" t="s">
        <v>68</v>
      </c>
      <c r="G4544" t="s">
        <v>85</v>
      </c>
      <c r="H4544" t="s">
        <v>201</v>
      </c>
      <c r="I4544">
        <v>588531</v>
      </c>
      <c r="J4544">
        <v>1579540</v>
      </c>
      <c r="K4544">
        <f t="shared" si="140"/>
        <v>1579.54</v>
      </c>
      <c r="L4544">
        <f t="shared" si="141"/>
        <v>372.59645213163327</v>
      </c>
    </row>
    <row r="4545" spans="1:12" x14ac:dyDescent="0.35">
      <c r="A4545" t="s">
        <v>157</v>
      </c>
      <c r="B4545">
        <v>72163211</v>
      </c>
      <c r="C4545" t="str">
        <f>VLOOKUP(B4545,[1]Sheet1!A$1:C$84,3,FALSE)</f>
        <v>Angles, Shapes and Sections of Iron or Non Alloy Steel</v>
      </c>
      <c r="D4545" t="s">
        <v>80</v>
      </c>
      <c r="E4545" t="s">
        <v>79</v>
      </c>
      <c r="F4545" t="s">
        <v>68</v>
      </c>
      <c r="G4545" t="s">
        <v>67</v>
      </c>
      <c r="H4545" t="s">
        <v>201</v>
      </c>
      <c r="I4545">
        <v>28867518</v>
      </c>
      <c r="J4545">
        <v>68844689</v>
      </c>
      <c r="K4545">
        <f t="shared" si="140"/>
        <v>68844.688999999998</v>
      </c>
      <c r="L4545">
        <f t="shared" si="141"/>
        <v>419.31365250266435</v>
      </c>
    </row>
    <row r="4546" spans="1:12" x14ac:dyDescent="0.35">
      <c r="A4546" t="s">
        <v>157</v>
      </c>
      <c r="B4546">
        <v>72163211</v>
      </c>
      <c r="C4546" t="str">
        <f>VLOOKUP(B4546,[1]Sheet1!A$1:C$84,3,FALSE)</f>
        <v>Angles, Shapes and Sections of Iron or Non Alloy Steel</v>
      </c>
      <c r="D4546" t="s">
        <v>135</v>
      </c>
      <c r="E4546" t="s">
        <v>134</v>
      </c>
      <c r="F4546" t="s">
        <v>68</v>
      </c>
      <c r="G4546" t="s">
        <v>67</v>
      </c>
      <c r="H4546" t="s">
        <v>201</v>
      </c>
      <c r="I4546">
        <v>3167</v>
      </c>
      <c r="J4546">
        <v>5287</v>
      </c>
      <c r="K4546">
        <f t="shared" ref="K4546:K4609" si="142">J4546/1000</f>
        <v>5.2869999999999999</v>
      </c>
      <c r="L4546">
        <f t="shared" ref="L4546:L4609" si="143">I4546/K4546</f>
        <v>599.01645545678082</v>
      </c>
    </row>
    <row r="4547" spans="1:12" x14ac:dyDescent="0.35">
      <c r="A4547" t="s">
        <v>156</v>
      </c>
      <c r="B4547">
        <v>72163219</v>
      </c>
      <c r="C4547" t="str">
        <f>VLOOKUP(B4547,[1]Sheet1!A$1:C$84,3,FALSE)</f>
        <v>Angles, Shapes and Sections of Iron or Non Alloy Steel</v>
      </c>
      <c r="D4547" t="s">
        <v>92</v>
      </c>
      <c r="E4547" t="s">
        <v>91</v>
      </c>
      <c r="F4547" t="s">
        <v>68</v>
      </c>
      <c r="G4547" t="s">
        <v>85</v>
      </c>
      <c r="H4547" t="s">
        <v>201</v>
      </c>
      <c r="I4547">
        <v>55419</v>
      </c>
      <c r="J4547">
        <v>155473</v>
      </c>
      <c r="K4547">
        <f t="shared" si="142"/>
        <v>155.47300000000001</v>
      </c>
      <c r="L4547">
        <f t="shared" si="143"/>
        <v>356.4541753230464</v>
      </c>
    </row>
    <row r="4548" spans="1:12" x14ac:dyDescent="0.35">
      <c r="A4548" t="s">
        <v>156</v>
      </c>
      <c r="B4548">
        <v>72163219</v>
      </c>
      <c r="C4548" t="str">
        <f>VLOOKUP(B4548,[1]Sheet1!A$1:C$84,3,FALSE)</f>
        <v>Angles, Shapes and Sections of Iron or Non Alloy Steel</v>
      </c>
      <c r="D4548" t="s">
        <v>92</v>
      </c>
      <c r="E4548" t="s">
        <v>91</v>
      </c>
      <c r="F4548" t="s">
        <v>68</v>
      </c>
      <c r="G4548" t="s">
        <v>67</v>
      </c>
      <c r="H4548" t="s">
        <v>201</v>
      </c>
      <c r="I4548">
        <v>290145</v>
      </c>
      <c r="J4548">
        <v>699636</v>
      </c>
      <c r="K4548">
        <f t="shared" si="142"/>
        <v>699.63599999999997</v>
      </c>
      <c r="L4548">
        <f t="shared" si="143"/>
        <v>414.70850556575135</v>
      </c>
    </row>
    <row r="4549" spans="1:12" x14ac:dyDescent="0.35">
      <c r="A4549" t="s">
        <v>156</v>
      </c>
      <c r="B4549">
        <v>72163219</v>
      </c>
      <c r="C4549" t="str">
        <f>VLOOKUP(B4549,[1]Sheet1!A$1:C$84,3,FALSE)</f>
        <v>Angles, Shapes and Sections of Iron or Non Alloy Steel</v>
      </c>
      <c r="D4549" t="s">
        <v>80</v>
      </c>
      <c r="E4549" t="s">
        <v>79</v>
      </c>
      <c r="F4549" t="s">
        <v>68</v>
      </c>
      <c r="G4549" t="s">
        <v>67</v>
      </c>
      <c r="H4549" t="s">
        <v>201</v>
      </c>
      <c r="I4549">
        <v>316991</v>
      </c>
      <c r="J4549">
        <v>730608</v>
      </c>
      <c r="K4549">
        <f t="shared" si="142"/>
        <v>730.60799999999995</v>
      </c>
      <c r="L4549">
        <f t="shared" si="143"/>
        <v>433.87288395418614</v>
      </c>
    </row>
    <row r="4550" spans="1:12" x14ac:dyDescent="0.35">
      <c r="A4550" t="s">
        <v>155</v>
      </c>
      <c r="B4550">
        <v>72163291</v>
      </c>
      <c r="C4550" t="str">
        <f>VLOOKUP(B4550,[1]Sheet1!A$1:C$84,3,FALSE)</f>
        <v>Angles, Shapes and Sections of Iron or Non Alloy Steel</v>
      </c>
      <c r="D4550" t="s">
        <v>67</v>
      </c>
      <c r="E4550" t="s">
        <v>94</v>
      </c>
      <c r="F4550" t="s">
        <v>68</v>
      </c>
      <c r="G4550" t="s">
        <v>85</v>
      </c>
      <c r="H4550" t="s">
        <v>201</v>
      </c>
      <c r="I4550">
        <v>312407</v>
      </c>
      <c r="J4550">
        <v>813085</v>
      </c>
      <c r="K4550">
        <f t="shared" si="142"/>
        <v>813.08500000000004</v>
      </c>
      <c r="L4550">
        <f t="shared" si="143"/>
        <v>384.22428159417524</v>
      </c>
    </row>
    <row r="4551" spans="1:12" x14ac:dyDescent="0.35">
      <c r="A4551" t="s">
        <v>155</v>
      </c>
      <c r="B4551">
        <v>72163291</v>
      </c>
      <c r="C4551" t="str">
        <f>VLOOKUP(B4551,[1]Sheet1!A$1:C$84,3,FALSE)</f>
        <v>Angles, Shapes and Sections of Iron or Non Alloy Steel</v>
      </c>
      <c r="D4551" t="s">
        <v>67</v>
      </c>
      <c r="E4551" t="s">
        <v>94</v>
      </c>
      <c r="F4551" t="s">
        <v>68</v>
      </c>
      <c r="G4551" t="s">
        <v>67</v>
      </c>
      <c r="H4551" t="s">
        <v>201</v>
      </c>
      <c r="I4551">
        <v>1283852</v>
      </c>
      <c r="J4551">
        <v>2682540</v>
      </c>
      <c r="K4551">
        <f t="shared" si="142"/>
        <v>2682.54</v>
      </c>
      <c r="L4551">
        <f t="shared" si="143"/>
        <v>478.5956593377918</v>
      </c>
    </row>
    <row r="4552" spans="1:12" x14ac:dyDescent="0.35">
      <c r="A4552" t="s">
        <v>155</v>
      </c>
      <c r="B4552">
        <v>72163291</v>
      </c>
      <c r="C4552" t="str">
        <f>VLOOKUP(B4552,[1]Sheet1!A$1:C$84,3,FALSE)</f>
        <v>Angles, Shapes and Sections of Iron or Non Alloy Steel</v>
      </c>
      <c r="D4552" t="s">
        <v>72</v>
      </c>
      <c r="E4552" t="s">
        <v>93</v>
      </c>
      <c r="F4552" t="s">
        <v>68</v>
      </c>
      <c r="G4552" t="s">
        <v>85</v>
      </c>
      <c r="H4552" t="s">
        <v>201</v>
      </c>
      <c r="I4552">
        <v>34087</v>
      </c>
      <c r="J4552">
        <v>88717</v>
      </c>
      <c r="K4552">
        <f t="shared" si="142"/>
        <v>88.716999999999999</v>
      </c>
      <c r="L4552">
        <f t="shared" si="143"/>
        <v>384.2217387873801</v>
      </c>
    </row>
    <row r="4553" spans="1:12" x14ac:dyDescent="0.35">
      <c r="A4553" t="s">
        <v>155</v>
      </c>
      <c r="B4553">
        <v>72163291</v>
      </c>
      <c r="C4553" t="str">
        <f>VLOOKUP(B4553,[1]Sheet1!A$1:C$84,3,FALSE)</f>
        <v>Angles, Shapes and Sections of Iron or Non Alloy Steel</v>
      </c>
      <c r="D4553" t="s">
        <v>72</v>
      </c>
      <c r="E4553" t="s">
        <v>93</v>
      </c>
      <c r="F4553" t="s">
        <v>68</v>
      </c>
      <c r="G4553" t="s">
        <v>67</v>
      </c>
      <c r="H4553" t="s">
        <v>201</v>
      </c>
      <c r="I4553">
        <v>85200</v>
      </c>
      <c r="J4553">
        <v>136598</v>
      </c>
      <c r="K4553">
        <f t="shared" si="142"/>
        <v>136.59800000000001</v>
      </c>
      <c r="L4553">
        <f t="shared" si="143"/>
        <v>623.72801944391563</v>
      </c>
    </row>
    <row r="4554" spans="1:12" x14ac:dyDescent="0.35">
      <c r="A4554" t="s">
        <v>155</v>
      </c>
      <c r="B4554">
        <v>72163291</v>
      </c>
      <c r="C4554" t="str">
        <f>VLOOKUP(B4554,[1]Sheet1!A$1:C$84,3,FALSE)</f>
        <v>Angles, Shapes and Sections of Iron or Non Alloy Steel</v>
      </c>
      <c r="D4554" t="s">
        <v>92</v>
      </c>
      <c r="E4554" t="s">
        <v>91</v>
      </c>
      <c r="F4554" t="s">
        <v>68</v>
      </c>
      <c r="G4554" t="s">
        <v>85</v>
      </c>
      <c r="H4554" t="s">
        <v>201</v>
      </c>
      <c r="I4554">
        <v>3509129</v>
      </c>
      <c r="J4554">
        <v>9133026</v>
      </c>
      <c r="K4554">
        <f t="shared" si="142"/>
        <v>9133.0259999999998</v>
      </c>
      <c r="L4554">
        <f t="shared" si="143"/>
        <v>384.22413338142258</v>
      </c>
    </row>
    <row r="4555" spans="1:12" x14ac:dyDescent="0.35">
      <c r="A4555" t="s">
        <v>155</v>
      </c>
      <c r="B4555">
        <v>72163291</v>
      </c>
      <c r="C4555" t="str">
        <f>VLOOKUP(B4555,[1]Sheet1!A$1:C$84,3,FALSE)</f>
        <v>Angles, Shapes and Sections of Iron or Non Alloy Steel</v>
      </c>
      <c r="D4555" t="s">
        <v>92</v>
      </c>
      <c r="E4555" t="s">
        <v>91</v>
      </c>
      <c r="F4555" t="s">
        <v>68</v>
      </c>
      <c r="G4555" t="s">
        <v>67</v>
      </c>
      <c r="H4555" t="s">
        <v>201</v>
      </c>
      <c r="I4555">
        <v>31423671</v>
      </c>
      <c r="J4555">
        <v>65454237</v>
      </c>
      <c r="K4555">
        <f t="shared" si="142"/>
        <v>65454.237000000001</v>
      </c>
      <c r="L4555">
        <f t="shared" si="143"/>
        <v>480.08612490586358</v>
      </c>
    </row>
    <row r="4556" spans="1:12" x14ac:dyDescent="0.35">
      <c r="A4556" t="s">
        <v>155</v>
      </c>
      <c r="B4556">
        <v>72163291</v>
      </c>
      <c r="C4556" t="str">
        <f>VLOOKUP(B4556,[1]Sheet1!A$1:C$84,3,FALSE)</f>
        <v>Angles, Shapes and Sections of Iron or Non Alloy Steel</v>
      </c>
      <c r="D4556" t="s">
        <v>87</v>
      </c>
      <c r="E4556" t="s">
        <v>86</v>
      </c>
      <c r="F4556" t="s">
        <v>68</v>
      </c>
      <c r="G4556" t="s">
        <v>85</v>
      </c>
      <c r="H4556" t="s">
        <v>201</v>
      </c>
      <c r="I4556">
        <v>14811</v>
      </c>
      <c r="J4556">
        <v>38551</v>
      </c>
      <c r="K4556">
        <f t="shared" si="142"/>
        <v>38.551000000000002</v>
      </c>
      <c r="L4556">
        <f t="shared" si="143"/>
        <v>384.19236855075093</v>
      </c>
    </row>
    <row r="4557" spans="1:12" x14ac:dyDescent="0.35">
      <c r="A4557" t="s">
        <v>155</v>
      </c>
      <c r="B4557">
        <v>72163291</v>
      </c>
      <c r="C4557" t="str">
        <f>VLOOKUP(B4557,[1]Sheet1!A$1:C$84,3,FALSE)</f>
        <v>Angles, Shapes and Sections of Iron or Non Alloy Steel</v>
      </c>
      <c r="D4557" t="s">
        <v>87</v>
      </c>
      <c r="E4557" t="s">
        <v>86</v>
      </c>
      <c r="F4557" t="s">
        <v>68</v>
      </c>
      <c r="G4557" t="s">
        <v>67</v>
      </c>
      <c r="H4557" t="s">
        <v>201</v>
      </c>
      <c r="I4557">
        <v>366135</v>
      </c>
      <c r="J4557">
        <v>824414</v>
      </c>
      <c r="K4557">
        <f t="shared" si="142"/>
        <v>824.41399999999999</v>
      </c>
      <c r="L4557">
        <f t="shared" si="143"/>
        <v>444.11545655459514</v>
      </c>
    </row>
    <row r="4558" spans="1:12" x14ac:dyDescent="0.35">
      <c r="A4558" t="s">
        <v>155</v>
      </c>
      <c r="B4558">
        <v>72163291</v>
      </c>
      <c r="C4558" t="str">
        <f>VLOOKUP(B4558,[1]Sheet1!A$1:C$84,3,FALSE)</f>
        <v>Angles, Shapes and Sections of Iron or Non Alloy Steel</v>
      </c>
      <c r="D4558" t="s">
        <v>80</v>
      </c>
      <c r="E4558" t="s">
        <v>79</v>
      </c>
      <c r="F4558" t="s">
        <v>68</v>
      </c>
      <c r="G4558" t="s">
        <v>85</v>
      </c>
      <c r="H4558" t="s">
        <v>201</v>
      </c>
      <c r="I4558">
        <v>779456</v>
      </c>
      <c r="J4558">
        <v>2028649</v>
      </c>
      <c r="K4558">
        <f t="shared" si="142"/>
        <v>2028.6489999999999</v>
      </c>
      <c r="L4558">
        <f t="shared" si="143"/>
        <v>384.22418072323012</v>
      </c>
    </row>
    <row r="4559" spans="1:12" x14ac:dyDescent="0.35">
      <c r="A4559" t="s">
        <v>155</v>
      </c>
      <c r="B4559">
        <v>72163291</v>
      </c>
      <c r="C4559" t="str">
        <f>VLOOKUP(B4559,[1]Sheet1!A$1:C$84,3,FALSE)</f>
        <v>Angles, Shapes and Sections of Iron or Non Alloy Steel</v>
      </c>
      <c r="D4559" t="s">
        <v>80</v>
      </c>
      <c r="E4559" t="s">
        <v>79</v>
      </c>
      <c r="F4559" t="s">
        <v>68</v>
      </c>
      <c r="G4559" t="s">
        <v>67</v>
      </c>
      <c r="H4559" t="s">
        <v>201</v>
      </c>
      <c r="I4559">
        <v>45921722</v>
      </c>
      <c r="J4559">
        <v>108237298</v>
      </c>
      <c r="K4559">
        <f t="shared" si="142"/>
        <v>108237.298</v>
      </c>
      <c r="L4559">
        <f t="shared" si="143"/>
        <v>424.26892437762075</v>
      </c>
    </row>
    <row r="4560" spans="1:12" x14ac:dyDescent="0.35">
      <c r="A4560" t="s">
        <v>155</v>
      </c>
      <c r="B4560">
        <v>72163291</v>
      </c>
      <c r="C4560" t="str">
        <f>VLOOKUP(B4560,[1]Sheet1!A$1:C$84,3,FALSE)</f>
        <v>Angles, Shapes and Sections of Iron or Non Alloy Steel</v>
      </c>
      <c r="D4560" t="s">
        <v>135</v>
      </c>
      <c r="E4560" t="s">
        <v>134</v>
      </c>
      <c r="F4560" t="s">
        <v>68</v>
      </c>
      <c r="G4560" t="s">
        <v>67</v>
      </c>
      <c r="H4560" t="s">
        <v>201</v>
      </c>
      <c r="I4560">
        <v>2081384</v>
      </c>
      <c r="J4560">
        <v>3885867</v>
      </c>
      <c r="K4560">
        <f t="shared" si="142"/>
        <v>3885.8670000000002</v>
      </c>
      <c r="L4560">
        <f t="shared" si="143"/>
        <v>535.62924310070309</v>
      </c>
    </row>
    <row r="4561" spans="1:12" x14ac:dyDescent="0.35">
      <c r="A4561" t="s">
        <v>154</v>
      </c>
      <c r="B4561">
        <v>72163299</v>
      </c>
      <c r="C4561" t="str">
        <f>VLOOKUP(B4561,[1]Sheet1!A$1:C$84,3,FALSE)</f>
        <v>Angles, Shapes and Sections of Iron or Non Alloy Steel</v>
      </c>
      <c r="D4561" t="s">
        <v>92</v>
      </c>
      <c r="E4561" t="s">
        <v>91</v>
      </c>
      <c r="F4561" t="s">
        <v>68</v>
      </c>
      <c r="G4561" t="s">
        <v>85</v>
      </c>
      <c r="H4561" t="s">
        <v>201</v>
      </c>
      <c r="I4561">
        <v>98</v>
      </c>
      <c r="J4561">
        <v>165</v>
      </c>
      <c r="K4561">
        <f t="shared" si="142"/>
        <v>0.16500000000000001</v>
      </c>
      <c r="L4561">
        <f t="shared" si="143"/>
        <v>593.93939393939388</v>
      </c>
    </row>
    <row r="4562" spans="1:12" x14ac:dyDescent="0.35">
      <c r="A4562" t="s">
        <v>154</v>
      </c>
      <c r="B4562">
        <v>72163299</v>
      </c>
      <c r="C4562" t="str">
        <f>VLOOKUP(B4562,[1]Sheet1!A$1:C$84,3,FALSE)</f>
        <v>Angles, Shapes and Sections of Iron or Non Alloy Steel</v>
      </c>
      <c r="D4562" t="s">
        <v>92</v>
      </c>
      <c r="E4562" t="s">
        <v>91</v>
      </c>
      <c r="F4562" t="s">
        <v>68</v>
      </c>
      <c r="G4562" t="s">
        <v>67</v>
      </c>
      <c r="H4562" t="s">
        <v>201</v>
      </c>
      <c r="I4562">
        <v>2158</v>
      </c>
      <c r="J4562">
        <v>1444</v>
      </c>
      <c r="K4562">
        <f t="shared" si="142"/>
        <v>1.444</v>
      </c>
      <c r="L4562">
        <f t="shared" si="143"/>
        <v>1494.459833795014</v>
      </c>
    </row>
    <row r="4563" spans="1:12" x14ac:dyDescent="0.35">
      <c r="A4563" t="s">
        <v>154</v>
      </c>
      <c r="B4563">
        <v>72163299</v>
      </c>
      <c r="C4563" t="str">
        <f>VLOOKUP(B4563,[1]Sheet1!A$1:C$84,3,FALSE)</f>
        <v>Angles, Shapes and Sections of Iron or Non Alloy Steel</v>
      </c>
      <c r="D4563" t="s">
        <v>87</v>
      </c>
      <c r="E4563" t="s">
        <v>86</v>
      </c>
      <c r="F4563" t="s">
        <v>68</v>
      </c>
      <c r="G4563" t="s">
        <v>85</v>
      </c>
      <c r="H4563" t="s">
        <v>201</v>
      </c>
      <c r="I4563">
        <v>426683</v>
      </c>
      <c r="J4563">
        <v>723430</v>
      </c>
      <c r="K4563">
        <f t="shared" si="142"/>
        <v>723.43</v>
      </c>
      <c r="L4563">
        <f t="shared" si="143"/>
        <v>589.80550986273727</v>
      </c>
    </row>
    <row r="4564" spans="1:12" x14ac:dyDescent="0.35">
      <c r="A4564" t="s">
        <v>154</v>
      </c>
      <c r="B4564">
        <v>72163299</v>
      </c>
      <c r="C4564" t="str">
        <f>VLOOKUP(B4564,[1]Sheet1!A$1:C$84,3,FALSE)</f>
        <v>Angles, Shapes and Sections of Iron or Non Alloy Steel</v>
      </c>
      <c r="D4564" t="s">
        <v>87</v>
      </c>
      <c r="E4564" t="s">
        <v>86</v>
      </c>
      <c r="F4564" t="s">
        <v>68</v>
      </c>
      <c r="G4564" t="s">
        <v>92</v>
      </c>
      <c r="H4564" t="s">
        <v>201</v>
      </c>
      <c r="I4564">
        <v>3629417</v>
      </c>
      <c r="J4564">
        <v>6038823</v>
      </c>
      <c r="K4564">
        <f t="shared" si="142"/>
        <v>6038.8230000000003</v>
      </c>
      <c r="L4564">
        <f t="shared" si="143"/>
        <v>601.01397242475889</v>
      </c>
    </row>
    <row r="4565" spans="1:12" x14ac:dyDescent="0.35">
      <c r="A4565" t="s">
        <v>153</v>
      </c>
      <c r="B4565">
        <v>72163310</v>
      </c>
      <c r="C4565" t="str">
        <f>VLOOKUP(B4565,[1]Sheet1!A$1:C$84,3,FALSE)</f>
        <v>Angles, Shapes and Sections of Iron or Non Alloy Steel</v>
      </c>
      <c r="D4565" t="s">
        <v>67</v>
      </c>
      <c r="E4565" t="s">
        <v>94</v>
      </c>
      <c r="F4565" t="s">
        <v>68</v>
      </c>
      <c r="G4565" t="s">
        <v>85</v>
      </c>
      <c r="H4565" t="s">
        <v>201</v>
      </c>
      <c r="I4565">
        <v>256427</v>
      </c>
      <c r="J4565">
        <v>691587</v>
      </c>
      <c r="K4565">
        <f t="shared" si="142"/>
        <v>691.58699999999999</v>
      </c>
      <c r="L4565">
        <f t="shared" si="143"/>
        <v>370.78053809571321</v>
      </c>
    </row>
    <row r="4566" spans="1:12" x14ac:dyDescent="0.35">
      <c r="A4566" t="s">
        <v>153</v>
      </c>
      <c r="B4566">
        <v>72163310</v>
      </c>
      <c r="C4566" t="str">
        <f>VLOOKUP(B4566,[1]Sheet1!A$1:C$84,3,FALSE)</f>
        <v>Angles, Shapes and Sections of Iron or Non Alloy Steel</v>
      </c>
      <c r="D4566" t="s">
        <v>67</v>
      </c>
      <c r="E4566" t="s">
        <v>94</v>
      </c>
      <c r="F4566" t="s">
        <v>68</v>
      </c>
      <c r="G4566" t="s">
        <v>67</v>
      </c>
      <c r="H4566" t="s">
        <v>201</v>
      </c>
      <c r="I4566">
        <v>727476</v>
      </c>
      <c r="J4566">
        <v>1684041</v>
      </c>
      <c r="K4566">
        <f t="shared" si="142"/>
        <v>1684.0409999999999</v>
      </c>
      <c r="L4566">
        <f t="shared" si="143"/>
        <v>431.98235672409402</v>
      </c>
    </row>
    <row r="4567" spans="1:12" x14ac:dyDescent="0.35">
      <c r="A4567" t="s">
        <v>153</v>
      </c>
      <c r="B4567">
        <v>72163310</v>
      </c>
      <c r="C4567" t="str">
        <f>VLOOKUP(B4567,[1]Sheet1!A$1:C$84,3,FALSE)</f>
        <v>Angles, Shapes and Sections of Iron or Non Alloy Steel</v>
      </c>
      <c r="D4567" t="s">
        <v>92</v>
      </c>
      <c r="E4567" t="s">
        <v>91</v>
      </c>
      <c r="F4567" t="s">
        <v>68</v>
      </c>
      <c r="G4567" t="s">
        <v>85</v>
      </c>
      <c r="H4567" t="s">
        <v>201</v>
      </c>
      <c r="I4567">
        <v>814593</v>
      </c>
      <c r="J4567">
        <v>2196977</v>
      </c>
      <c r="K4567">
        <f t="shared" si="142"/>
        <v>2196.9769999999999</v>
      </c>
      <c r="L4567">
        <f t="shared" si="143"/>
        <v>370.77902954832939</v>
      </c>
    </row>
    <row r="4568" spans="1:12" x14ac:dyDescent="0.35">
      <c r="A4568" t="s">
        <v>153</v>
      </c>
      <c r="B4568">
        <v>72163310</v>
      </c>
      <c r="C4568" t="str">
        <f>VLOOKUP(B4568,[1]Sheet1!A$1:C$84,3,FALSE)</f>
        <v>Angles, Shapes and Sections of Iron or Non Alloy Steel</v>
      </c>
      <c r="D4568" t="s">
        <v>92</v>
      </c>
      <c r="E4568" t="s">
        <v>91</v>
      </c>
      <c r="F4568" t="s">
        <v>68</v>
      </c>
      <c r="G4568" t="s">
        <v>67</v>
      </c>
      <c r="H4568" t="s">
        <v>201</v>
      </c>
      <c r="I4568">
        <v>6215424</v>
      </c>
      <c r="J4568">
        <v>14645344</v>
      </c>
      <c r="K4568">
        <f t="shared" si="142"/>
        <v>14645.343999999999</v>
      </c>
      <c r="L4568">
        <f t="shared" si="143"/>
        <v>424.39590357181095</v>
      </c>
    </row>
    <row r="4569" spans="1:12" x14ac:dyDescent="0.35">
      <c r="A4569" t="s">
        <v>153</v>
      </c>
      <c r="B4569">
        <v>72163310</v>
      </c>
      <c r="C4569" t="str">
        <f>VLOOKUP(B4569,[1]Sheet1!A$1:C$84,3,FALSE)</f>
        <v>Angles, Shapes and Sections of Iron or Non Alloy Steel</v>
      </c>
      <c r="D4569" t="s">
        <v>87</v>
      </c>
      <c r="E4569" t="s">
        <v>86</v>
      </c>
      <c r="F4569" t="s">
        <v>68</v>
      </c>
      <c r="G4569" t="s">
        <v>85</v>
      </c>
      <c r="H4569" t="s">
        <v>201</v>
      </c>
      <c r="I4569">
        <v>24280</v>
      </c>
      <c r="J4569">
        <v>65488</v>
      </c>
      <c r="K4569">
        <f t="shared" si="142"/>
        <v>65.488</v>
      </c>
      <c r="L4569">
        <f t="shared" si="143"/>
        <v>370.75494747129244</v>
      </c>
    </row>
    <row r="4570" spans="1:12" x14ac:dyDescent="0.35">
      <c r="A4570" t="s">
        <v>153</v>
      </c>
      <c r="B4570">
        <v>72163310</v>
      </c>
      <c r="C4570" t="str">
        <f>VLOOKUP(B4570,[1]Sheet1!A$1:C$84,3,FALSE)</f>
        <v>Angles, Shapes and Sections of Iron or Non Alloy Steel</v>
      </c>
      <c r="D4570" t="s">
        <v>87</v>
      </c>
      <c r="E4570" t="s">
        <v>86</v>
      </c>
      <c r="F4570" t="s">
        <v>68</v>
      </c>
      <c r="G4570" t="s">
        <v>67</v>
      </c>
      <c r="H4570" t="s">
        <v>201</v>
      </c>
      <c r="I4570">
        <v>128831</v>
      </c>
      <c r="J4570">
        <v>274353</v>
      </c>
      <c r="K4570">
        <f t="shared" si="142"/>
        <v>274.35300000000001</v>
      </c>
      <c r="L4570">
        <f t="shared" si="143"/>
        <v>469.58116003834476</v>
      </c>
    </row>
    <row r="4571" spans="1:12" x14ac:dyDescent="0.35">
      <c r="A4571" t="s">
        <v>153</v>
      </c>
      <c r="B4571">
        <v>72163310</v>
      </c>
      <c r="C4571" t="str">
        <f>VLOOKUP(B4571,[1]Sheet1!A$1:C$84,3,FALSE)</f>
        <v>Angles, Shapes and Sections of Iron or Non Alloy Steel</v>
      </c>
      <c r="D4571" t="s">
        <v>80</v>
      </c>
      <c r="E4571" t="s">
        <v>79</v>
      </c>
      <c r="F4571" t="s">
        <v>68</v>
      </c>
      <c r="G4571" t="s">
        <v>85</v>
      </c>
      <c r="H4571" t="s">
        <v>201</v>
      </c>
      <c r="I4571">
        <v>162789</v>
      </c>
      <c r="J4571">
        <v>439048</v>
      </c>
      <c r="K4571">
        <f t="shared" si="142"/>
        <v>439.048</v>
      </c>
      <c r="L4571">
        <f t="shared" si="143"/>
        <v>370.77722709134309</v>
      </c>
    </row>
    <row r="4572" spans="1:12" x14ac:dyDescent="0.35">
      <c r="A4572" t="s">
        <v>153</v>
      </c>
      <c r="B4572">
        <v>72163310</v>
      </c>
      <c r="C4572" t="str">
        <f>VLOOKUP(B4572,[1]Sheet1!A$1:C$84,3,FALSE)</f>
        <v>Angles, Shapes and Sections of Iron or Non Alloy Steel</v>
      </c>
      <c r="D4572" t="s">
        <v>80</v>
      </c>
      <c r="E4572" t="s">
        <v>79</v>
      </c>
      <c r="F4572" t="s">
        <v>68</v>
      </c>
      <c r="G4572" t="s">
        <v>67</v>
      </c>
      <c r="H4572" t="s">
        <v>201</v>
      </c>
      <c r="I4572">
        <v>10517942</v>
      </c>
      <c r="J4572">
        <v>25483879</v>
      </c>
      <c r="K4572">
        <f t="shared" si="142"/>
        <v>25483.879000000001</v>
      </c>
      <c r="L4572">
        <f t="shared" si="143"/>
        <v>412.72923953217639</v>
      </c>
    </row>
    <row r="4573" spans="1:12" x14ac:dyDescent="0.35">
      <c r="A4573" t="s">
        <v>153</v>
      </c>
      <c r="B4573">
        <v>72163310</v>
      </c>
      <c r="C4573" t="str">
        <f>VLOOKUP(B4573,[1]Sheet1!A$1:C$84,3,FALSE)</f>
        <v>Angles, Shapes and Sections of Iron or Non Alloy Steel</v>
      </c>
      <c r="D4573" t="s">
        <v>135</v>
      </c>
      <c r="E4573" t="s">
        <v>134</v>
      </c>
      <c r="F4573" t="s">
        <v>68</v>
      </c>
      <c r="G4573" t="s">
        <v>67</v>
      </c>
      <c r="H4573" t="s">
        <v>201</v>
      </c>
      <c r="I4573">
        <v>51834</v>
      </c>
      <c r="J4573">
        <v>98577</v>
      </c>
      <c r="K4573">
        <f t="shared" si="142"/>
        <v>98.576999999999998</v>
      </c>
      <c r="L4573">
        <f t="shared" si="143"/>
        <v>525.82245351349707</v>
      </c>
    </row>
    <row r="4574" spans="1:12" x14ac:dyDescent="0.35">
      <c r="A4574" t="s">
        <v>152</v>
      </c>
      <c r="B4574">
        <v>72163390</v>
      </c>
      <c r="C4574" t="str">
        <f>VLOOKUP(B4574,[1]Sheet1!A$1:C$84,3,FALSE)</f>
        <v>Angles, Shapes and Sections of Iron or Non Alloy Steel</v>
      </c>
      <c r="D4574" t="s">
        <v>67</v>
      </c>
      <c r="E4574" t="s">
        <v>94</v>
      </c>
      <c r="F4574" t="s">
        <v>68</v>
      </c>
      <c r="G4574" t="s">
        <v>85</v>
      </c>
      <c r="H4574" t="s">
        <v>201</v>
      </c>
      <c r="I4574">
        <v>535426</v>
      </c>
      <c r="J4574">
        <v>1405557</v>
      </c>
      <c r="K4574">
        <f t="shared" si="142"/>
        <v>1405.557</v>
      </c>
      <c r="L4574">
        <f t="shared" si="143"/>
        <v>380.93510259633723</v>
      </c>
    </row>
    <row r="4575" spans="1:12" x14ac:dyDescent="0.35">
      <c r="A4575" t="s">
        <v>152</v>
      </c>
      <c r="B4575">
        <v>72163390</v>
      </c>
      <c r="C4575" t="str">
        <f>VLOOKUP(B4575,[1]Sheet1!A$1:C$84,3,FALSE)</f>
        <v>Angles, Shapes and Sections of Iron or Non Alloy Steel</v>
      </c>
      <c r="D4575" t="s">
        <v>67</v>
      </c>
      <c r="E4575" t="s">
        <v>94</v>
      </c>
      <c r="F4575" t="s">
        <v>68</v>
      </c>
      <c r="G4575" t="s">
        <v>67</v>
      </c>
      <c r="H4575" t="s">
        <v>201</v>
      </c>
      <c r="I4575">
        <v>2087652</v>
      </c>
      <c r="J4575">
        <v>3968439</v>
      </c>
      <c r="K4575">
        <f t="shared" si="142"/>
        <v>3968.4389999999999</v>
      </c>
      <c r="L4575">
        <f t="shared" si="143"/>
        <v>526.06377469831341</v>
      </c>
    </row>
    <row r="4576" spans="1:12" x14ac:dyDescent="0.35">
      <c r="A4576" t="s">
        <v>152</v>
      </c>
      <c r="B4576">
        <v>72163390</v>
      </c>
      <c r="C4576" t="str">
        <f>VLOOKUP(B4576,[1]Sheet1!A$1:C$84,3,FALSE)</f>
        <v>Angles, Shapes and Sections of Iron or Non Alloy Steel</v>
      </c>
      <c r="D4576" t="s">
        <v>72</v>
      </c>
      <c r="E4576" t="s">
        <v>93</v>
      </c>
      <c r="F4576" t="s">
        <v>68</v>
      </c>
      <c r="G4576" t="s">
        <v>85</v>
      </c>
      <c r="H4576" t="s">
        <v>201</v>
      </c>
      <c r="I4576">
        <v>111141</v>
      </c>
      <c r="J4576">
        <v>291760</v>
      </c>
      <c r="K4576">
        <f t="shared" si="142"/>
        <v>291.76</v>
      </c>
      <c r="L4576">
        <f t="shared" si="143"/>
        <v>380.9329585961064</v>
      </c>
    </row>
    <row r="4577" spans="1:12" x14ac:dyDescent="0.35">
      <c r="A4577" t="s">
        <v>152</v>
      </c>
      <c r="B4577">
        <v>72163390</v>
      </c>
      <c r="C4577" t="str">
        <f>VLOOKUP(B4577,[1]Sheet1!A$1:C$84,3,FALSE)</f>
        <v>Angles, Shapes and Sections of Iron or Non Alloy Steel</v>
      </c>
      <c r="D4577" t="s">
        <v>72</v>
      </c>
      <c r="E4577" t="s">
        <v>93</v>
      </c>
      <c r="F4577" t="s">
        <v>68</v>
      </c>
      <c r="G4577" t="s">
        <v>67</v>
      </c>
      <c r="H4577" t="s">
        <v>201</v>
      </c>
      <c r="I4577">
        <v>120701</v>
      </c>
      <c r="J4577">
        <v>186233</v>
      </c>
      <c r="K4577">
        <f t="shared" si="142"/>
        <v>186.233</v>
      </c>
      <c r="L4577">
        <f t="shared" si="143"/>
        <v>648.11821750173169</v>
      </c>
    </row>
    <row r="4578" spans="1:12" x14ac:dyDescent="0.35">
      <c r="A4578" t="s">
        <v>152</v>
      </c>
      <c r="B4578">
        <v>72163390</v>
      </c>
      <c r="C4578" t="str">
        <f>VLOOKUP(B4578,[1]Sheet1!A$1:C$84,3,FALSE)</f>
        <v>Angles, Shapes and Sections of Iron or Non Alloy Steel</v>
      </c>
      <c r="D4578" t="s">
        <v>92</v>
      </c>
      <c r="E4578" t="s">
        <v>91</v>
      </c>
      <c r="F4578" t="s">
        <v>68</v>
      </c>
      <c r="G4578" t="s">
        <v>85</v>
      </c>
      <c r="H4578" t="s">
        <v>201</v>
      </c>
      <c r="I4578">
        <v>3596631</v>
      </c>
      <c r="J4578">
        <v>9441574</v>
      </c>
      <c r="K4578">
        <f t="shared" si="142"/>
        <v>9441.5740000000005</v>
      </c>
      <c r="L4578">
        <f t="shared" si="143"/>
        <v>380.93553045286728</v>
      </c>
    </row>
    <row r="4579" spans="1:12" x14ac:dyDescent="0.35">
      <c r="A4579" t="s">
        <v>152</v>
      </c>
      <c r="B4579">
        <v>72163390</v>
      </c>
      <c r="C4579" t="str">
        <f>VLOOKUP(B4579,[1]Sheet1!A$1:C$84,3,FALSE)</f>
        <v>Angles, Shapes and Sections of Iron or Non Alloy Steel</v>
      </c>
      <c r="D4579" t="s">
        <v>92</v>
      </c>
      <c r="E4579" t="s">
        <v>91</v>
      </c>
      <c r="F4579" t="s">
        <v>68</v>
      </c>
      <c r="G4579" t="s">
        <v>67</v>
      </c>
      <c r="H4579" t="s">
        <v>201</v>
      </c>
      <c r="I4579">
        <v>28203298</v>
      </c>
      <c r="J4579">
        <v>57120470</v>
      </c>
      <c r="K4579">
        <f t="shared" si="142"/>
        <v>57120.47</v>
      </c>
      <c r="L4579">
        <f t="shared" si="143"/>
        <v>493.75115435849881</v>
      </c>
    </row>
    <row r="4580" spans="1:12" x14ac:dyDescent="0.35">
      <c r="A4580" t="s">
        <v>152</v>
      </c>
      <c r="B4580">
        <v>72163390</v>
      </c>
      <c r="C4580" t="str">
        <f>VLOOKUP(B4580,[1]Sheet1!A$1:C$84,3,FALSE)</f>
        <v>Angles, Shapes and Sections of Iron or Non Alloy Steel</v>
      </c>
      <c r="D4580" t="s">
        <v>87</v>
      </c>
      <c r="E4580" t="s">
        <v>86</v>
      </c>
      <c r="F4580" t="s">
        <v>68</v>
      </c>
      <c r="G4580" t="s">
        <v>85</v>
      </c>
      <c r="H4580" t="s">
        <v>201</v>
      </c>
      <c r="I4580">
        <v>4443</v>
      </c>
      <c r="J4580">
        <v>11663</v>
      </c>
      <c r="K4580">
        <f t="shared" si="142"/>
        <v>11.663</v>
      </c>
      <c r="L4580">
        <f t="shared" si="143"/>
        <v>380.94829803652578</v>
      </c>
    </row>
    <row r="4581" spans="1:12" x14ac:dyDescent="0.35">
      <c r="A4581" t="s">
        <v>152</v>
      </c>
      <c r="B4581">
        <v>72163390</v>
      </c>
      <c r="C4581" t="str">
        <f>VLOOKUP(B4581,[1]Sheet1!A$1:C$84,3,FALSE)</f>
        <v>Angles, Shapes and Sections of Iron or Non Alloy Steel</v>
      </c>
      <c r="D4581" t="s">
        <v>87</v>
      </c>
      <c r="E4581" t="s">
        <v>86</v>
      </c>
      <c r="F4581" t="s">
        <v>68</v>
      </c>
      <c r="G4581" t="s">
        <v>67</v>
      </c>
      <c r="H4581" t="s">
        <v>201</v>
      </c>
      <c r="I4581">
        <v>107124</v>
      </c>
      <c r="J4581">
        <v>247911</v>
      </c>
      <c r="K4581">
        <f t="shared" si="142"/>
        <v>247.911</v>
      </c>
      <c r="L4581">
        <f t="shared" si="143"/>
        <v>432.10668344688213</v>
      </c>
    </row>
    <row r="4582" spans="1:12" x14ac:dyDescent="0.35">
      <c r="A4582" t="s">
        <v>152</v>
      </c>
      <c r="B4582">
        <v>72163390</v>
      </c>
      <c r="C4582" t="str">
        <f>VLOOKUP(B4582,[1]Sheet1!A$1:C$84,3,FALSE)</f>
        <v>Angles, Shapes and Sections of Iron or Non Alloy Steel</v>
      </c>
      <c r="D4582" t="s">
        <v>80</v>
      </c>
      <c r="E4582" t="s">
        <v>79</v>
      </c>
      <c r="F4582" t="s">
        <v>68</v>
      </c>
      <c r="G4582" t="s">
        <v>85</v>
      </c>
      <c r="H4582" t="s">
        <v>201</v>
      </c>
      <c r="I4582">
        <v>558001</v>
      </c>
      <c r="J4582">
        <v>1464818</v>
      </c>
      <c r="K4582">
        <f t="shared" si="142"/>
        <v>1464.818</v>
      </c>
      <c r="L4582">
        <f t="shared" si="143"/>
        <v>380.93537900271571</v>
      </c>
    </row>
    <row r="4583" spans="1:12" x14ac:dyDescent="0.35">
      <c r="A4583" t="s">
        <v>152</v>
      </c>
      <c r="B4583">
        <v>72163390</v>
      </c>
      <c r="C4583" t="str">
        <f>VLOOKUP(B4583,[1]Sheet1!A$1:C$84,3,FALSE)</f>
        <v>Angles, Shapes and Sections of Iron or Non Alloy Steel</v>
      </c>
      <c r="D4583" t="s">
        <v>80</v>
      </c>
      <c r="E4583" t="s">
        <v>79</v>
      </c>
      <c r="F4583" t="s">
        <v>68</v>
      </c>
      <c r="G4583" t="s">
        <v>67</v>
      </c>
      <c r="H4583" t="s">
        <v>201</v>
      </c>
      <c r="I4583">
        <v>29037735</v>
      </c>
      <c r="J4583">
        <v>67544974</v>
      </c>
      <c r="K4583">
        <f t="shared" si="142"/>
        <v>67544.974000000002</v>
      </c>
      <c r="L4583">
        <f t="shared" si="143"/>
        <v>429.90223077145606</v>
      </c>
    </row>
    <row r="4584" spans="1:12" x14ac:dyDescent="0.35">
      <c r="A4584" t="s">
        <v>152</v>
      </c>
      <c r="B4584">
        <v>72163390</v>
      </c>
      <c r="C4584" t="str">
        <f>VLOOKUP(B4584,[1]Sheet1!A$1:C$84,3,FALSE)</f>
        <v>Angles, Shapes and Sections of Iron or Non Alloy Steel</v>
      </c>
      <c r="D4584" t="s">
        <v>135</v>
      </c>
      <c r="E4584" t="s">
        <v>134</v>
      </c>
      <c r="F4584" t="s">
        <v>68</v>
      </c>
      <c r="G4584" t="s">
        <v>67</v>
      </c>
      <c r="H4584" t="s">
        <v>201</v>
      </c>
      <c r="I4584">
        <v>2004282</v>
      </c>
      <c r="J4584">
        <v>3853788</v>
      </c>
      <c r="K4584">
        <f t="shared" si="142"/>
        <v>3853.788</v>
      </c>
      <c r="L4584">
        <f t="shared" si="143"/>
        <v>520.08102158188251</v>
      </c>
    </row>
    <row r="4585" spans="1:12" x14ac:dyDescent="0.35">
      <c r="A4585" t="s">
        <v>151</v>
      </c>
      <c r="B4585">
        <v>72164010</v>
      </c>
      <c r="C4585" t="str">
        <f>VLOOKUP(B4585,[1]Sheet1!A$1:C$84,3,FALSE)</f>
        <v>Non Alloy and Other Alloy Merchant Bars and Light Sections</v>
      </c>
      <c r="D4585" t="s">
        <v>67</v>
      </c>
      <c r="E4585" t="s">
        <v>94</v>
      </c>
      <c r="F4585" t="s">
        <v>68</v>
      </c>
      <c r="G4585" t="s">
        <v>85</v>
      </c>
      <c r="H4585" t="s">
        <v>201</v>
      </c>
      <c r="I4585">
        <v>482370</v>
      </c>
      <c r="J4585">
        <v>1155517</v>
      </c>
      <c r="K4585">
        <f t="shared" si="142"/>
        <v>1155.5170000000001</v>
      </c>
      <c r="L4585">
        <f t="shared" si="143"/>
        <v>417.44950528637827</v>
      </c>
    </row>
    <row r="4586" spans="1:12" x14ac:dyDescent="0.35">
      <c r="A4586" t="s">
        <v>151</v>
      </c>
      <c r="B4586">
        <v>72164010</v>
      </c>
      <c r="C4586" t="str">
        <f>VLOOKUP(B4586,[1]Sheet1!A$1:C$84,3,FALSE)</f>
        <v>Non Alloy and Other Alloy Merchant Bars and Light Sections</v>
      </c>
      <c r="D4586" t="s">
        <v>67</v>
      </c>
      <c r="E4586" t="s">
        <v>94</v>
      </c>
      <c r="F4586" t="s">
        <v>68</v>
      </c>
      <c r="G4586" t="s">
        <v>67</v>
      </c>
      <c r="H4586" t="s">
        <v>201</v>
      </c>
      <c r="I4586">
        <v>1028413</v>
      </c>
      <c r="J4586">
        <v>1967272</v>
      </c>
      <c r="K4586">
        <f t="shared" si="142"/>
        <v>1967.2719999999999</v>
      </c>
      <c r="L4586">
        <f t="shared" si="143"/>
        <v>522.76096035525336</v>
      </c>
    </row>
    <row r="4587" spans="1:12" x14ac:dyDescent="0.35">
      <c r="A4587" t="s">
        <v>151</v>
      </c>
      <c r="B4587">
        <v>72164010</v>
      </c>
      <c r="C4587" t="str">
        <f>VLOOKUP(B4587,[1]Sheet1!A$1:C$84,3,FALSE)</f>
        <v>Non Alloy and Other Alloy Merchant Bars and Light Sections</v>
      </c>
      <c r="D4587" t="s">
        <v>92</v>
      </c>
      <c r="E4587" t="s">
        <v>91</v>
      </c>
      <c r="F4587" t="s">
        <v>68</v>
      </c>
      <c r="G4587" t="s">
        <v>85</v>
      </c>
      <c r="H4587" t="s">
        <v>201</v>
      </c>
      <c r="I4587">
        <v>147029</v>
      </c>
      <c r="J4587">
        <v>352210</v>
      </c>
      <c r="K4587">
        <f t="shared" si="142"/>
        <v>352.21</v>
      </c>
      <c r="L4587">
        <f t="shared" si="143"/>
        <v>417.44697765537609</v>
      </c>
    </row>
    <row r="4588" spans="1:12" x14ac:dyDescent="0.35">
      <c r="A4588" t="s">
        <v>151</v>
      </c>
      <c r="B4588">
        <v>72164010</v>
      </c>
      <c r="C4588" t="str">
        <f>VLOOKUP(B4588,[1]Sheet1!A$1:C$84,3,FALSE)</f>
        <v>Non Alloy and Other Alloy Merchant Bars and Light Sections</v>
      </c>
      <c r="D4588" t="s">
        <v>92</v>
      </c>
      <c r="E4588" t="s">
        <v>91</v>
      </c>
      <c r="F4588" t="s">
        <v>68</v>
      </c>
      <c r="G4588" t="s">
        <v>67</v>
      </c>
      <c r="H4588" t="s">
        <v>201</v>
      </c>
      <c r="I4588">
        <v>1228232</v>
      </c>
      <c r="J4588">
        <v>2088204</v>
      </c>
      <c r="K4588">
        <f t="shared" si="142"/>
        <v>2088.2040000000002</v>
      </c>
      <c r="L4588">
        <f t="shared" si="143"/>
        <v>588.17625097931045</v>
      </c>
    </row>
    <row r="4589" spans="1:12" x14ac:dyDescent="0.35">
      <c r="A4589" t="s">
        <v>151</v>
      </c>
      <c r="B4589">
        <v>72164010</v>
      </c>
      <c r="C4589" t="str">
        <f>VLOOKUP(B4589,[1]Sheet1!A$1:C$84,3,FALSE)</f>
        <v>Non Alloy and Other Alloy Merchant Bars and Light Sections</v>
      </c>
      <c r="D4589" t="s">
        <v>89</v>
      </c>
      <c r="E4589" t="s">
        <v>88</v>
      </c>
      <c r="F4589" t="s">
        <v>68</v>
      </c>
      <c r="G4589" t="s">
        <v>85</v>
      </c>
      <c r="H4589" t="s">
        <v>201</v>
      </c>
      <c r="I4589">
        <v>120</v>
      </c>
      <c r="J4589">
        <v>287</v>
      </c>
      <c r="K4589">
        <f t="shared" si="142"/>
        <v>0.28699999999999998</v>
      </c>
      <c r="L4589">
        <f t="shared" si="143"/>
        <v>418.11846689895475</v>
      </c>
    </row>
    <row r="4590" spans="1:12" x14ac:dyDescent="0.35">
      <c r="A4590" t="s">
        <v>151</v>
      </c>
      <c r="B4590">
        <v>72164010</v>
      </c>
      <c r="C4590" t="str">
        <f>VLOOKUP(B4590,[1]Sheet1!A$1:C$84,3,FALSE)</f>
        <v>Non Alloy and Other Alloy Merchant Bars and Light Sections</v>
      </c>
      <c r="D4590" t="s">
        <v>89</v>
      </c>
      <c r="E4590" t="s">
        <v>88</v>
      </c>
      <c r="F4590" t="s">
        <v>68</v>
      </c>
      <c r="G4590" t="s">
        <v>67</v>
      </c>
      <c r="H4590" t="s">
        <v>201</v>
      </c>
      <c r="I4590">
        <v>7699</v>
      </c>
      <c r="J4590">
        <v>14441</v>
      </c>
      <c r="K4590">
        <f t="shared" si="142"/>
        <v>14.441000000000001</v>
      </c>
      <c r="L4590">
        <f t="shared" si="143"/>
        <v>533.13482445813997</v>
      </c>
    </row>
    <row r="4591" spans="1:12" x14ac:dyDescent="0.35">
      <c r="A4591" t="s">
        <v>151</v>
      </c>
      <c r="B4591">
        <v>72164010</v>
      </c>
      <c r="C4591" t="str">
        <f>VLOOKUP(B4591,[1]Sheet1!A$1:C$84,3,FALSE)</f>
        <v>Non Alloy and Other Alloy Merchant Bars and Light Sections</v>
      </c>
      <c r="D4591" t="s">
        <v>87</v>
      </c>
      <c r="E4591" t="s">
        <v>86</v>
      </c>
      <c r="F4591" t="s">
        <v>68</v>
      </c>
      <c r="G4591" t="s">
        <v>85</v>
      </c>
      <c r="H4591" t="s">
        <v>201</v>
      </c>
      <c r="I4591">
        <v>38889</v>
      </c>
      <c r="J4591">
        <v>93158</v>
      </c>
      <c r="K4591">
        <f t="shared" si="142"/>
        <v>93.158000000000001</v>
      </c>
      <c r="L4591">
        <f t="shared" si="143"/>
        <v>417.45207067562637</v>
      </c>
    </row>
    <row r="4592" spans="1:12" x14ac:dyDescent="0.35">
      <c r="A4592" t="s">
        <v>151</v>
      </c>
      <c r="B4592">
        <v>72164010</v>
      </c>
      <c r="C4592" t="str">
        <f>VLOOKUP(B4592,[1]Sheet1!A$1:C$84,3,FALSE)</f>
        <v>Non Alloy and Other Alloy Merchant Bars and Light Sections</v>
      </c>
      <c r="D4592" t="s">
        <v>87</v>
      </c>
      <c r="E4592" t="s">
        <v>86</v>
      </c>
      <c r="F4592" t="s">
        <v>68</v>
      </c>
      <c r="G4592" t="s">
        <v>67</v>
      </c>
      <c r="H4592" t="s">
        <v>201</v>
      </c>
      <c r="I4592">
        <v>217766</v>
      </c>
      <c r="J4592">
        <v>425054</v>
      </c>
      <c r="K4592">
        <f t="shared" si="142"/>
        <v>425.05399999999997</v>
      </c>
      <c r="L4592">
        <f t="shared" si="143"/>
        <v>512.32549276091981</v>
      </c>
    </row>
    <row r="4593" spans="1:12" x14ac:dyDescent="0.35">
      <c r="A4593" t="s">
        <v>151</v>
      </c>
      <c r="B4593">
        <v>72164010</v>
      </c>
      <c r="C4593" t="str">
        <f>VLOOKUP(B4593,[1]Sheet1!A$1:C$84,3,FALSE)</f>
        <v>Non Alloy and Other Alloy Merchant Bars and Light Sections</v>
      </c>
      <c r="D4593" t="s">
        <v>87</v>
      </c>
      <c r="E4593" t="s">
        <v>86</v>
      </c>
      <c r="F4593" t="s">
        <v>68</v>
      </c>
      <c r="G4593" t="s">
        <v>90</v>
      </c>
      <c r="H4593" t="s">
        <v>201</v>
      </c>
      <c r="I4593">
        <v>188</v>
      </c>
      <c r="J4593">
        <v>528</v>
      </c>
      <c r="K4593">
        <f t="shared" si="142"/>
        <v>0.52800000000000002</v>
      </c>
      <c r="L4593">
        <f t="shared" si="143"/>
        <v>356.06060606060606</v>
      </c>
    </row>
    <row r="4594" spans="1:12" x14ac:dyDescent="0.35">
      <c r="A4594" t="s">
        <v>151</v>
      </c>
      <c r="B4594">
        <v>72164010</v>
      </c>
      <c r="C4594" t="str">
        <f>VLOOKUP(B4594,[1]Sheet1!A$1:C$84,3,FALSE)</f>
        <v>Non Alloy and Other Alloy Merchant Bars and Light Sections</v>
      </c>
      <c r="D4594" t="s">
        <v>80</v>
      </c>
      <c r="E4594" t="s">
        <v>79</v>
      </c>
      <c r="F4594" t="s">
        <v>68</v>
      </c>
      <c r="G4594" t="s">
        <v>85</v>
      </c>
      <c r="H4594" t="s">
        <v>201</v>
      </c>
      <c r="I4594">
        <v>21191</v>
      </c>
      <c r="J4594">
        <v>50766</v>
      </c>
      <c r="K4594">
        <f t="shared" si="142"/>
        <v>50.765999999999998</v>
      </c>
      <c r="L4594">
        <f t="shared" si="143"/>
        <v>417.42504826064692</v>
      </c>
    </row>
    <row r="4595" spans="1:12" x14ac:dyDescent="0.35">
      <c r="A4595" t="s">
        <v>151</v>
      </c>
      <c r="B4595">
        <v>72164010</v>
      </c>
      <c r="C4595" t="str">
        <f>VLOOKUP(B4595,[1]Sheet1!A$1:C$84,3,FALSE)</f>
        <v>Non Alloy and Other Alloy Merchant Bars and Light Sections</v>
      </c>
      <c r="D4595" t="s">
        <v>80</v>
      </c>
      <c r="E4595" t="s">
        <v>79</v>
      </c>
      <c r="F4595" t="s">
        <v>68</v>
      </c>
      <c r="G4595" t="s">
        <v>67</v>
      </c>
      <c r="H4595" t="s">
        <v>201</v>
      </c>
      <c r="I4595">
        <v>1332674</v>
      </c>
      <c r="J4595">
        <v>2687104</v>
      </c>
      <c r="K4595">
        <f t="shared" si="142"/>
        <v>2687.1039999999998</v>
      </c>
      <c r="L4595">
        <f t="shared" si="143"/>
        <v>495.95177559186396</v>
      </c>
    </row>
    <row r="4596" spans="1:12" x14ac:dyDescent="0.35">
      <c r="A4596" t="s">
        <v>151</v>
      </c>
      <c r="B4596">
        <v>72164010</v>
      </c>
      <c r="C4596" t="str">
        <f>VLOOKUP(B4596,[1]Sheet1!A$1:C$84,3,FALSE)</f>
        <v>Non Alloy and Other Alloy Merchant Bars and Light Sections</v>
      </c>
      <c r="D4596" t="s">
        <v>135</v>
      </c>
      <c r="E4596" t="s">
        <v>134</v>
      </c>
      <c r="F4596" t="s">
        <v>68</v>
      </c>
      <c r="G4596" t="s">
        <v>67</v>
      </c>
      <c r="H4596" t="s">
        <v>201</v>
      </c>
      <c r="I4596">
        <v>29175</v>
      </c>
      <c r="J4596">
        <v>49196</v>
      </c>
      <c r="K4596">
        <f t="shared" si="142"/>
        <v>49.195999999999998</v>
      </c>
      <c r="L4596">
        <f t="shared" si="143"/>
        <v>593.0360191885519</v>
      </c>
    </row>
    <row r="4597" spans="1:12" x14ac:dyDescent="0.35">
      <c r="A4597" t="s">
        <v>151</v>
      </c>
      <c r="B4597">
        <v>72164010</v>
      </c>
      <c r="C4597" t="str">
        <f>VLOOKUP(B4597,[1]Sheet1!A$1:C$84,3,FALSE)</f>
        <v>Non Alloy and Other Alloy Merchant Bars and Light Sections</v>
      </c>
      <c r="D4597" t="s">
        <v>97</v>
      </c>
      <c r="E4597" t="s">
        <v>96</v>
      </c>
      <c r="F4597" t="s">
        <v>68</v>
      </c>
      <c r="G4597" t="s">
        <v>85</v>
      </c>
      <c r="H4597" t="s">
        <v>201</v>
      </c>
      <c r="I4597">
        <v>795</v>
      </c>
      <c r="J4597">
        <v>1904</v>
      </c>
      <c r="K4597">
        <f t="shared" si="142"/>
        <v>1.9039999999999999</v>
      </c>
      <c r="L4597">
        <f t="shared" si="143"/>
        <v>417.5420168067227</v>
      </c>
    </row>
    <row r="4598" spans="1:12" x14ac:dyDescent="0.35">
      <c r="A4598" t="s">
        <v>151</v>
      </c>
      <c r="B4598">
        <v>72164010</v>
      </c>
      <c r="C4598" t="str">
        <f>VLOOKUP(B4598,[1]Sheet1!A$1:C$84,3,FALSE)</f>
        <v>Non Alloy and Other Alloy Merchant Bars and Light Sections</v>
      </c>
      <c r="D4598" t="s">
        <v>97</v>
      </c>
      <c r="E4598" t="s">
        <v>96</v>
      </c>
      <c r="F4598" t="s">
        <v>68</v>
      </c>
      <c r="G4598" t="s">
        <v>67</v>
      </c>
      <c r="H4598" t="s">
        <v>201</v>
      </c>
      <c r="I4598">
        <v>2567</v>
      </c>
      <c r="J4598">
        <v>87</v>
      </c>
      <c r="K4598">
        <f t="shared" si="142"/>
        <v>8.6999999999999994E-2</v>
      </c>
      <c r="L4598">
        <f t="shared" si="143"/>
        <v>29505.747126436785</v>
      </c>
    </row>
    <row r="4599" spans="1:12" x14ac:dyDescent="0.35">
      <c r="A4599" t="s">
        <v>151</v>
      </c>
      <c r="B4599">
        <v>72164010</v>
      </c>
      <c r="C4599" t="str">
        <f>VLOOKUP(B4599,[1]Sheet1!A$1:C$84,3,FALSE)</f>
        <v>Non Alloy and Other Alloy Merchant Bars and Light Sections</v>
      </c>
      <c r="D4599" t="s">
        <v>74</v>
      </c>
      <c r="E4599" t="s">
        <v>73</v>
      </c>
      <c r="F4599" t="s">
        <v>68</v>
      </c>
      <c r="G4599" t="s">
        <v>85</v>
      </c>
      <c r="H4599" t="s">
        <v>201</v>
      </c>
      <c r="I4599">
        <v>24828</v>
      </c>
      <c r="J4599">
        <v>59474</v>
      </c>
      <c r="K4599">
        <f t="shared" si="142"/>
        <v>59.473999999999997</v>
      </c>
      <c r="L4599">
        <f t="shared" si="143"/>
        <v>417.45973030231698</v>
      </c>
    </row>
    <row r="4600" spans="1:12" x14ac:dyDescent="0.35">
      <c r="A4600" t="s">
        <v>151</v>
      </c>
      <c r="B4600">
        <v>72164010</v>
      </c>
      <c r="C4600" t="str">
        <f>VLOOKUP(B4600,[1]Sheet1!A$1:C$84,3,FALSE)</f>
        <v>Non Alloy and Other Alloy Merchant Bars and Light Sections</v>
      </c>
      <c r="D4600" t="s">
        <v>74</v>
      </c>
      <c r="E4600" t="s">
        <v>73</v>
      </c>
      <c r="F4600" t="s">
        <v>68</v>
      </c>
      <c r="G4600" t="s">
        <v>67</v>
      </c>
      <c r="H4600" t="s">
        <v>201</v>
      </c>
      <c r="I4600">
        <v>34033</v>
      </c>
      <c r="J4600">
        <v>73254</v>
      </c>
      <c r="K4600">
        <f t="shared" si="142"/>
        <v>73.254000000000005</v>
      </c>
      <c r="L4600">
        <f t="shared" si="143"/>
        <v>464.58896442515083</v>
      </c>
    </row>
    <row r="4601" spans="1:12" x14ac:dyDescent="0.35">
      <c r="A4601" t="s">
        <v>151</v>
      </c>
      <c r="B4601">
        <v>72164010</v>
      </c>
      <c r="C4601" t="str">
        <f>VLOOKUP(B4601,[1]Sheet1!A$1:C$84,3,FALSE)</f>
        <v>Non Alloy and Other Alloy Merchant Bars and Light Sections</v>
      </c>
      <c r="D4601" t="s">
        <v>110</v>
      </c>
      <c r="E4601" t="s">
        <v>109</v>
      </c>
      <c r="F4601" t="s">
        <v>68</v>
      </c>
      <c r="G4601" t="s">
        <v>85</v>
      </c>
      <c r="H4601" t="s">
        <v>201</v>
      </c>
      <c r="I4601">
        <v>11313</v>
      </c>
      <c r="J4601">
        <v>27101</v>
      </c>
      <c r="K4601">
        <f t="shared" si="142"/>
        <v>27.100999999999999</v>
      </c>
      <c r="L4601">
        <f t="shared" si="143"/>
        <v>417.43847090513265</v>
      </c>
    </row>
    <row r="4602" spans="1:12" x14ac:dyDescent="0.35">
      <c r="A4602" t="s">
        <v>151</v>
      </c>
      <c r="B4602">
        <v>72164010</v>
      </c>
      <c r="C4602" t="str">
        <f>VLOOKUP(B4602,[1]Sheet1!A$1:C$84,3,FALSE)</f>
        <v>Non Alloy and Other Alloy Merchant Bars and Light Sections</v>
      </c>
      <c r="D4602" t="s">
        <v>110</v>
      </c>
      <c r="E4602" t="s">
        <v>109</v>
      </c>
      <c r="F4602" t="s">
        <v>68</v>
      </c>
      <c r="G4602" t="s">
        <v>67</v>
      </c>
      <c r="H4602" t="s">
        <v>201</v>
      </c>
      <c r="I4602">
        <v>42105</v>
      </c>
      <c r="J4602">
        <v>86034</v>
      </c>
      <c r="K4602">
        <f t="shared" si="142"/>
        <v>86.034000000000006</v>
      </c>
      <c r="L4602">
        <f t="shared" si="143"/>
        <v>489.39953971685611</v>
      </c>
    </row>
    <row r="4603" spans="1:12" x14ac:dyDescent="0.35">
      <c r="A4603" t="s">
        <v>150</v>
      </c>
      <c r="B4603">
        <v>72164090</v>
      </c>
      <c r="C4603" t="str">
        <f>VLOOKUP(B4603,[1]Sheet1!A$1:C$84,3,FALSE)</f>
        <v>Non Alloy and Other Alloy Merchant Bars and Light Sections</v>
      </c>
      <c r="D4603" t="s">
        <v>67</v>
      </c>
      <c r="E4603" t="s">
        <v>94</v>
      </c>
      <c r="F4603" t="s">
        <v>68</v>
      </c>
      <c r="G4603" t="s">
        <v>85</v>
      </c>
      <c r="H4603" t="s">
        <v>201</v>
      </c>
      <c r="I4603">
        <v>1272</v>
      </c>
      <c r="J4603">
        <v>2759</v>
      </c>
      <c r="K4603">
        <f t="shared" si="142"/>
        <v>2.7589999999999999</v>
      </c>
      <c r="L4603">
        <f t="shared" si="143"/>
        <v>461.03660746647336</v>
      </c>
    </row>
    <row r="4604" spans="1:12" x14ac:dyDescent="0.35">
      <c r="A4604" t="s">
        <v>150</v>
      </c>
      <c r="B4604">
        <v>72164090</v>
      </c>
      <c r="C4604" t="str">
        <f>VLOOKUP(B4604,[1]Sheet1!A$1:C$84,3,FALSE)</f>
        <v>Non Alloy and Other Alloy Merchant Bars and Light Sections</v>
      </c>
      <c r="D4604" t="s">
        <v>67</v>
      </c>
      <c r="E4604" t="s">
        <v>94</v>
      </c>
      <c r="F4604" t="s">
        <v>68</v>
      </c>
      <c r="G4604" t="s">
        <v>67</v>
      </c>
      <c r="H4604" t="s">
        <v>201</v>
      </c>
      <c r="I4604">
        <v>3194</v>
      </c>
      <c r="J4604">
        <v>4036</v>
      </c>
      <c r="K4604">
        <f t="shared" si="142"/>
        <v>4.0359999999999996</v>
      </c>
      <c r="L4604">
        <f t="shared" si="143"/>
        <v>791.37760158572848</v>
      </c>
    </row>
    <row r="4605" spans="1:12" x14ac:dyDescent="0.35">
      <c r="A4605" t="s">
        <v>150</v>
      </c>
      <c r="B4605">
        <v>72164090</v>
      </c>
      <c r="C4605" t="str">
        <f>VLOOKUP(B4605,[1]Sheet1!A$1:C$84,3,FALSE)</f>
        <v>Non Alloy and Other Alloy Merchant Bars and Light Sections</v>
      </c>
      <c r="D4605" t="s">
        <v>92</v>
      </c>
      <c r="E4605" t="s">
        <v>91</v>
      </c>
      <c r="F4605" t="s">
        <v>68</v>
      </c>
      <c r="G4605" t="s">
        <v>85</v>
      </c>
      <c r="H4605" t="s">
        <v>201</v>
      </c>
      <c r="I4605">
        <v>969</v>
      </c>
      <c r="J4605">
        <v>2099</v>
      </c>
      <c r="K4605">
        <f t="shared" si="142"/>
        <v>2.0990000000000002</v>
      </c>
      <c r="L4605">
        <f t="shared" si="143"/>
        <v>461.64840400190565</v>
      </c>
    </row>
    <row r="4606" spans="1:12" x14ac:dyDescent="0.35">
      <c r="A4606" t="s">
        <v>150</v>
      </c>
      <c r="B4606">
        <v>72164090</v>
      </c>
      <c r="C4606" t="str">
        <f>VLOOKUP(B4606,[1]Sheet1!A$1:C$84,3,FALSE)</f>
        <v>Non Alloy and Other Alloy Merchant Bars and Light Sections</v>
      </c>
      <c r="D4606" t="s">
        <v>92</v>
      </c>
      <c r="E4606" t="s">
        <v>91</v>
      </c>
      <c r="F4606" t="s">
        <v>68</v>
      </c>
      <c r="G4606" t="s">
        <v>67</v>
      </c>
      <c r="H4606" t="s">
        <v>201</v>
      </c>
      <c r="I4606">
        <v>8126</v>
      </c>
      <c r="J4606">
        <v>14431</v>
      </c>
      <c r="K4606">
        <f t="shared" si="142"/>
        <v>14.430999999999999</v>
      </c>
      <c r="L4606">
        <f t="shared" si="143"/>
        <v>563.09334072482852</v>
      </c>
    </row>
    <row r="4607" spans="1:12" x14ac:dyDescent="0.35">
      <c r="A4607" t="s">
        <v>149</v>
      </c>
      <c r="B4607">
        <v>72165010</v>
      </c>
      <c r="C4607" t="str">
        <f>VLOOKUP(B4607,[1]Sheet1!A$1:C$84,3,FALSE)</f>
        <v>Non Alloy and Other Alloy Merchant Bars and Light Sections</v>
      </c>
      <c r="D4607" t="s">
        <v>72</v>
      </c>
      <c r="E4607" t="s">
        <v>93</v>
      </c>
      <c r="F4607" t="s">
        <v>68</v>
      </c>
      <c r="G4607" t="s">
        <v>67</v>
      </c>
      <c r="H4607" t="s">
        <v>201</v>
      </c>
      <c r="I4607">
        <v>16</v>
      </c>
      <c r="J4607">
        <v>19</v>
      </c>
      <c r="K4607">
        <f t="shared" si="142"/>
        <v>1.9E-2</v>
      </c>
      <c r="L4607">
        <f t="shared" si="143"/>
        <v>842.1052631578948</v>
      </c>
    </row>
    <row r="4608" spans="1:12" x14ac:dyDescent="0.35">
      <c r="A4608" t="s">
        <v>149</v>
      </c>
      <c r="B4608">
        <v>72165010</v>
      </c>
      <c r="C4608" t="str">
        <f>VLOOKUP(B4608,[1]Sheet1!A$1:C$84,3,FALSE)</f>
        <v>Non Alloy and Other Alloy Merchant Bars and Light Sections</v>
      </c>
      <c r="D4608" t="s">
        <v>92</v>
      </c>
      <c r="E4608" t="s">
        <v>91</v>
      </c>
      <c r="F4608" t="s">
        <v>68</v>
      </c>
      <c r="G4608" t="s">
        <v>85</v>
      </c>
      <c r="H4608" t="s">
        <v>201</v>
      </c>
      <c r="I4608">
        <v>2671</v>
      </c>
      <c r="J4608">
        <v>3120</v>
      </c>
      <c r="K4608">
        <f t="shared" si="142"/>
        <v>3.12</v>
      </c>
      <c r="L4608">
        <f t="shared" si="143"/>
        <v>856.08974358974353</v>
      </c>
    </row>
    <row r="4609" spans="1:12" x14ac:dyDescent="0.35">
      <c r="A4609" t="s">
        <v>149</v>
      </c>
      <c r="B4609">
        <v>72165010</v>
      </c>
      <c r="C4609" t="str">
        <f>VLOOKUP(B4609,[1]Sheet1!A$1:C$84,3,FALSE)</f>
        <v>Non Alloy and Other Alloy Merchant Bars and Light Sections</v>
      </c>
      <c r="D4609" t="s">
        <v>92</v>
      </c>
      <c r="E4609" t="s">
        <v>91</v>
      </c>
      <c r="F4609" t="s">
        <v>68</v>
      </c>
      <c r="G4609" t="s">
        <v>67</v>
      </c>
      <c r="H4609" t="s">
        <v>201</v>
      </c>
      <c r="I4609">
        <v>23654</v>
      </c>
      <c r="J4609">
        <v>24467</v>
      </c>
      <c r="K4609">
        <f t="shared" si="142"/>
        <v>24.466999999999999</v>
      </c>
      <c r="L4609">
        <f t="shared" si="143"/>
        <v>966.77156986962041</v>
      </c>
    </row>
    <row r="4610" spans="1:12" x14ac:dyDescent="0.35">
      <c r="A4610" t="s">
        <v>149</v>
      </c>
      <c r="B4610">
        <v>72165010</v>
      </c>
      <c r="C4610" t="str">
        <f>VLOOKUP(B4610,[1]Sheet1!A$1:C$84,3,FALSE)</f>
        <v>Non Alloy and Other Alloy Merchant Bars and Light Sections</v>
      </c>
      <c r="D4610" t="s">
        <v>87</v>
      </c>
      <c r="E4610" t="s">
        <v>86</v>
      </c>
      <c r="F4610" t="s">
        <v>68</v>
      </c>
      <c r="G4610" t="s">
        <v>85</v>
      </c>
      <c r="H4610" t="s">
        <v>201</v>
      </c>
      <c r="I4610">
        <v>41805</v>
      </c>
      <c r="J4610">
        <v>48839</v>
      </c>
      <c r="K4610">
        <f t="shared" ref="K4610:K4673" si="144">J4610/1000</f>
        <v>48.838999999999999</v>
      </c>
      <c r="L4610">
        <f t="shared" ref="L4610:L4673" si="145">I4610/K4610</f>
        <v>855.97575707938336</v>
      </c>
    </row>
    <row r="4611" spans="1:12" x14ac:dyDescent="0.35">
      <c r="A4611" t="s">
        <v>149</v>
      </c>
      <c r="B4611">
        <v>72165010</v>
      </c>
      <c r="C4611" t="str">
        <f>VLOOKUP(B4611,[1]Sheet1!A$1:C$84,3,FALSE)</f>
        <v>Non Alloy and Other Alloy Merchant Bars and Light Sections</v>
      </c>
      <c r="D4611" t="s">
        <v>87</v>
      </c>
      <c r="E4611" t="s">
        <v>86</v>
      </c>
      <c r="F4611" t="s">
        <v>68</v>
      </c>
      <c r="G4611" t="s">
        <v>67</v>
      </c>
      <c r="H4611" t="s">
        <v>201</v>
      </c>
      <c r="I4611">
        <v>364956</v>
      </c>
      <c r="J4611">
        <v>294996</v>
      </c>
      <c r="K4611">
        <f t="shared" si="144"/>
        <v>294.99599999999998</v>
      </c>
      <c r="L4611">
        <f t="shared" si="145"/>
        <v>1237.155758044177</v>
      </c>
    </row>
    <row r="4612" spans="1:12" x14ac:dyDescent="0.35">
      <c r="A4612" t="s">
        <v>149</v>
      </c>
      <c r="B4612">
        <v>72165010</v>
      </c>
      <c r="C4612" t="str">
        <f>VLOOKUP(B4612,[1]Sheet1!A$1:C$84,3,FALSE)</f>
        <v>Non Alloy and Other Alloy Merchant Bars and Light Sections</v>
      </c>
      <c r="D4612" t="s">
        <v>110</v>
      </c>
      <c r="E4612" t="s">
        <v>109</v>
      </c>
      <c r="F4612" t="s">
        <v>68</v>
      </c>
      <c r="G4612" t="s">
        <v>85</v>
      </c>
      <c r="H4612" t="s">
        <v>201</v>
      </c>
      <c r="I4612">
        <v>908701</v>
      </c>
      <c r="J4612">
        <v>1061597</v>
      </c>
      <c r="K4612">
        <f t="shared" si="144"/>
        <v>1061.597</v>
      </c>
      <c r="L4612">
        <f t="shared" si="145"/>
        <v>855.9754784536882</v>
      </c>
    </row>
    <row r="4613" spans="1:12" x14ac:dyDescent="0.35">
      <c r="A4613" t="s">
        <v>149</v>
      </c>
      <c r="B4613">
        <v>72165010</v>
      </c>
      <c r="C4613" t="str">
        <f>VLOOKUP(B4613,[1]Sheet1!A$1:C$84,3,FALSE)</f>
        <v>Non Alloy and Other Alloy Merchant Bars and Light Sections</v>
      </c>
      <c r="D4613" t="s">
        <v>110</v>
      </c>
      <c r="E4613" t="s">
        <v>109</v>
      </c>
      <c r="F4613" t="s">
        <v>68</v>
      </c>
      <c r="G4613" t="s">
        <v>67</v>
      </c>
      <c r="H4613" t="s">
        <v>201</v>
      </c>
      <c r="I4613">
        <v>751310</v>
      </c>
      <c r="J4613">
        <v>974818</v>
      </c>
      <c r="K4613">
        <f t="shared" si="144"/>
        <v>974.81799999999998</v>
      </c>
      <c r="L4613">
        <f t="shared" si="145"/>
        <v>770.71822637661592</v>
      </c>
    </row>
    <row r="4614" spans="1:12" x14ac:dyDescent="0.35">
      <c r="A4614" t="s">
        <v>148</v>
      </c>
      <c r="B4614">
        <v>72165091</v>
      </c>
      <c r="C4614" t="str">
        <f>VLOOKUP(B4614,[1]Sheet1!A$1:C$84,3,FALSE)</f>
        <v>Non Alloy and Other Alloy Merchant Bars and Light Sections</v>
      </c>
      <c r="D4614" t="s">
        <v>72</v>
      </c>
      <c r="E4614" t="s">
        <v>93</v>
      </c>
      <c r="F4614" t="s">
        <v>68</v>
      </c>
      <c r="G4614" t="s">
        <v>85</v>
      </c>
      <c r="H4614" t="s">
        <v>201</v>
      </c>
      <c r="I4614">
        <v>68385</v>
      </c>
      <c r="J4614">
        <v>98853</v>
      </c>
      <c r="K4614">
        <f t="shared" si="144"/>
        <v>98.852999999999994</v>
      </c>
      <c r="L4614">
        <f t="shared" si="145"/>
        <v>691.78477132712214</v>
      </c>
    </row>
    <row r="4615" spans="1:12" x14ac:dyDescent="0.35">
      <c r="A4615" t="s">
        <v>148</v>
      </c>
      <c r="B4615">
        <v>72165091</v>
      </c>
      <c r="C4615" t="str">
        <f>VLOOKUP(B4615,[1]Sheet1!A$1:C$84,3,FALSE)</f>
        <v>Non Alloy and Other Alloy Merchant Bars and Light Sections</v>
      </c>
      <c r="D4615" t="s">
        <v>72</v>
      </c>
      <c r="E4615" t="s">
        <v>93</v>
      </c>
      <c r="F4615" t="s">
        <v>68</v>
      </c>
      <c r="G4615" t="s">
        <v>67</v>
      </c>
      <c r="H4615" t="s">
        <v>201</v>
      </c>
      <c r="I4615">
        <v>166155</v>
      </c>
      <c r="J4615">
        <v>232444</v>
      </c>
      <c r="K4615">
        <f t="shared" si="144"/>
        <v>232.44399999999999</v>
      </c>
      <c r="L4615">
        <f t="shared" si="145"/>
        <v>714.81733234671583</v>
      </c>
    </row>
    <row r="4616" spans="1:12" x14ac:dyDescent="0.35">
      <c r="A4616" t="s">
        <v>148</v>
      </c>
      <c r="B4616">
        <v>72165091</v>
      </c>
      <c r="C4616" t="str">
        <f>VLOOKUP(B4616,[1]Sheet1!A$1:C$84,3,FALSE)</f>
        <v>Non Alloy and Other Alloy Merchant Bars and Light Sections</v>
      </c>
      <c r="D4616" t="s">
        <v>92</v>
      </c>
      <c r="E4616" t="s">
        <v>91</v>
      </c>
      <c r="F4616" t="s">
        <v>68</v>
      </c>
      <c r="G4616" t="s">
        <v>85</v>
      </c>
      <c r="H4616" t="s">
        <v>201</v>
      </c>
      <c r="I4616">
        <v>454</v>
      </c>
      <c r="J4616">
        <v>656</v>
      </c>
      <c r="K4616">
        <f t="shared" si="144"/>
        <v>0.65600000000000003</v>
      </c>
      <c r="L4616">
        <f t="shared" si="145"/>
        <v>692.07317073170725</v>
      </c>
    </row>
    <row r="4617" spans="1:12" x14ac:dyDescent="0.35">
      <c r="A4617" t="s">
        <v>148</v>
      </c>
      <c r="B4617">
        <v>72165091</v>
      </c>
      <c r="C4617" t="str">
        <f>VLOOKUP(B4617,[1]Sheet1!A$1:C$84,3,FALSE)</f>
        <v>Non Alloy and Other Alloy Merchant Bars and Light Sections</v>
      </c>
      <c r="D4617" t="s">
        <v>92</v>
      </c>
      <c r="E4617" t="s">
        <v>91</v>
      </c>
      <c r="F4617" t="s">
        <v>68</v>
      </c>
      <c r="G4617" t="s">
        <v>67</v>
      </c>
      <c r="H4617" t="s">
        <v>201</v>
      </c>
      <c r="I4617">
        <v>4410</v>
      </c>
      <c r="J4617">
        <v>3361</v>
      </c>
      <c r="K4617">
        <f t="shared" si="144"/>
        <v>3.3610000000000002</v>
      </c>
      <c r="L4617">
        <f t="shared" si="145"/>
        <v>1312.1094912228502</v>
      </c>
    </row>
    <row r="4618" spans="1:12" x14ac:dyDescent="0.35">
      <c r="A4618" t="s">
        <v>148</v>
      </c>
      <c r="B4618">
        <v>72165091</v>
      </c>
      <c r="C4618" t="str">
        <f>VLOOKUP(B4618,[1]Sheet1!A$1:C$84,3,FALSE)</f>
        <v>Non Alloy and Other Alloy Merchant Bars and Light Sections</v>
      </c>
      <c r="D4618" t="s">
        <v>80</v>
      </c>
      <c r="E4618" t="s">
        <v>79</v>
      </c>
      <c r="F4618" t="s">
        <v>68</v>
      </c>
      <c r="G4618" t="s">
        <v>85</v>
      </c>
      <c r="H4618" t="s">
        <v>201</v>
      </c>
      <c r="I4618">
        <v>7205</v>
      </c>
      <c r="J4618">
        <v>10414</v>
      </c>
      <c r="K4618">
        <f t="shared" si="144"/>
        <v>10.414</v>
      </c>
      <c r="L4618">
        <f t="shared" si="145"/>
        <v>691.85711542154797</v>
      </c>
    </row>
    <row r="4619" spans="1:12" x14ac:dyDescent="0.35">
      <c r="A4619" t="s">
        <v>148</v>
      </c>
      <c r="B4619">
        <v>72165091</v>
      </c>
      <c r="C4619" t="str">
        <f>VLOOKUP(B4619,[1]Sheet1!A$1:C$84,3,FALSE)</f>
        <v>Non Alloy and Other Alloy Merchant Bars and Light Sections</v>
      </c>
      <c r="D4619" t="s">
        <v>80</v>
      </c>
      <c r="E4619" t="s">
        <v>79</v>
      </c>
      <c r="F4619" t="s">
        <v>68</v>
      </c>
      <c r="G4619" t="s">
        <v>67</v>
      </c>
      <c r="H4619" t="s">
        <v>201</v>
      </c>
      <c r="I4619">
        <v>467909</v>
      </c>
      <c r="J4619">
        <v>661204</v>
      </c>
      <c r="K4619">
        <f t="shared" si="144"/>
        <v>661.20399999999995</v>
      </c>
      <c r="L4619">
        <f t="shared" si="145"/>
        <v>707.66208310899515</v>
      </c>
    </row>
    <row r="4620" spans="1:12" x14ac:dyDescent="0.35">
      <c r="A4620" t="s">
        <v>148</v>
      </c>
      <c r="B4620">
        <v>72165091</v>
      </c>
      <c r="C4620" t="str">
        <f>VLOOKUP(B4620,[1]Sheet1!A$1:C$84,3,FALSE)</f>
        <v>Non Alloy and Other Alloy Merchant Bars and Light Sections</v>
      </c>
      <c r="D4620" t="s">
        <v>78</v>
      </c>
      <c r="E4620" t="s">
        <v>77</v>
      </c>
      <c r="F4620" t="s">
        <v>68</v>
      </c>
      <c r="G4620" t="s">
        <v>85</v>
      </c>
      <c r="H4620" t="s">
        <v>201</v>
      </c>
      <c r="I4620">
        <v>106762</v>
      </c>
      <c r="J4620">
        <v>154325</v>
      </c>
      <c r="K4620">
        <f t="shared" si="144"/>
        <v>154.32499999999999</v>
      </c>
      <c r="L4620">
        <f t="shared" si="145"/>
        <v>691.79977320589671</v>
      </c>
    </row>
    <row r="4621" spans="1:12" x14ac:dyDescent="0.35">
      <c r="A4621" t="s">
        <v>148</v>
      </c>
      <c r="B4621">
        <v>72165091</v>
      </c>
      <c r="C4621" t="str">
        <f>VLOOKUP(B4621,[1]Sheet1!A$1:C$84,3,FALSE)</f>
        <v>Non Alloy and Other Alloy Merchant Bars and Light Sections</v>
      </c>
      <c r="D4621" t="s">
        <v>78</v>
      </c>
      <c r="E4621" t="s">
        <v>77</v>
      </c>
      <c r="F4621" t="s">
        <v>68</v>
      </c>
      <c r="G4621" t="s">
        <v>67</v>
      </c>
      <c r="H4621" t="s">
        <v>201</v>
      </c>
      <c r="I4621">
        <v>64521</v>
      </c>
      <c r="J4621">
        <v>95866</v>
      </c>
      <c r="K4621">
        <f t="shared" si="144"/>
        <v>95.866</v>
      </c>
      <c r="L4621">
        <f t="shared" si="145"/>
        <v>673.03319216406237</v>
      </c>
    </row>
    <row r="4622" spans="1:12" x14ac:dyDescent="0.35">
      <c r="A4622" t="s">
        <v>148</v>
      </c>
      <c r="B4622">
        <v>72165091</v>
      </c>
      <c r="C4622" t="str">
        <f>VLOOKUP(B4622,[1]Sheet1!A$1:C$84,3,FALSE)</f>
        <v>Non Alloy and Other Alloy Merchant Bars and Light Sections</v>
      </c>
      <c r="D4622" t="s">
        <v>76</v>
      </c>
      <c r="E4622" t="s">
        <v>75</v>
      </c>
      <c r="F4622" t="s">
        <v>68</v>
      </c>
      <c r="G4622" t="s">
        <v>67</v>
      </c>
      <c r="H4622" t="s">
        <v>201</v>
      </c>
      <c r="I4622">
        <v>49411</v>
      </c>
      <c r="J4622">
        <v>69001</v>
      </c>
      <c r="K4622">
        <f t="shared" si="144"/>
        <v>69.001000000000005</v>
      </c>
      <c r="L4622">
        <f t="shared" si="145"/>
        <v>716.09107114389644</v>
      </c>
    </row>
    <row r="4623" spans="1:12" x14ac:dyDescent="0.35">
      <c r="A4623" t="s">
        <v>147</v>
      </c>
      <c r="B4623">
        <v>72165099</v>
      </c>
      <c r="C4623" t="str">
        <f>VLOOKUP(B4623,[1]Sheet1!A$1:C$84,3,FALSE)</f>
        <v>Non Alloy and Other Alloy Merchant Bars and Light Sections</v>
      </c>
      <c r="D4623" t="s">
        <v>67</v>
      </c>
      <c r="E4623" t="s">
        <v>94</v>
      </c>
      <c r="F4623" t="s">
        <v>68</v>
      </c>
      <c r="G4623" t="s">
        <v>85</v>
      </c>
      <c r="H4623" t="s">
        <v>201</v>
      </c>
      <c r="I4623">
        <v>1991</v>
      </c>
      <c r="J4623">
        <v>1495</v>
      </c>
      <c r="K4623">
        <f t="shared" si="144"/>
        <v>1.4950000000000001</v>
      </c>
      <c r="L4623">
        <f t="shared" si="145"/>
        <v>1331.7725752508361</v>
      </c>
    </row>
    <row r="4624" spans="1:12" x14ac:dyDescent="0.35">
      <c r="A4624" t="s">
        <v>147</v>
      </c>
      <c r="B4624">
        <v>72165099</v>
      </c>
      <c r="C4624" t="str">
        <f>VLOOKUP(B4624,[1]Sheet1!A$1:C$84,3,FALSE)</f>
        <v>Non Alloy and Other Alloy Merchant Bars and Light Sections</v>
      </c>
      <c r="D4624" t="s">
        <v>67</v>
      </c>
      <c r="E4624" t="s">
        <v>94</v>
      </c>
      <c r="F4624" t="s">
        <v>68</v>
      </c>
      <c r="G4624" t="s">
        <v>67</v>
      </c>
      <c r="H4624" t="s">
        <v>201</v>
      </c>
      <c r="I4624">
        <v>13248</v>
      </c>
      <c r="J4624">
        <v>22594</v>
      </c>
      <c r="K4624">
        <f t="shared" si="144"/>
        <v>22.594000000000001</v>
      </c>
      <c r="L4624">
        <f t="shared" si="145"/>
        <v>586.35035850225722</v>
      </c>
    </row>
    <row r="4625" spans="1:12" x14ac:dyDescent="0.35">
      <c r="A4625" t="s">
        <v>147</v>
      </c>
      <c r="B4625">
        <v>72165099</v>
      </c>
      <c r="C4625" t="str">
        <f>VLOOKUP(B4625,[1]Sheet1!A$1:C$84,3,FALSE)</f>
        <v>Non Alloy and Other Alloy Merchant Bars and Light Sections</v>
      </c>
      <c r="D4625" t="s">
        <v>72</v>
      </c>
      <c r="E4625" t="s">
        <v>93</v>
      </c>
      <c r="F4625" t="s">
        <v>68</v>
      </c>
      <c r="G4625" t="s">
        <v>85</v>
      </c>
      <c r="H4625" t="s">
        <v>201</v>
      </c>
      <c r="I4625">
        <v>397</v>
      </c>
      <c r="J4625">
        <v>297</v>
      </c>
      <c r="K4625">
        <f t="shared" si="144"/>
        <v>0.29699999999999999</v>
      </c>
      <c r="L4625">
        <f t="shared" si="145"/>
        <v>1336.7003367003367</v>
      </c>
    </row>
    <row r="4626" spans="1:12" x14ac:dyDescent="0.35">
      <c r="A4626" t="s">
        <v>147</v>
      </c>
      <c r="B4626">
        <v>72165099</v>
      </c>
      <c r="C4626" t="str">
        <f>VLOOKUP(B4626,[1]Sheet1!A$1:C$84,3,FALSE)</f>
        <v>Non Alloy and Other Alloy Merchant Bars and Light Sections</v>
      </c>
      <c r="D4626" t="s">
        <v>72</v>
      </c>
      <c r="E4626" t="s">
        <v>93</v>
      </c>
      <c r="F4626" t="s">
        <v>68</v>
      </c>
      <c r="G4626" t="s">
        <v>67</v>
      </c>
      <c r="H4626" t="s">
        <v>201</v>
      </c>
      <c r="I4626">
        <v>1740</v>
      </c>
      <c r="J4626">
        <v>1054</v>
      </c>
      <c r="K4626">
        <f t="shared" si="144"/>
        <v>1.054</v>
      </c>
      <c r="L4626">
        <f t="shared" si="145"/>
        <v>1650.8538899430739</v>
      </c>
    </row>
    <row r="4627" spans="1:12" x14ac:dyDescent="0.35">
      <c r="A4627" t="s">
        <v>147</v>
      </c>
      <c r="B4627">
        <v>72165099</v>
      </c>
      <c r="C4627" t="str">
        <f>VLOOKUP(B4627,[1]Sheet1!A$1:C$84,3,FALSE)</f>
        <v>Non Alloy and Other Alloy Merchant Bars and Light Sections</v>
      </c>
      <c r="D4627" t="s">
        <v>92</v>
      </c>
      <c r="E4627" t="s">
        <v>91</v>
      </c>
      <c r="F4627" t="s">
        <v>68</v>
      </c>
      <c r="G4627" t="s">
        <v>85</v>
      </c>
      <c r="H4627" t="s">
        <v>201</v>
      </c>
      <c r="I4627">
        <v>85221</v>
      </c>
      <c r="J4627">
        <v>63953</v>
      </c>
      <c r="K4627">
        <f t="shared" si="144"/>
        <v>63.953000000000003</v>
      </c>
      <c r="L4627">
        <f t="shared" si="145"/>
        <v>1332.5567213422357</v>
      </c>
    </row>
    <row r="4628" spans="1:12" x14ac:dyDescent="0.35">
      <c r="A4628" t="s">
        <v>147</v>
      </c>
      <c r="B4628">
        <v>72165099</v>
      </c>
      <c r="C4628" t="str">
        <f>VLOOKUP(B4628,[1]Sheet1!A$1:C$84,3,FALSE)</f>
        <v>Non Alloy and Other Alloy Merchant Bars and Light Sections</v>
      </c>
      <c r="D4628" t="s">
        <v>92</v>
      </c>
      <c r="E4628" t="s">
        <v>91</v>
      </c>
      <c r="F4628" t="s">
        <v>68</v>
      </c>
      <c r="G4628" t="s">
        <v>67</v>
      </c>
      <c r="H4628" t="s">
        <v>201</v>
      </c>
      <c r="I4628">
        <v>634540</v>
      </c>
      <c r="J4628">
        <v>276870</v>
      </c>
      <c r="K4628">
        <f t="shared" si="144"/>
        <v>276.87</v>
      </c>
      <c r="L4628">
        <f t="shared" si="145"/>
        <v>2291.8337125726875</v>
      </c>
    </row>
    <row r="4629" spans="1:12" x14ac:dyDescent="0.35">
      <c r="A4629" t="s">
        <v>147</v>
      </c>
      <c r="B4629">
        <v>72165099</v>
      </c>
      <c r="C4629" t="str">
        <f>VLOOKUP(B4629,[1]Sheet1!A$1:C$84,3,FALSE)</f>
        <v>Non Alloy and Other Alloy Merchant Bars and Light Sections</v>
      </c>
      <c r="D4629" t="s">
        <v>89</v>
      </c>
      <c r="E4629" t="s">
        <v>88</v>
      </c>
      <c r="F4629" t="s">
        <v>68</v>
      </c>
      <c r="G4629" t="s">
        <v>85</v>
      </c>
      <c r="H4629" t="s">
        <v>201</v>
      </c>
      <c r="I4629">
        <v>102148</v>
      </c>
      <c r="J4629">
        <v>76656</v>
      </c>
      <c r="K4629">
        <f t="shared" si="144"/>
        <v>76.656000000000006</v>
      </c>
      <c r="L4629">
        <f t="shared" si="145"/>
        <v>1332.5506157378418</v>
      </c>
    </row>
    <row r="4630" spans="1:12" x14ac:dyDescent="0.35">
      <c r="A4630" t="s">
        <v>147</v>
      </c>
      <c r="B4630">
        <v>72165099</v>
      </c>
      <c r="C4630" t="str">
        <f>VLOOKUP(B4630,[1]Sheet1!A$1:C$84,3,FALSE)</f>
        <v>Non Alloy and Other Alloy Merchant Bars and Light Sections</v>
      </c>
      <c r="D4630" t="s">
        <v>89</v>
      </c>
      <c r="E4630" t="s">
        <v>88</v>
      </c>
      <c r="F4630" t="s">
        <v>68</v>
      </c>
      <c r="G4630" t="s">
        <v>67</v>
      </c>
      <c r="H4630" t="s">
        <v>201</v>
      </c>
      <c r="I4630">
        <v>104675</v>
      </c>
      <c r="J4630">
        <v>20800</v>
      </c>
      <c r="K4630">
        <f t="shared" si="144"/>
        <v>20.8</v>
      </c>
      <c r="L4630">
        <f t="shared" si="145"/>
        <v>5032.4519230769229</v>
      </c>
    </row>
    <row r="4631" spans="1:12" x14ac:dyDescent="0.35">
      <c r="A4631" t="s">
        <v>147</v>
      </c>
      <c r="B4631">
        <v>72165099</v>
      </c>
      <c r="C4631" t="str">
        <f>VLOOKUP(B4631,[1]Sheet1!A$1:C$84,3,FALSE)</f>
        <v>Non Alloy and Other Alloy Merchant Bars and Light Sections</v>
      </c>
      <c r="D4631" t="s">
        <v>87</v>
      </c>
      <c r="E4631" t="s">
        <v>86</v>
      </c>
      <c r="F4631" t="s">
        <v>68</v>
      </c>
      <c r="G4631" t="s">
        <v>85</v>
      </c>
      <c r="H4631" t="s">
        <v>201</v>
      </c>
      <c r="I4631">
        <v>133236</v>
      </c>
      <c r="J4631">
        <v>99984</v>
      </c>
      <c r="K4631">
        <f t="shared" si="144"/>
        <v>99.983999999999995</v>
      </c>
      <c r="L4631">
        <f t="shared" si="145"/>
        <v>1332.5732117138743</v>
      </c>
    </row>
    <row r="4632" spans="1:12" x14ac:dyDescent="0.35">
      <c r="A4632" t="s">
        <v>147</v>
      </c>
      <c r="B4632">
        <v>72165099</v>
      </c>
      <c r="C4632" t="str">
        <f>VLOOKUP(B4632,[1]Sheet1!A$1:C$84,3,FALSE)</f>
        <v>Non Alloy and Other Alloy Merchant Bars and Light Sections</v>
      </c>
      <c r="D4632" t="s">
        <v>87</v>
      </c>
      <c r="E4632" t="s">
        <v>86</v>
      </c>
      <c r="F4632" t="s">
        <v>68</v>
      </c>
      <c r="G4632" t="s">
        <v>67</v>
      </c>
      <c r="H4632" t="s">
        <v>201</v>
      </c>
      <c r="I4632">
        <v>1226061</v>
      </c>
      <c r="J4632">
        <v>1411610</v>
      </c>
      <c r="K4632">
        <f t="shared" si="144"/>
        <v>1411.61</v>
      </c>
      <c r="L4632">
        <f t="shared" si="145"/>
        <v>868.55505415801827</v>
      </c>
    </row>
    <row r="4633" spans="1:12" x14ac:dyDescent="0.35">
      <c r="A4633" t="s">
        <v>147</v>
      </c>
      <c r="B4633">
        <v>72165099</v>
      </c>
      <c r="C4633" t="str">
        <f>VLOOKUP(B4633,[1]Sheet1!A$1:C$84,3,FALSE)</f>
        <v>Non Alloy and Other Alloy Merchant Bars and Light Sections</v>
      </c>
      <c r="D4633" t="s">
        <v>87</v>
      </c>
      <c r="E4633" t="s">
        <v>86</v>
      </c>
      <c r="F4633" t="s">
        <v>68</v>
      </c>
      <c r="G4633" t="s">
        <v>84</v>
      </c>
      <c r="H4633" t="s">
        <v>201</v>
      </c>
      <c r="I4633">
        <v>303</v>
      </c>
      <c r="J4633">
        <v>5</v>
      </c>
      <c r="K4633">
        <f t="shared" si="144"/>
        <v>5.0000000000000001E-3</v>
      </c>
      <c r="L4633">
        <f t="shared" si="145"/>
        <v>60600</v>
      </c>
    </row>
    <row r="4634" spans="1:12" x14ac:dyDescent="0.35">
      <c r="A4634" t="s">
        <v>147</v>
      </c>
      <c r="B4634">
        <v>72165099</v>
      </c>
      <c r="C4634" t="str">
        <f>VLOOKUP(B4634,[1]Sheet1!A$1:C$84,3,FALSE)</f>
        <v>Non Alloy and Other Alloy Merchant Bars and Light Sections</v>
      </c>
      <c r="D4634" t="s">
        <v>84</v>
      </c>
      <c r="E4634" t="s">
        <v>83</v>
      </c>
      <c r="F4634" t="s">
        <v>68</v>
      </c>
      <c r="G4634" t="s">
        <v>85</v>
      </c>
      <c r="H4634" t="s">
        <v>201</v>
      </c>
      <c r="I4634">
        <v>66</v>
      </c>
      <c r="J4634">
        <v>50</v>
      </c>
      <c r="K4634">
        <f t="shared" si="144"/>
        <v>0.05</v>
      </c>
      <c r="L4634">
        <f t="shared" si="145"/>
        <v>1320</v>
      </c>
    </row>
    <row r="4635" spans="1:12" x14ac:dyDescent="0.35">
      <c r="A4635" t="s">
        <v>147</v>
      </c>
      <c r="B4635">
        <v>72165099</v>
      </c>
      <c r="C4635" t="str">
        <f>VLOOKUP(B4635,[1]Sheet1!A$1:C$84,3,FALSE)</f>
        <v>Non Alloy and Other Alloy Merchant Bars and Light Sections</v>
      </c>
      <c r="D4635" t="s">
        <v>84</v>
      </c>
      <c r="E4635" t="s">
        <v>83</v>
      </c>
      <c r="F4635" t="s">
        <v>68</v>
      </c>
      <c r="G4635" t="s">
        <v>67</v>
      </c>
      <c r="H4635" t="s">
        <v>201</v>
      </c>
      <c r="I4635">
        <v>32</v>
      </c>
      <c r="J4635">
        <v>12</v>
      </c>
      <c r="K4635">
        <f t="shared" si="144"/>
        <v>1.2E-2</v>
      </c>
      <c r="L4635">
        <f t="shared" si="145"/>
        <v>2666.6666666666665</v>
      </c>
    </row>
    <row r="4636" spans="1:12" x14ac:dyDescent="0.35">
      <c r="A4636" t="s">
        <v>147</v>
      </c>
      <c r="B4636">
        <v>72165099</v>
      </c>
      <c r="C4636" t="str">
        <f>VLOOKUP(B4636,[1]Sheet1!A$1:C$84,3,FALSE)</f>
        <v>Non Alloy and Other Alloy Merchant Bars and Light Sections</v>
      </c>
      <c r="D4636" t="s">
        <v>135</v>
      </c>
      <c r="E4636" t="s">
        <v>134</v>
      </c>
      <c r="F4636" t="s">
        <v>68</v>
      </c>
      <c r="G4636" t="s">
        <v>67</v>
      </c>
      <c r="H4636" t="s">
        <v>201</v>
      </c>
      <c r="I4636">
        <v>533159</v>
      </c>
      <c r="J4636">
        <v>663154</v>
      </c>
      <c r="K4636">
        <f t="shared" si="144"/>
        <v>663.154</v>
      </c>
      <c r="L4636">
        <f t="shared" si="145"/>
        <v>803.97464239075691</v>
      </c>
    </row>
    <row r="4637" spans="1:12" x14ac:dyDescent="0.35">
      <c r="A4637" t="s">
        <v>147</v>
      </c>
      <c r="B4637">
        <v>72165099</v>
      </c>
      <c r="C4637" t="str">
        <f>VLOOKUP(B4637,[1]Sheet1!A$1:C$84,3,FALSE)</f>
        <v>Non Alloy and Other Alloy Merchant Bars and Light Sections</v>
      </c>
      <c r="D4637" t="s">
        <v>76</v>
      </c>
      <c r="E4637" t="s">
        <v>75</v>
      </c>
      <c r="F4637" t="s">
        <v>68</v>
      </c>
      <c r="G4637" t="s">
        <v>67</v>
      </c>
      <c r="H4637" t="s">
        <v>201</v>
      </c>
      <c r="I4637">
        <v>190</v>
      </c>
      <c r="J4637">
        <v>2</v>
      </c>
      <c r="K4637">
        <f t="shared" si="144"/>
        <v>2E-3</v>
      </c>
      <c r="L4637">
        <f t="shared" si="145"/>
        <v>95000</v>
      </c>
    </row>
    <row r="4638" spans="1:12" x14ac:dyDescent="0.35">
      <c r="A4638" t="s">
        <v>147</v>
      </c>
      <c r="B4638">
        <v>72165099</v>
      </c>
      <c r="C4638" t="str">
        <f>VLOOKUP(B4638,[1]Sheet1!A$1:C$84,3,FALSE)</f>
        <v>Non Alloy and Other Alloy Merchant Bars and Light Sections</v>
      </c>
      <c r="D4638" t="s">
        <v>97</v>
      </c>
      <c r="E4638" t="s">
        <v>96</v>
      </c>
      <c r="F4638" t="s">
        <v>68</v>
      </c>
      <c r="G4638" t="s">
        <v>85</v>
      </c>
      <c r="H4638" t="s">
        <v>201</v>
      </c>
      <c r="I4638">
        <v>2054</v>
      </c>
      <c r="J4638">
        <v>1540</v>
      </c>
      <c r="K4638">
        <f t="shared" si="144"/>
        <v>1.54</v>
      </c>
      <c r="L4638">
        <f t="shared" si="145"/>
        <v>1333.7662337662337</v>
      </c>
    </row>
    <row r="4639" spans="1:12" x14ac:dyDescent="0.35">
      <c r="A4639" t="s">
        <v>147</v>
      </c>
      <c r="B4639">
        <v>72165099</v>
      </c>
      <c r="C4639" t="str">
        <f>VLOOKUP(B4639,[1]Sheet1!A$1:C$84,3,FALSE)</f>
        <v>Non Alloy and Other Alloy Merchant Bars and Light Sections</v>
      </c>
      <c r="D4639" t="s">
        <v>97</v>
      </c>
      <c r="E4639" t="s">
        <v>96</v>
      </c>
      <c r="F4639" t="s">
        <v>68</v>
      </c>
      <c r="G4639" t="s">
        <v>67</v>
      </c>
      <c r="H4639" t="s">
        <v>201</v>
      </c>
      <c r="I4639">
        <v>5377</v>
      </c>
      <c r="J4639">
        <v>2417</v>
      </c>
      <c r="K4639">
        <f t="shared" si="144"/>
        <v>2.4169999999999998</v>
      </c>
      <c r="L4639">
        <f t="shared" si="145"/>
        <v>2224.6586677699629</v>
      </c>
    </row>
    <row r="4640" spans="1:12" x14ac:dyDescent="0.35">
      <c r="A4640" t="s">
        <v>146</v>
      </c>
      <c r="B4640">
        <v>72169900</v>
      </c>
      <c r="C4640" t="str">
        <f>VLOOKUP(B4640,[1]Sheet1!A$1:C$84,3,FALSE)</f>
        <v>Non Alloy and Other Alloy Merchant Bars and Light Sections</v>
      </c>
      <c r="D4640" t="s">
        <v>67</v>
      </c>
      <c r="E4640" t="s">
        <v>94</v>
      </c>
      <c r="F4640" t="s">
        <v>68</v>
      </c>
      <c r="G4640" t="s">
        <v>85</v>
      </c>
      <c r="H4640" t="s">
        <v>201</v>
      </c>
      <c r="I4640">
        <v>2227</v>
      </c>
      <c r="J4640">
        <v>1067</v>
      </c>
      <c r="K4640">
        <f t="shared" si="144"/>
        <v>1.0669999999999999</v>
      </c>
      <c r="L4640">
        <f t="shared" si="145"/>
        <v>2087.1602624179945</v>
      </c>
    </row>
    <row r="4641" spans="1:12" x14ac:dyDescent="0.35">
      <c r="A4641" t="s">
        <v>146</v>
      </c>
      <c r="B4641">
        <v>72169900</v>
      </c>
      <c r="C4641" t="str">
        <f>VLOOKUP(B4641,[1]Sheet1!A$1:C$84,3,FALSE)</f>
        <v>Non Alloy and Other Alloy Merchant Bars and Light Sections</v>
      </c>
      <c r="D4641" t="s">
        <v>67</v>
      </c>
      <c r="E4641" t="s">
        <v>94</v>
      </c>
      <c r="F4641" t="s">
        <v>68</v>
      </c>
      <c r="G4641" t="s">
        <v>67</v>
      </c>
      <c r="H4641" t="s">
        <v>201</v>
      </c>
      <c r="I4641">
        <v>6925</v>
      </c>
      <c r="J4641">
        <v>1301</v>
      </c>
      <c r="K4641">
        <f t="shared" si="144"/>
        <v>1.3009999999999999</v>
      </c>
      <c r="L4641">
        <f t="shared" si="145"/>
        <v>5322.8285933897005</v>
      </c>
    </row>
    <row r="4642" spans="1:12" x14ac:dyDescent="0.35">
      <c r="A4642" t="s">
        <v>146</v>
      </c>
      <c r="B4642">
        <v>72169900</v>
      </c>
      <c r="C4642" t="str">
        <f>VLOOKUP(B4642,[1]Sheet1!A$1:C$84,3,FALSE)</f>
        <v>Non Alloy and Other Alloy Merchant Bars and Light Sections</v>
      </c>
      <c r="D4642" t="s">
        <v>67</v>
      </c>
      <c r="E4642" t="s">
        <v>94</v>
      </c>
      <c r="F4642" t="s">
        <v>68</v>
      </c>
      <c r="G4642" t="s">
        <v>90</v>
      </c>
      <c r="H4642" t="s">
        <v>201</v>
      </c>
      <c r="I4642">
        <v>1925</v>
      </c>
      <c r="J4642">
        <v>424</v>
      </c>
      <c r="K4642">
        <f t="shared" si="144"/>
        <v>0.42399999999999999</v>
      </c>
      <c r="L4642">
        <f t="shared" si="145"/>
        <v>4540.0943396226412</v>
      </c>
    </row>
    <row r="4643" spans="1:12" x14ac:dyDescent="0.35">
      <c r="A4643" t="s">
        <v>146</v>
      </c>
      <c r="B4643">
        <v>72169900</v>
      </c>
      <c r="C4643" t="str">
        <f>VLOOKUP(B4643,[1]Sheet1!A$1:C$84,3,FALSE)</f>
        <v>Non Alloy and Other Alloy Merchant Bars and Light Sections</v>
      </c>
      <c r="D4643" t="s">
        <v>72</v>
      </c>
      <c r="E4643" t="s">
        <v>93</v>
      </c>
      <c r="F4643" t="s">
        <v>68</v>
      </c>
      <c r="G4643" t="s">
        <v>85</v>
      </c>
      <c r="H4643" t="s">
        <v>201</v>
      </c>
      <c r="I4643">
        <v>115820</v>
      </c>
      <c r="J4643">
        <v>55546</v>
      </c>
      <c r="K4643">
        <f t="shared" si="144"/>
        <v>55.545999999999999</v>
      </c>
      <c r="L4643">
        <f t="shared" si="145"/>
        <v>2085.11864040615</v>
      </c>
    </row>
    <row r="4644" spans="1:12" x14ac:dyDescent="0.35">
      <c r="A4644" t="s">
        <v>146</v>
      </c>
      <c r="B4644">
        <v>72169900</v>
      </c>
      <c r="C4644" t="str">
        <f>VLOOKUP(B4644,[1]Sheet1!A$1:C$84,3,FALSE)</f>
        <v>Non Alloy and Other Alloy Merchant Bars and Light Sections</v>
      </c>
      <c r="D4644" t="s">
        <v>72</v>
      </c>
      <c r="E4644" t="s">
        <v>93</v>
      </c>
      <c r="F4644" t="s">
        <v>68</v>
      </c>
      <c r="G4644" t="s">
        <v>67</v>
      </c>
      <c r="H4644" t="s">
        <v>201</v>
      </c>
      <c r="I4644">
        <v>186879</v>
      </c>
      <c r="J4644">
        <v>52495</v>
      </c>
      <c r="K4644">
        <f t="shared" si="144"/>
        <v>52.494999999999997</v>
      </c>
      <c r="L4644">
        <f t="shared" si="145"/>
        <v>3559.9390418135063</v>
      </c>
    </row>
    <row r="4645" spans="1:12" x14ac:dyDescent="0.35">
      <c r="A4645" t="s">
        <v>146</v>
      </c>
      <c r="B4645">
        <v>72169900</v>
      </c>
      <c r="C4645" t="str">
        <f>VLOOKUP(B4645,[1]Sheet1!A$1:C$84,3,FALSE)</f>
        <v>Non Alloy and Other Alloy Merchant Bars and Light Sections</v>
      </c>
      <c r="D4645" t="s">
        <v>92</v>
      </c>
      <c r="E4645" t="s">
        <v>91</v>
      </c>
      <c r="F4645" t="s">
        <v>68</v>
      </c>
      <c r="G4645" t="s">
        <v>85</v>
      </c>
      <c r="H4645" t="s">
        <v>201</v>
      </c>
      <c r="I4645">
        <v>20675</v>
      </c>
      <c r="J4645">
        <v>9914</v>
      </c>
      <c r="K4645">
        <f t="shared" si="144"/>
        <v>9.9139999999999997</v>
      </c>
      <c r="L4645">
        <f t="shared" si="145"/>
        <v>2085.4347387532785</v>
      </c>
    </row>
    <row r="4646" spans="1:12" x14ac:dyDescent="0.35">
      <c r="A4646" t="s">
        <v>146</v>
      </c>
      <c r="B4646">
        <v>72169900</v>
      </c>
      <c r="C4646" t="str">
        <f>VLOOKUP(B4646,[1]Sheet1!A$1:C$84,3,FALSE)</f>
        <v>Non Alloy and Other Alloy Merchant Bars and Light Sections</v>
      </c>
      <c r="D4646" t="s">
        <v>92</v>
      </c>
      <c r="E4646" t="s">
        <v>91</v>
      </c>
      <c r="F4646" t="s">
        <v>68</v>
      </c>
      <c r="G4646" t="s">
        <v>67</v>
      </c>
      <c r="H4646" t="s">
        <v>201</v>
      </c>
      <c r="I4646">
        <v>213897</v>
      </c>
      <c r="J4646">
        <v>23564</v>
      </c>
      <c r="K4646">
        <f t="shared" si="144"/>
        <v>23.564</v>
      </c>
      <c r="L4646">
        <f t="shared" si="145"/>
        <v>9077.2789000169741</v>
      </c>
    </row>
    <row r="4647" spans="1:12" x14ac:dyDescent="0.35">
      <c r="A4647" t="s">
        <v>146</v>
      </c>
      <c r="B4647">
        <v>72169900</v>
      </c>
      <c r="C4647" t="str">
        <f>VLOOKUP(B4647,[1]Sheet1!A$1:C$84,3,FALSE)</f>
        <v>Non Alloy and Other Alloy Merchant Bars and Light Sections</v>
      </c>
      <c r="D4647" t="s">
        <v>92</v>
      </c>
      <c r="E4647" t="s">
        <v>91</v>
      </c>
      <c r="F4647" t="s">
        <v>68</v>
      </c>
      <c r="G4647" t="s">
        <v>90</v>
      </c>
      <c r="H4647" t="s">
        <v>201</v>
      </c>
      <c r="I4647">
        <v>216</v>
      </c>
      <c r="J4647">
        <v>30</v>
      </c>
      <c r="K4647">
        <f t="shared" si="144"/>
        <v>0.03</v>
      </c>
      <c r="L4647">
        <f t="shared" si="145"/>
        <v>7200</v>
      </c>
    </row>
    <row r="4648" spans="1:12" x14ac:dyDescent="0.35">
      <c r="A4648" t="s">
        <v>146</v>
      </c>
      <c r="B4648">
        <v>72169900</v>
      </c>
      <c r="C4648" t="str">
        <f>VLOOKUP(B4648,[1]Sheet1!A$1:C$84,3,FALSE)</f>
        <v>Non Alloy and Other Alloy Merchant Bars and Light Sections</v>
      </c>
      <c r="D4648" t="s">
        <v>89</v>
      </c>
      <c r="E4648" t="s">
        <v>88</v>
      </c>
      <c r="F4648" t="s">
        <v>68</v>
      </c>
      <c r="G4648" t="s">
        <v>85</v>
      </c>
      <c r="H4648" t="s">
        <v>201</v>
      </c>
      <c r="I4648">
        <v>42667</v>
      </c>
      <c r="J4648">
        <v>20460</v>
      </c>
      <c r="K4648">
        <f t="shared" si="144"/>
        <v>20.46</v>
      </c>
      <c r="L4648">
        <f t="shared" si="145"/>
        <v>2085.3861192570871</v>
      </c>
    </row>
    <row r="4649" spans="1:12" x14ac:dyDescent="0.35">
      <c r="A4649" t="s">
        <v>146</v>
      </c>
      <c r="B4649">
        <v>72169900</v>
      </c>
      <c r="C4649" t="str">
        <f>VLOOKUP(B4649,[1]Sheet1!A$1:C$84,3,FALSE)</f>
        <v>Non Alloy and Other Alloy Merchant Bars and Light Sections</v>
      </c>
      <c r="D4649" t="s">
        <v>89</v>
      </c>
      <c r="E4649" t="s">
        <v>88</v>
      </c>
      <c r="F4649" t="s">
        <v>68</v>
      </c>
      <c r="G4649" t="s">
        <v>67</v>
      </c>
      <c r="H4649" t="s">
        <v>201</v>
      </c>
      <c r="I4649">
        <v>56222</v>
      </c>
      <c r="J4649">
        <v>20009</v>
      </c>
      <c r="K4649">
        <f t="shared" si="144"/>
        <v>20.009</v>
      </c>
      <c r="L4649">
        <f t="shared" si="145"/>
        <v>2809.8355739917038</v>
      </c>
    </row>
    <row r="4650" spans="1:12" x14ac:dyDescent="0.35">
      <c r="A4650" t="s">
        <v>146</v>
      </c>
      <c r="B4650">
        <v>72169900</v>
      </c>
      <c r="C4650" t="str">
        <f>VLOOKUP(B4650,[1]Sheet1!A$1:C$84,3,FALSE)</f>
        <v>Non Alloy and Other Alloy Merchant Bars and Light Sections</v>
      </c>
      <c r="D4650" t="s">
        <v>89</v>
      </c>
      <c r="E4650" t="s">
        <v>88</v>
      </c>
      <c r="F4650" t="s">
        <v>68</v>
      </c>
      <c r="G4650" t="s">
        <v>90</v>
      </c>
      <c r="H4650" t="s">
        <v>201</v>
      </c>
      <c r="I4650">
        <v>559</v>
      </c>
      <c r="J4650">
        <v>106</v>
      </c>
      <c r="K4650">
        <f t="shared" si="144"/>
        <v>0.106</v>
      </c>
      <c r="L4650">
        <f t="shared" si="145"/>
        <v>5273.5849056603774</v>
      </c>
    </row>
    <row r="4651" spans="1:12" x14ac:dyDescent="0.35">
      <c r="A4651" t="s">
        <v>146</v>
      </c>
      <c r="B4651">
        <v>72169900</v>
      </c>
      <c r="C4651" t="str">
        <f>VLOOKUP(B4651,[1]Sheet1!A$1:C$84,3,FALSE)</f>
        <v>Non Alloy and Other Alloy Merchant Bars and Light Sections</v>
      </c>
      <c r="D4651" t="s">
        <v>87</v>
      </c>
      <c r="E4651" t="s">
        <v>86</v>
      </c>
      <c r="F4651" t="s">
        <v>68</v>
      </c>
      <c r="G4651" t="s">
        <v>85</v>
      </c>
      <c r="H4651" t="s">
        <v>201</v>
      </c>
      <c r="I4651">
        <v>8816</v>
      </c>
      <c r="J4651">
        <v>4227</v>
      </c>
      <c r="K4651">
        <f t="shared" si="144"/>
        <v>4.2270000000000003</v>
      </c>
      <c r="L4651">
        <f t="shared" si="145"/>
        <v>2085.639933759167</v>
      </c>
    </row>
    <row r="4652" spans="1:12" x14ac:dyDescent="0.35">
      <c r="A4652" t="s">
        <v>146</v>
      </c>
      <c r="B4652">
        <v>72169900</v>
      </c>
      <c r="C4652" t="str">
        <f>VLOOKUP(B4652,[1]Sheet1!A$1:C$84,3,FALSE)</f>
        <v>Non Alloy and Other Alloy Merchant Bars and Light Sections</v>
      </c>
      <c r="D4652" t="s">
        <v>87</v>
      </c>
      <c r="E4652" t="s">
        <v>86</v>
      </c>
      <c r="F4652" t="s">
        <v>68</v>
      </c>
      <c r="G4652" t="s">
        <v>67</v>
      </c>
      <c r="H4652" t="s">
        <v>201</v>
      </c>
      <c r="I4652">
        <v>70647</v>
      </c>
      <c r="J4652">
        <v>18281</v>
      </c>
      <c r="K4652">
        <f t="shared" si="144"/>
        <v>18.280999999999999</v>
      </c>
      <c r="L4652">
        <f t="shared" si="145"/>
        <v>3864.5041299710083</v>
      </c>
    </row>
    <row r="4653" spans="1:12" x14ac:dyDescent="0.35">
      <c r="A4653" t="s">
        <v>146</v>
      </c>
      <c r="B4653">
        <v>72169900</v>
      </c>
      <c r="C4653" t="str">
        <f>VLOOKUP(B4653,[1]Sheet1!A$1:C$84,3,FALSE)</f>
        <v>Non Alloy and Other Alloy Merchant Bars and Light Sections</v>
      </c>
      <c r="D4653" t="s">
        <v>84</v>
      </c>
      <c r="E4653" t="s">
        <v>83</v>
      </c>
      <c r="F4653" t="s">
        <v>68</v>
      </c>
      <c r="G4653" t="s">
        <v>85</v>
      </c>
      <c r="H4653" t="s">
        <v>201</v>
      </c>
      <c r="I4653">
        <v>155324</v>
      </c>
      <c r="J4653">
        <v>74490</v>
      </c>
      <c r="K4653">
        <f t="shared" si="144"/>
        <v>74.489999999999995</v>
      </c>
      <c r="L4653">
        <f t="shared" si="145"/>
        <v>2085.1657940663176</v>
      </c>
    </row>
    <row r="4654" spans="1:12" x14ac:dyDescent="0.35">
      <c r="A4654" t="s">
        <v>146</v>
      </c>
      <c r="B4654">
        <v>72169900</v>
      </c>
      <c r="C4654" t="str">
        <f>VLOOKUP(B4654,[1]Sheet1!A$1:C$84,3,FALSE)</f>
        <v>Non Alloy and Other Alloy Merchant Bars and Light Sections</v>
      </c>
      <c r="D4654" t="s">
        <v>84</v>
      </c>
      <c r="E4654" t="s">
        <v>83</v>
      </c>
      <c r="F4654" t="s">
        <v>68</v>
      </c>
      <c r="G4654" t="s">
        <v>67</v>
      </c>
      <c r="H4654" t="s">
        <v>201</v>
      </c>
      <c r="I4654">
        <v>107557</v>
      </c>
      <c r="J4654">
        <v>52138</v>
      </c>
      <c r="K4654">
        <f t="shared" si="144"/>
        <v>52.137999999999998</v>
      </c>
      <c r="L4654">
        <f t="shared" si="145"/>
        <v>2062.9291495646171</v>
      </c>
    </row>
    <row r="4655" spans="1:12" x14ac:dyDescent="0.35">
      <c r="A4655" t="s">
        <v>146</v>
      </c>
      <c r="B4655">
        <v>72169900</v>
      </c>
      <c r="C4655" t="str">
        <f>VLOOKUP(B4655,[1]Sheet1!A$1:C$84,3,FALSE)</f>
        <v>Non Alloy and Other Alloy Merchant Bars and Light Sections</v>
      </c>
      <c r="D4655" t="s">
        <v>80</v>
      </c>
      <c r="E4655" t="s">
        <v>79</v>
      </c>
      <c r="F4655" t="s">
        <v>68</v>
      </c>
      <c r="G4655" t="s">
        <v>85</v>
      </c>
      <c r="H4655" t="s">
        <v>201</v>
      </c>
      <c r="I4655">
        <v>18</v>
      </c>
      <c r="J4655">
        <v>9</v>
      </c>
      <c r="K4655">
        <f t="shared" si="144"/>
        <v>8.9999999999999993E-3</v>
      </c>
      <c r="L4655">
        <f t="shared" si="145"/>
        <v>2000.0000000000002</v>
      </c>
    </row>
    <row r="4656" spans="1:12" x14ac:dyDescent="0.35">
      <c r="A4656" t="s">
        <v>146</v>
      </c>
      <c r="B4656">
        <v>72169900</v>
      </c>
      <c r="C4656" t="str">
        <f>VLOOKUP(B4656,[1]Sheet1!A$1:C$84,3,FALSE)</f>
        <v>Non Alloy and Other Alloy Merchant Bars and Light Sections</v>
      </c>
      <c r="D4656" t="s">
        <v>80</v>
      </c>
      <c r="E4656" t="s">
        <v>79</v>
      </c>
      <c r="F4656" t="s">
        <v>68</v>
      </c>
      <c r="G4656" t="s">
        <v>67</v>
      </c>
      <c r="H4656" t="s">
        <v>201</v>
      </c>
      <c r="I4656">
        <v>321</v>
      </c>
      <c r="J4656">
        <v>28</v>
      </c>
      <c r="K4656">
        <f t="shared" si="144"/>
        <v>2.8000000000000001E-2</v>
      </c>
      <c r="L4656">
        <f t="shared" si="145"/>
        <v>11464.285714285714</v>
      </c>
    </row>
    <row r="4657" spans="1:12" x14ac:dyDescent="0.35">
      <c r="A4657" t="s">
        <v>146</v>
      </c>
      <c r="B4657">
        <v>72169900</v>
      </c>
      <c r="C4657" t="str">
        <f>VLOOKUP(B4657,[1]Sheet1!A$1:C$84,3,FALSE)</f>
        <v>Non Alloy and Other Alloy Merchant Bars and Light Sections</v>
      </c>
      <c r="D4657" t="s">
        <v>78</v>
      </c>
      <c r="E4657" t="s">
        <v>77</v>
      </c>
      <c r="F4657" t="s">
        <v>68</v>
      </c>
      <c r="G4657" t="s">
        <v>85</v>
      </c>
      <c r="H4657" t="s">
        <v>201</v>
      </c>
      <c r="I4657">
        <v>491165</v>
      </c>
      <c r="J4657">
        <v>235551</v>
      </c>
      <c r="K4657">
        <f t="shared" si="144"/>
        <v>235.55099999999999</v>
      </c>
      <c r="L4657">
        <f t="shared" si="145"/>
        <v>2085.1747604552729</v>
      </c>
    </row>
    <row r="4658" spans="1:12" x14ac:dyDescent="0.35">
      <c r="A4658" t="s">
        <v>146</v>
      </c>
      <c r="B4658">
        <v>72169900</v>
      </c>
      <c r="C4658" t="str">
        <f>VLOOKUP(B4658,[1]Sheet1!A$1:C$84,3,FALSE)</f>
        <v>Non Alloy and Other Alloy Merchant Bars and Light Sections</v>
      </c>
      <c r="D4658" t="s">
        <v>78</v>
      </c>
      <c r="E4658" t="s">
        <v>77</v>
      </c>
      <c r="F4658" t="s">
        <v>68</v>
      </c>
      <c r="G4658" t="s">
        <v>67</v>
      </c>
      <c r="H4658" t="s">
        <v>201</v>
      </c>
      <c r="I4658">
        <v>358893</v>
      </c>
      <c r="J4658">
        <v>242705</v>
      </c>
      <c r="K4658">
        <f t="shared" si="144"/>
        <v>242.70500000000001</v>
      </c>
      <c r="L4658">
        <f t="shared" si="145"/>
        <v>1478.7210811478956</v>
      </c>
    </row>
    <row r="4659" spans="1:12" x14ac:dyDescent="0.35">
      <c r="A4659" t="s">
        <v>146</v>
      </c>
      <c r="B4659">
        <v>72169900</v>
      </c>
      <c r="C4659" t="str">
        <f>VLOOKUP(B4659,[1]Sheet1!A$1:C$84,3,FALSE)</f>
        <v>Non Alloy and Other Alloy Merchant Bars and Light Sections</v>
      </c>
      <c r="D4659" t="s">
        <v>78</v>
      </c>
      <c r="E4659" t="s">
        <v>77</v>
      </c>
      <c r="F4659" t="s">
        <v>68</v>
      </c>
      <c r="G4659" t="s">
        <v>90</v>
      </c>
      <c r="H4659" t="s">
        <v>201</v>
      </c>
      <c r="I4659">
        <v>39</v>
      </c>
      <c r="J4659">
        <v>1</v>
      </c>
      <c r="K4659">
        <f t="shared" si="144"/>
        <v>1E-3</v>
      </c>
      <c r="L4659">
        <f t="shared" si="145"/>
        <v>39000</v>
      </c>
    </row>
    <row r="4660" spans="1:12" x14ac:dyDescent="0.35">
      <c r="A4660" t="s">
        <v>146</v>
      </c>
      <c r="B4660">
        <v>72169900</v>
      </c>
      <c r="C4660" t="str">
        <f>VLOOKUP(B4660,[1]Sheet1!A$1:C$84,3,FALSE)</f>
        <v>Non Alloy and Other Alloy Merchant Bars and Light Sections</v>
      </c>
      <c r="D4660" t="s">
        <v>97</v>
      </c>
      <c r="E4660" t="s">
        <v>96</v>
      </c>
      <c r="F4660" t="s">
        <v>68</v>
      </c>
      <c r="G4660" t="s">
        <v>85</v>
      </c>
      <c r="H4660" t="s">
        <v>201</v>
      </c>
      <c r="I4660">
        <v>39</v>
      </c>
      <c r="J4660">
        <v>19</v>
      </c>
      <c r="K4660">
        <f t="shared" si="144"/>
        <v>1.9E-2</v>
      </c>
      <c r="L4660">
        <f t="shared" si="145"/>
        <v>2052.6315789473683</v>
      </c>
    </row>
    <row r="4661" spans="1:12" x14ac:dyDescent="0.35">
      <c r="A4661" t="s">
        <v>146</v>
      </c>
      <c r="B4661">
        <v>72169900</v>
      </c>
      <c r="C4661" t="str">
        <f>VLOOKUP(B4661,[1]Sheet1!A$1:C$84,3,FALSE)</f>
        <v>Non Alloy and Other Alloy Merchant Bars and Light Sections</v>
      </c>
      <c r="D4661" t="s">
        <v>97</v>
      </c>
      <c r="E4661" t="s">
        <v>96</v>
      </c>
      <c r="F4661" t="s">
        <v>68</v>
      </c>
      <c r="G4661" t="s">
        <v>67</v>
      </c>
      <c r="H4661" t="s">
        <v>201</v>
      </c>
      <c r="I4661">
        <v>493</v>
      </c>
      <c r="J4661">
        <v>43</v>
      </c>
      <c r="K4661">
        <f t="shared" si="144"/>
        <v>4.2999999999999997E-2</v>
      </c>
      <c r="L4661">
        <f t="shared" si="145"/>
        <v>11465.116279069769</v>
      </c>
    </row>
    <row r="4662" spans="1:12" x14ac:dyDescent="0.35">
      <c r="A4662" t="s">
        <v>146</v>
      </c>
      <c r="B4662">
        <v>72169900</v>
      </c>
      <c r="C4662" t="str">
        <f>VLOOKUP(B4662,[1]Sheet1!A$1:C$84,3,FALSE)</f>
        <v>Non Alloy and Other Alloy Merchant Bars and Light Sections</v>
      </c>
      <c r="D4662" t="s">
        <v>74</v>
      </c>
      <c r="E4662" t="s">
        <v>73</v>
      </c>
      <c r="F4662" t="s">
        <v>68</v>
      </c>
      <c r="G4662" t="s">
        <v>85</v>
      </c>
      <c r="H4662" t="s">
        <v>201</v>
      </c>
      <c r="I4662">
        <v>60581</v>
      </c>
      <c r="J4662">
        <v>29055</v>
      </c>
      <c r="K4662">
        <f t="shared" si="144"/>
        <v>29.055</v>
      </c>
      <c r="L4662">
        <f t="shared" si="145"/>
        <v>2085.0456031664085</v>
      </c>
    </row>
    <row r="4663" spans="1:12" x14ac:dyDescent="0.35">
      <c r="A4663" t="s">
        <v>146</v>
      </c>
      <c r="B4663">
        <v>72169900</v>
      </c>
      <c r="C4663" t="str">
        <f>VLOOKUP(B4663,[1]Sheet1!A$1:C$84,3,FALSE)</f>
        <v>Non Alloy and Other Alloy Merchant Bars and Light Sections</v>
      </c>
      <c r="D4663" t="s">
        <v>74</v>
      </c>
      <c r="E4663" t="s">
        <v>73</v>
      </c>
      <c r="F4663" t="s">
        <v>68</v>
      </c>
      <c r="G4663" t="s">
        <v>67</v>
      </c>
      <c r="H4663" t="s">
        <v>201</v>
      </c>
      <c r="I4663">
        <v>139123</v>
      </c>
      <c r="J4663">
        <v>48296</v>
      </c>
      <c r="K4663">
        <f t="shared" si="144"/>
        <v>48.295999999999999</v>
      </c>
      <c r="L4663">
        <f t="shared" si="145"/>
        <v>2880.631936392248</v>
      </c>
    </row>
    <row r="4664" spans="1:12" x14ac:dyDescent="0.35">
      <c r="A4664" t="s">
        <v>146</v>
      </c>
      <c r="B4664">
        <v>72169900</v>
      </c>
      <c r="C4664" t="str">
        <f>VLOOKUP(B4664,[1]Sheet1!A$1:C$84,3,FALSE)</f>
        <v>Non Alloy and Other Alloy Merchant Bars and Light Sections</v>
      </c>
      <c r="D4664" t="s">
        <v>74</v>
      </c>
      <c r="E4664" t="s">
        <v>73</v>
      </c>
      <c r="F4664" t="s">
        <v>68</v>
      </c>
      <c r="G4664" t="s">
        <v>84</v>
      </c>
      <c r="H4664" t="s">
        <v>201</v>
      </c>
      <c r="I4664">
        <v>27803</v>
      </c>
      <c r="J4664">
        <v>7200</v>
      </c>
      <c r="K4664">
        <f t="shared" si="144"/>
        <v>7.2</v>
      </c>
      <c r="L4664">
        <f t="shared" si="145"/>
        <v>3861.5277777777778</v>
      </c>
    </row>
    <row r="4665" spans="1:12" x14ac:dyDescent="0.35">
      <c r="A4665" t="s">
        <v>146</v>
      </c>
      <c r="B4665">
        <v>72169900</v>
      </c>
      <c r="C4665" t="str">
        <f>VLOOKUP(B4665,[1]Sheet1!A$1:C$84,3,FALSE)</f>
        <v>Non Alloy and Other Alloy Merchant Bars and Light Sections</v>
      </c>
      <c r="D4665" t="s">
        <v>110</v>
      </c>
      <c r="E4665" t="s">
        <v>109</v>
      </c>
      <c r="F4665" t="s">
        <v>68</v>
      </c>
      <c r="G4665" t="s">
        <v>85</v>
      </c>
      <c r="H4665" t="s">
        <v>201</v>
      </c>
      <c r="I4665">
        <v>194</v>
      </c>
      <c r="J4665">
        <v>93</v>
      </c>
      <c r="K4665">
        <f t="shared" si="144"/>
        <v>9.2999999999999999E-2</v>
      </c>
      <c r="L4665">
        <f t="shared" si="145"/>
        <v>2086.0215053763441</v>
      </c>
    </row>
    <row r="4666" spans="1:12" x14ac:dyDescent="0.35">
      <c r="A4666" t="s">
        <v>146</v>
      </c>
      <c r="B4666">
        <v>72169900</v>
      </c>
      <c r="C4666" t="str">
        <f>VLOOKUP(B4666,[1]Sheet1!A$1:C$84,3,FALSE)</f>
        <v>Non Alloy and Other Alloy Merchant Bars and Light Sections</v>
      </c>
      <c r="D4666" t="s">
        <v>110</v>
      </c>
      <c r="E4666" t="s">
        <v>109</v>
      </c>
      <c r="F4666" t="s">
        <v>68</v>
      </c>
      <c r="G4666" t="s">
        <v>67</v>
      </c>
      <c r="H4666" t="s">
        <v>201</v>
      </c>
      <c r="I4666">
        <v>2274</v>
      </c>
      <c r="J4666">
        <v>402</v>
      </c>
      <c r="K4666">
        <f t="shared" si="144"/>
        <v>0.40200000000000002</v>
      </c>
      <c r="L4666">
        <f t="shared" si="145"/>
        <v>5656.7164179104475</v>
      </c>
    </row>
    <row r="4667" spans="1:12" x14ac:dyDescent="0.35">
      <c r="A4667" t="s">
        <v>146</v>
      </c>
      <c r="B4667">
        <v>72169900</v>
      </c>
      <c r="C4667" t="str">
        <f>VLOOKUP(B4667,[1]Sheet1!A$1:C$84,3,FALSE)</f>
        <v>Non Alloy and Other Alloy Merchant Bars and Light Sections</v>
      </c>
      <c r="D4667" t="s">
        <v>145</v>
      </c>
      <c r="E4667" t="s">
        <v>144</v>
      </c>
      <c r="F4667" t="s">
        <v>68</v>
      </c>
      <c r="G4667" t="s">
        <v>67</v>
      </c>
      <c r="H4667" t="s">
        <v>201</v>
      </c>
      <c r="I4667">
        <v>401</v>
      </c>
      <c r="J4667">
        <v>39</v>
      </c>
      <c r="K4667">
        <f t="shared" si="144"/>
        <v>3.9E-2</v>
      </c>
      <c r="L4667">
        <f t="shared" si="145"/>
        <v>10282.051282051281</v>
      </c>
    </row>
    <row r="4668" spans="1:12" x14ac:dyDescent="0.35">
      <c r="A4668" t="s">
        <v>143</v>
      </c>
      <c r="B4668">
        <v>72271000</v>
      </c>
      <c r="C4668" t="str">
        <f>VLOOKUP(B4668,[1]Sheet1!A$1:C$84,3,FALSE)</f>
        <v>Non Alloy and Other Alloy Wire Rod</v>
      </c>
      <c r="D4668" t="s">
        <v>67</v>
      </c>
      <c r="E4668" t="s">
        <v>94</v>
      </c>
      <c r="F4668" t="s">
        <v>68</v>
      </c>
      <c r="G4668" t="s">
        <v>85</v>
      </c>
      <c r="H4668" t="s">
        <v>201</v>
      </c>
      <c r="I4668">
        <v>1465</v>
      </c>
      <c r="J4668">
        <v>242</v>
      </c>
      <c r="K4668">
        <f t="shared" si="144"/>
        <v>0.24199999999999999</v>
      </c>
      <c r="L4668">
        <f t="shared" si="145"/>
        <v>6053.7190082644629</v>
      </c>
    </row>
    <row r="4669" spans="1:12" x14ac:dyDescent="0.35">
      <c r="A4669" t="s">
        <v>143</v>
      </c>
      <c r="B4669">
        <v>72271000</v>
      </c>
      <c r="C4669" t="str">
        <f>VLOOKUP(B4669,[1]Sheet1!A$1:C$84,3,FALSE)</f>
        <v>Non Alloy and Other Alloy Wire Rod</v>
      </c>
      <c r="D4669" t="s">
        <v>67</v>
      </c>
      <c r="E4669" t="s">
        <v>94</v>
      </c>
      <c r="F4669" t="s">
        <v>68</v>
      </c>
      <c r="G4669" t="s">
        <v>67</v>
      </c>
      <c r="H4669" t="s">
        <v>201</v>
      </c>
      <c r="I4669">
        <v>143361</v>
      </c>
      <c r="J4669">
        <v>19822</v>
      </c>
      <c r="K4669">
        <f t="shared" si="144"/>
        <v>19.821999999999999</v>
      </c>
      <c r="L4669">
        <f t="shared" si="145"/>
        <v>7232.4185248713557</v>
      </c>
    </row>
    <row r="4670" spans="1:12" x14ac:dyDescent="0.35">
      <c r="A4670" t="s">
        <v>143</v>
      </c>
      <c r="B4670">
        <v>72271000</v>
      </c>
      <c r="C4670" t="str">
        <f>VLOOKUP(B4670,[1]Sheet1!A$1:C$84,3,FALSE)</f>
        <v>Non Alloy and Other Alloy Wire Rod</v>
      </c>
      <c r="D4670" t="s">
        <v>72</v>
      </c>
      <c r="E4670" t="s">
        <v>93</v>
      </c>
      <c r="F4670" t="s">
        <v>68</v>
      </c>
      <c r="G4670" t="s">
        <v>85</v>
      </c>
      <c r="H4670" t="s">
        <v>201</v>
      </c>
      <c r="I4670">
        <v>330698</v>
      </c>
      <c r="J4670">
        <v>54226</v>
      </c>
      <c r="K4670">
        <f t="shared" si="144"/>
        <v>54.225999999999999</v>
      </c>
      <c r="L4670">
        <f t="shared" si="145"/>
        <v>6098.5136281488585</v>
      </c>
    </row>
    <row r="4671" spans="1:12" x14ac:dyDescent="0.35">
      <c r="A4671" t="s">
        <v>143</v>
      </c>
      <c r="B4671">
        <v>72271000</v>
      </c>
      <c r="C4671" t="str">
        <f>VLOOKUP(B4671,[1]Sheet1!A$1:C$84,3,FALSE)</f>
        <v>Non Alloy and Other Alloy Wire Rod</v>
      </c>
      <c r="D4671" t="s">
        <v>72</v>
      </c>
      <c r="E4671" t="s">
        <v>93</v>
      </c>
      <c r="F4671" t="s">
        <v>68</v>
      </c>
      <c r="G4671" t="s">
        <v>67</v>
      </c>
      <c r="H4671" t="s">
        <v>201</v>
      </c>
      <c r="I4671">
        <v>651613</v>
      </c>
      <c r="J4671">
        <v>15206</v>
      </c>
      <c r="K4671">
        <f t="shared" si="144"/>
        <v>15.206</v>
      </c>
      <c r="L4671">
        <f t="shared" si="145"/>
        <v>42852.360910167037</v>
      </c>
    </row>
    <row r="4672" spans="1:12" x14ac:dyDescent="0.35">
      <c r="A4672" t="s">
        <v>143</v>
      </c>
      <c r="B4672">
        <v>72271000</v>
      </c>
      <c r="C4672" t="str">
        <f>VLOOKUP(B4672,[1]Sheet1!A$1:C$84,3,FALSE)</f>
        <v>Non Alloy and Other Alloy Wire Rod</v>
      </c>
      <c r="D4672" t="s">
        <v>92</v>
      </c>
      <c r="E4672" t="s">
        <v>91</v>
      </c>
      <c r="F4672" t="s">
        <v>68</v>
      </c>
      <c r="G4672" t="s">
        <v>85</v>
      </c>
      <c r="H4672" t="s">
        <v>201</v>
      </c>
      <c r="I4672">
        <v>240098</v>
      </c>
      <c r="J4672">
        <v>39369</v>
      </c>
      <c r="K4672">
        <f t="shared" si="144"/>
        <v>39.369</v>
      </c>
      <c r="L4672">
        <f t="shared" si="145"/>
        <v>6098.6563031827072</v>
      </c>
    </row>
    <row r="4673" spans="1:12" x14ac:dyDescent="0.35">
      <c r="A4673" t="s">
        <v>143</v>
      </c>
      <c r="B4673">
        <v>72271000</v>
      </c>
      <c r="C4673" t="str">
        <f>VLOOKUP(B4673,[1]Sheet1!A$1:C$84,3,FALSE)</f>
        <v>Non Alloy and Other Alloy Wire Rod</v>
      </c>
      <c r="D4673" t="s">
        <v>92</v>
      </c>
      <c r="E4673" t="s">
        <v>91</v>
      </c>
      <c r="F4673" t="s">
        <v>68</v>
      </c>
      <c r="G4673" t="s">
        <v>67</v>
      </c>
      <c r="H4673" t="s">
        <v>201</v>
      </c>
      <c r="I4673">
        <v>824916</v>
      </c>
      <c r="J4673">
        <v>289330</v>
      </c>
      <c r="K4673">
        <f t="shared" si="144"/>
        <v>289.33</v>
      </c>
      <c r="L4673">
        <f t="shared" si="145"/>
        <v>2851.1250129609789</v>
      </c>
    </row>
    <row r="4674" spans="1:12" x14ac:dyDescent="0.35">
      <c r="A4674" t="s">
        <v>143</v>
      </c>
      <c r="B4674">
        <v>72271000</v>
      </c>
      <c r="C4674" t="str">
        <f>VLOOKUP(B4674,[1]Sheet1!A$1:C$84,3,FALSE)</f>
        <v>Non Alloy and Other Alloy Wire Rod</v>
      </c>
      <c r="D4674" t="s">
        <v>89</v>
      </c>
      <c r="E4674" t="s">
        <v>88</v>
      </c>
      <c r="F4674" t="s">
        <v>68</v>
      </c>
      <c r="G4674" t="s">
        <v>67</v>
      </c>
      <c r="H4674" t="s">
        <v>201</v>
      </c>
      <c r="I4674">
        <v>204</v>
      </c>
      <c r="J4674">
        <v>2</v>
      </c>
      <c r="K4674">
        <f t="shared" ref="K4674:K4737" si="146">J4674/1000</f>
        <v>2E-3</v>
      </c>
      <c r="L4674">
        <f t="shared" ref="L4674:L4737" si="147">I4674/K4674</f>
        <v>102000</v>
      </c>
    </row>
    <row r="4675" spans="1:12" x14ac:dyDescent="0.35">
      <c r="A4675" t="s">
        <v>143</v>
      </c>
      <c r="B4675">
        <v>72271000</v>
      </c>
      <c r="C4675" t="str">
        <f>VLOOKUP(B4675,[1]Sheet1!A$1:C$84,3,FALSE)</f>
        <v>Non Alloy and Other Alloy Wire Rod</v>
      </c>
      <c r="D4675" t="s">
        <v>78</v>
      </c>
      <c r="E4675" t="s">
        <v>77</v>
      </c>
      <c r="F4675" t="s">
        <v>68</v>
      </c>
      <c r="G4675" t="s">
        <v>67</v>
      </c>
      <c r="H4675" t="s">
        <v>201</v>
      </c>
      <c r="I4675">
        <v>902</v>
      </c>
      <c r="J4675">
        <v>891</v>
      </c>
      <c r="K4675">
        <f t="shared" si="146"/>
        <v>0.89100000000000001</v>
      </c>
      <c r="L4675">
        <f t="shared" si="147"/>
        <v>1012.3456790123456</v>
      </c>
    </row>
    <row r="4676" spans="1:12" x14ac:dyDescent="0.35">
      <c r="A4676" t="s">
        <v>143</v>
      </c>
      <c r="B4676">
        <v>72271000</v>
      </c>
      <c r="C4676" t="str">
        <f>VLOOKUP(B4676,[1]Sheet1!A$1:C$84,3,FALSE)</f>
        <v>Non Alloy and Other Alloy Wire Rod</v>
      </c>
      <c r="D4676" t="s">
        <v>97</v>
      </c>
      <c r="E4676" t="s">
        <v>96</v>
      </c>
      <c r="F4676" t="s">
        <v>68</v>
      </c>
      <c r="G4676" t="s">
        <v>67</v>
      </c>
      <c r="H4676" t="s">
        <v>201</v>
      </c>
      <c r="I4676">
        <v>366563</v>
      </c>
      <c r="J4676">
        <v>22086</v>
      </c>
      <c r="K4676">
        <f t="shared" si="146"/>
        <v>22.085999999999999</v>
      </c>
      <c r="L4676">
        <f t="shared" si="147"/>
        <v>16597.075070180206</v>
      </c>
    </row>
    <row r="4677" spans="1:12" x14ac:dyDescent="0.35">
      <c r="A4677" t="s">
        <v>142</v>
      </c>
      <c r="B4677">
        <v>72272000</v>
      </c>
      <c r="C4677" t="str">
        <f>VLOOKUP(B4677,[1]Sheet1!A$1:C$84,3,FALSE)</f>
        <v>Non Alloy and Other Alloy Wire Rod</v>
      </c>
      <c r="D4677" t="s">
        <v>67</v>
      </c>
      <c r="E4677" t="s">
        <v>94</v>
      </c>
      <c r="F4677" t="s">
        <v>68</v>
      </c>
      <c r="G4677" t="s">
        <v>85</v>
      </c>
      <c r="H4677" t="s">
        <v>201</v>
      </c>
      <c r="I4677">
        <v>132</v>
      </c>
      <c r="J4677">
        <v>340</v>
      </c>
      <c r="K4677">
        <f t="shared" si="146"/>
        <v>0.34</v>
      </c>
      <c r="L4677">
        <f t="shared" si="147"/>
        <v>388.23529411764702</v>
      </c>
    </row>
    <row r="4678" spans="1:12" x14ac:dyDescent="0.35">
      <c r="A4678" t="s">
        <v>142</v>
      </c>
      <c r="B4678">
        <v>72272000</v>
      </c>
      <c r="C4678" t="str">
        <f>VLOOKUP(B4678,[1]Sheet1!A$1:C$84,3,FALSE)</f>
        <v>Non Alloy and Other Alloy Wire Rod</v>
      </c>
      <c r="D4678" t="s">
        <v>67</v>
      </c>
      <c r="E4678" t="s">
        <v>94</v>
      </c>
      <c r="F4678" t="s">
        <v>68</v>
      </c>
      <c r="G4678" t="s">
        <v>67</v>
      </c>
      <c r="H4678" t="s">
        <v>201</v>
      </c>
      <c r="I4678">
        <v>4742</v>
      </c>
      <c r="J4678">
        <v>13</v>
      </c>
      <c r="K4678">
        <f t="shared" si="146"/>
        <v>1.2999999999999999E-2</v>
      </c>
      <c r="L4678">
        <f t="shared" si="147"/>
        <v>364769.23076923081</v>
      </c>
    </row>
    <row r="4679" spans="1:12" x14ac:dyDescent="0.35">
      <c r="A4679" t="s">
        <v>142</v>
      </c>
      <c r="B4679">
        <v>72272000</v>
      </c>
      <c r="C4679" t="str">
        <f>VLOOKUP(B4679,[1]Sheet1!A$1:C$84,3,FALSE)</f>
        <v>Non Alloy and Other Alloy Wire Rod</v>
      </c>
      <c r="D4679" t="s">
        <v>72</v>
      </c>
      <c r="E4679" t="s">
        <v>93</v>
      </c>
      <c r="F4679" t="s">
        <v>68</v>
      </c>
      <c r="G4679" t="s">
        <v>85</v>
      </c>
      <c r="H4679" t="s">
        <v>201</v>
      </c>
      <c r="I4679">
        <v>56</v>
      </c>
      <c r="J4679">
        <v>144</v>
      </c>
      <c r="K4679">
        <f t="shared" si="146"/>
        <v>0.14399999999999999</v>
      </c>
      <c r="L4679">
        <f t="shared" si="147"/>
        <v>388.88888888888891</v>
      </c>
    </row>
    <row r="4680" spans="1:12" x14ac:dyDescent="0.35">
      <c r="A4680" t="s">
        <v>142</v>
      </c>
      <c r="B4680">
        <v>72272000</v>
      </c>
      <c r="C4680" t="str">
        <f>VLOOKUP(B4680,[1]Sheet1!A$1:C$84,3,FALSE)</f>
        <v>Non Alloy and Other Alloy Wire Rod</v>
      </c>
      <c r="D4680" t="s">
        <v>72</v>
      </c>
      <c r="E4680" t="s">
        <v>93</v>
      </c>
      <c r="F4680" t="s">
        <v>68</v>
      </c>
      <c r="G4680" t="s">
        <v>67</v>
      </c>
      <c r="H4680" t="s">
        <v>201</v>
      </c>
      <c r="I4680">
        <v>109</v>
      </c>
      <c r="J4680">
        <v>1</v>
      </c>
      <c r="K4680">
        <f t="shared" si="146"/>
        <v>1E-3</v>
      </c>
      <c r="L4680">
        <f t="shared" si="147"/>
        <v>109000</v>
      </c>
    </row>
    <row r="4681" spans="1:12" x14ac:dyDescent="0.35">
      <c r="A4681" t="s">
        <v>142</v>
      </c>
      <c r="B4681">
        <v>72272000</v>
      </c>
      <c r="C4681" t="str">
        <f>VLOOKUP(B4681,[1]Sheet1!A$1:C$84,3,FALSE)</f>
        <v>Non Alloy and Other Alloy Wire Rod</v>
      </c>
      <c r="D4681" t="s">
        <v>92</v>
      </c>
      <c r="E4681" t="s">
        <v>91</v>
      </c>
      <c r="F4681" t="s">
        <v>68</v>
      </c>
      <c r="G4681" t="s">
        <v>85</v>
      </c>
      <c r="H4681" t="s">
        <v>201</v>
      </c>
      <c r="I4681">
        <v>778673</v>
      </c>
      <c r="J4681">
        <v>2011584</v>
      </c>
      <c r="K4681">
        <f t="shared" si="146"/>
        <v>2011.5840000000001</v>
      </c>
      <c r="L4681">
        <f t="shared" si="147"/>
        <v>387.09444895167189</v>
      </c>
    </row>
    <row r="4682" spans="1:12" x14ac:dyDescent="0.35">
      <c r="A4682" t="s">
        <v>142</v>
      </c>
      <c r="B4682">
        <v>72272000</v>
      </c>
      <c r="C4682" t="str">
        <f>VLOOKUP(B4682,[1]Sheet1!A$1:C$84,3,FALSE)</f>
        <v>Non Alloy and Other Alloy Wire Rod</v>
      </c>
      <c r="D4682" t="s">
        <v>92</v>
      </c>
      <c r="E4682" t="s">
        <v>91</v>
      </c>
      <c r="F4682" t="s">
        <v>68</v>
      </c>
      <c r="G4682" t="s">
        <v>67</v>
      </c>
      <c r="H4682" t="s">
        <v>201</v>
      </c>
      <c r="I4682">
        <v>1675042</v>
      </c>
      <c r="J4682">
        <v>3233311</v>
      </c>
      <c r="K4682">
        <f t="shared" si="146"/>
        <v>3233.3110000000001</v>
      </c>
      <c r="L4682">
        <f t="shared" si="147"/>
        <v>518.0578051415406</v>
      </c>
    </row>
    <row r="4683" spans="1:12" x14ac:dyDescent="0.35">
      <c r="A4683" t="s">
        <v>142</v>
      </c>
      <c r="B4683">
        <v>72272000</v>
      </c>
      <c r="C4683" t="str">
        <f>VLOOKUP(B4683,[1]Sheet1!A$1:C$84,3,FALSE)</f>
        <v>Non Alloy and Other Alloy Wire Rod</v>
      </c>
      <c r="D4683" t="s">
        <v>110</v>
      </c>
      <c r="E4683" t="s">
        <v>109</v>
      </c>
      <c r="F4683" t="s">
        <v>68</v>
      </c>
      <c r="G4683" t="s">
        <v>85</v>
      </c>
      <c r="H4683" t="s">
        <v>201</v>
      </c>
      <c r="I4683">
        <v>383805</v>
      </c>
      <c r="J4683">
        <v>991501</v>
      </c>
      <c r="K4683">
        <f t="shared" si="146"/>
        <v>991.50099999999998</v>
      </c>
      <c r="L4683">
        <f t="shared" si="147"/>
        <v>387.09491972272343</v>
      </c>
    </row>
    <row r="4684" spans="1:12" x14ac:dyDescent="0.35">
      <c r="A4684" t="s">
        <v>142</v>
      </c>
      <c r="B4684">
        <v>72272000</v>
      </c>
      <c r="C4684" t="str">
        <f>VLOOKUP(B4684,[1]Sheet1!A$1:C$84,3,FALSE)</f>
        <v>Non Alloy and Other Alloy Wire Rod</v>
      </c>
      <c r="D4684" t="s">
        <v>110</v>
      </c>
      <c r="E4684" t="s">
        <v>109</v>
      </c>
      <c r="F4684" t="s">
        <v>68</v>
      </c>
      <c r="G4684" t="s">
        <v>67</v>
      </c>
      <c r="H4684" t="s">
        <v>201</v>
      </c>
      <c r="I4684">
        <v>2103486</v>
      </c>
      <c r="J4684">
        <v>4157386</v>
      </c>
      <c r="K4684">
        <f t="shared" si="146"/>
        <v>4157.3860000000004</v>
      </c>
      <c r="L4684">
        <f t="shared" si="147"/>
        <v>505.96360309098065</v>
      </c>
    </row>
    <row r="4685" spans="1:12" x14ac:dyDescent="0.35">
      <c r="A4685" t="s">
        <v>141</v>
      </c>
      <c r="B4685">
        <v>72279010</v>
      </c>
      <c r="C4685" t="str">
        <f>VLOOKUP(B4685,[1]Sheet1!A$1:C$84,3,FALSE)</f>
        <v>Non Alloy and Other Alloy Wire Rod</v>
      </c>
      <c r="D4685" t="s">
        <v>67</v>
      </c>
      <c r="E4685" t="s">
        <v>94</v>
      </c>
      <c r="F4685" t="s">
        <v>68</v>
      </c>
      <c r="G4685" t="s">
        <v>67</v>
      </c>
      <c r="H4685" t="s">
        <v>201</v>
      </c>
      <c r="I4685">
        <v>36847</v>
      </c>
      <c r="J4685">
        <v>65006</v>
      </c>
      <c r="K4685">
        <f t="shared" si="146"/>
        <v>65.006</v>
      </c>
      <c r="L4685">
        <f t="shared" si="147"/>
        <v>566.82460080607939</v>
      </c>
    </row>
    <row r="4686" spans="1:12" x14ac:dyDescent="0.35">
      <c r="A4686" t="s">
        <v>141</v>
      </c>
      <c r="B4686">
        <v>72279010</v>
      </c>
      <c r="C4686" t="str">
        <f>VLOOKUP(B4686,[1]Sheet1!A$1:C$84,3,FALSE)</f>
        <v>Non Alloy and Other Alloy Wire Rod</v>
      </c>
      <c r="D4686" t="s">
        <v>92</v>
      </c>
      <c r="E4686" t="s">
        <v>91</v>
      </c>
      <c r="F4686" t="s">
        <v>68</v>
      </c>
      <c r="G4686" t="s">
        <v>85</v>
      </c>
      <c r="H4686" t="s">
        <v>201</v>
      </c>
      <c r="I4686">
        <v>22825</v>
      </c>
      <c r="J4686">
        <v>56070</v>
      </c>
      <c r="K4686">
        <f t="shared" si="146"/>
        <v>56.07</v>
      </c>
      <c r="L4686">
        <f t="shared" si="147"/>
        <v>407.0804351703228</v>
      </c>
    </row>
    <row r="4687" spans="1:12" x14ac:dyDescent="0.35">
      <c r="A4687" t="s">
        <v>141</v>
      </c>
      <c r="B4687">
        <v>72279010</v>
      </c>
      <c r="C4687" t="str">
        <f>VLOOKUP(B4687,[1]Sheet1!A$1:C$84,3,FALSE)</f>
        <v>Non Alloy and Other Alloy Wire Rod</v>
      </c>
      <c r="D4687" t="s">
        <v>92</v>
      </c>
      <c r="E4687" t="s">
        <v>91</v>
      </c>
      <c r="F4687" t="s">
        <v>68</v>
      </c>
      <c r="G4687" t="s">
        <v>67</v>
      </c>
      <c r="H4687" t="s">
        <v>201</v>
      </c>
      <c r="I4687">
        <v>373869</v>
      </c>
      <c r="J4687">
        <v>1118649</v>
      </c>
      <c r="K4687">
        <f t="shared" si="146"/>
        <v>1118.6489999999999</v>
      </c>
      <c r="L4687">
        <f t="shared" si="147"/>
        <v>334.21475368949513</v>
      </c>
    </row>
    <row r="4688" spans="1:12" x14ac:dyDescent="0.35">
      <c r="A4688" t="s">
        <v>141</v>
      </c>
      <c r="B4688">
        <v>72279010</v>
      </c>
      <c r="C4688" t="str">
        <f>VLOOKUP(B4688,[1]Sheet1!A$1:C$84,3,FALSE)</f>
        <v>Non Alloy and Other Alloy Wire Rod</v>
      </c>
      <c r="D4688" t="s">
        <v>80</v>
      </c>
      <c r="E4688" t="s">
        <v>79</v>
      </c>
      <c r="F4688" t="s">
        <v>68</v>
      </c>
      <c r="G4688" t="s">
        <v>85</v>
      </c>
      <c r="H4688" t="s">
        <v>201</v>
      </c>
      <c r="I4688">
        <v>2215</v>
      </c>
      <c r="J4688">
        <v>5442</v>
      </c>
      <c r="K4688">
        <f t="shared" si="146"/>
        <v>5.4420000000000002</v>
      </c>
      <c r="L4688">
        <f t="shared" si="147"/>
        <v>407.01947813303929</v>
      </c>
    </row>
    <row r="4689" spans="1:12" x14ac:dyDescent="0.35">
      <c r="A4689" t="s">
        <v>141</v>
      </c>
      <c r="B4689">
        <v>72279010</v>
      </c>
      <c r="C4689" t="str">
        <f>VLOOKUP(B4689,[1]Sheet1!A$1:C$84,3,FALSE)</f>
        <v>Non Alloy and Other Alloy Wire Rod</v>
      </c>
      <c r="D4689" t="s">
        <v>80</v>
      </c>
      <c r="E4689" t="s">
        <v>79</v>
      </c>
      <c r="F4689" t="s">
        <v>68</v>
      </c>
      <c r="G4689" t="s">
        <v>67</v>
      </c>
      <c r="H4689" t="s">
        <v>201</v>
      </c>
      <c r="I4689">
        <v>30231</v>
      </c>
      <c r="J4689">
        <v>49620</v>
      </c>
      <c r="K4689">
        <f t="shared" si="146"/>
        <v>49.62</v>
      </c>
      <c r="L4689">
        <f t="shared" si="147"/>
        <v>609.25030229746073</v>
      </c>
    </row>
    <row r="4690" spans="1:12" x14ac:dyDescent="0.35">
      <c r="A4690" t="s">
        <v>141</v>
      </c>
      <c r="B4690">
        <v>72279010</v>
      </c>
      <c r="C4690" t="str">
        <f>VLOOKUP(B4690,[1]Sheet1!A$1:C$84,3,FALSE)</f>
        <v>Non Alloy and Other Alloy Wire Rod</v>
      </c>
      <c r="D4690" t="s">
        <v>135</v>
      </c>
      <c r="E4690" t="s">
        <v>134</v>
      </c>
      <c r="F4690" t="s">
        <v>68</v>
      </c>
      <c r="G4690" t="s">
        <v>67</v>
      </c>
      <c r="H4690" t="s">
        <v>201</v>
      </c>
      <c r="I4690">
        <v>12608</v>
      </c>
      <c r="J4690">
        <v>22383</v>
      </c>
      <c r="K4690">
        <f t="shared" si="146"/>
        <v>22.382999999999999</v>
      </c>
      <c r="L4690">
        <f t="shared" si="147"/>
        <v>563.28463566099276</v>
      </c>
    </row>
    <row r="4691" spans="1:12" x14ac:dyDescent="0.35">
      <c r="A4691" t="s">
        <v>140</v>
      </c>
      <c r="B4691">
        <v>72279050</v>
      </c>
      <c r="C4691" t="str">
        <f>VLOOKUP(B4691,[1]Sheet1!A$1:C$84,3,FALSE)</f>
        <v>Non Alloy and Other Alloy Wire Rod</v>
      </c>
      <c r="D4691" t="s">
        <v>72</v>
      </c>
      <c r="E4691" t="s">
        <v>93</v>
      </c>
      <c r="F4691" t="s">
        <v>68</v>
      </c>
      <c r="G4691" t="s">
        <v>85</v>
      </c>
      <c r="H4691" t="s">
        <v>201</v>
      </c>
      <c r="I4691">
        <v>1350200</v>
      </c>
      <c r="J4691">
        <v>1486231</v>
      </c>
      <c r="K4691">
        <f t="shared" si="146"/>
        <v>1486.231</v>
      </c>
      <c r="L4691">
        <f t="shared" si="147"/>
        <v>908.472505283499</v>
      </c>
    </row>
    <row r="4692" spans="1:12" x14ac:dyDescent="0.35">
      <c r="A4692" t="s">
        <v>140</v>
      </c>
      <c r="B4692">
        <v>72279050</v>
      </c>
      <c r="C4692" t="str">
        <f>VLOOKUP(B4692,[1]Sheet1!A$1:C$84,3,FALSE)</f>
        <v>Non Alloy and Other Alloy Wire Rod</v>
      </c>
      <c r="D4692" t="s">
        <v>72</v>
      </c>
      <c r="E4692" t="s">
        <v>93</v>
      </c>
      <c r="F4692" t="s">
        <v>68</v>
      </c>
      <c r="G4692" t="s">
        <v>67</v>
      </c>
      <c r="H4692" t="s">
        <v>201</v>
      </c>
      <c r="I4692">
        <v>2642740</v>
      </c>
      <c r="J4692">
        <v>2661428</v>
      </c>
      <c r="K4692">
        <f t="shared" si="146"/>
        <v>2661.4279999999999</v>
      </c>
      <c r="L4692">
        <f t="shared" si="147"/>
        <v>992.97820568506836</v>
      </c>
    </row>
    <row r="4693" spans="1:12" x14ac:dyDescent="0.35">
      <c r="A4693" t="s">
        <v>140</v>
      </c>
      <c r="B4693">
        <v>72279050</v>
      </c>
      <c r="C4693" t="str">
        <f>VLOOKUP(B4693,[1]Sheet1!A$1:C$84,3,FALSE)</f>
        <v>Non Alloy and Other Alloy Wire Rod</v>
      </c>
      <c r="D4693" t="s">
        <v>92</v>
      </c>
      <c r="E4693" t="s">
        <v>91</v>
      </c>
      <c r="F4693" t="s">
        <v>68</v>
      </c>
      <c r="G4693" t="s">
        <v>85</v>
      </c>
      <c r="H4693" t="s">
        <v>201</v>
      </c>
      <c r="I4693">
        <v>12482</v>
      </c>
      <c r="J4693">
        <v>13741</v>
      </c>
      <c r="K4693">
        <f t="shared" si="146"/>
        <v>13.741</v>
      </c>
      <c r="L4693">
        <f t="shared" si="147"/>
        <v>908.37639182010048</v>
      </c>
    </row>
    <row r="4694" spans="1:12" x14ac:dyDescent="0.35">
      <c r="A4694" t="s">
        <v>140</v>
      </c>
      <c r="B4694">
        <v>72279050</v>
      </c>
      <c r="C4694" t="str">
        <f>VLOOKUP(B4694,[1]Sheet1!A$1:C$84,3,FALSE)</f>
        <v>Non Alloy and Other Alloy Wire Rod</v>
      </c>
      <c r="D4694" t="s">
        <v>92</v>
      </c>
      <c r="E4694" t="s">
        <v>91</v>
      </c>
      <c r="F4694" t="s">
        <v>68</v>
      </c>
      <c r="G4694" t="s">
        <v>67</v>
      </c>
      <c r="H4694" t="s">
        <v>201</v>
      </c>
      <c r="I4694">
        <v>30810</v>
      </c>
      <c r="J4694">
        <v>30796</v>
      </c>
      <c r="K4694">
        <f t="shared" si="146"/>
        <v>30.795999999999999</v>
      </c>
      <c r="L4694">
        <f t="shared" si="147"/>
        <v>1000.4546044940902</v>
      </c>
    </row>
    <row r="4695" spans="1:12" x14ac:dyDescent="0.35">
      <c r="A4695" t="s">
        <v>139</v>
      </c>
      <c r="B4695">
        <v>72279095</v>
      </c>
      <c r="C4695" t="str">
        <f>VLOOKUP(B4695,[1]Sheet1!A$1:C$84,3,FALSE)</f>
        <v>Non Alloy and Other Alloy Wire Rod</v>
      </c>
      <c r="D4695" t="s">
        <v>67</v>
      </c>
      <c r="E4695" t="s">
        <v>94</v>
      </c>
      <c r="F4695" t="s">
        <v>68</v>
      </c>
      <c r="G4695" t="s">
        <v>85</v>
      </c>
      <c r="H4695" t="s">
        <v>201</v>
      </c>
      <c r="I4695">
        <v>65376</v>
      </c>
      <c r="J4695">
        <v>77414</v>
      </c>
      <c r="K4695">
        <f t="shared" si="146"/>
        <v>77.414000000000001</v>
      </c>
      <c r="L4695">
        <f t="shared" si="147"/>
        <v>844.49841114010383</v>
      </c>
    </row>
    <row r="4696" spans="1:12" x14ac:dyDescent="0.35">
      <c r="A4696" t="s">
        <v>139</v>
      </c>
      <c r="B4696">
        <v>72279095</v>
      </c>
      <c r="C4696" t="str">
        <f>VLOOKUP(B4696,[1]Sheet1!A$1:C$84,3,FALSE)</f>
        <v>Non Alloy and Other Alloy Wire Rod</v>
      </c>
      <c r="D4696" t="s">
        <v>67</v>
      </c>
      <c r="E4696" t="s">
        <v>94</v>
      </c>
      <c r="F4696" t="s">
        <v>68</v>
      </c>
      <c r="G4696" t="s">
        <v>67</v>
      </c>
      <c r="H4696" t="s">
        <v>201</v>
      </c>
      <c r="I4696">
        <v>5316418</v>
      </c>
      <c r="J4696">
        <v>5019344</v>
      </c>
      <c r="K4696">
        <f t="shared" si="146"/>
        <v>5019.3440000000001</v>
      </c>
      <c r="L4696">
        <f t="shared" si="147"/>
        <v>1059.1858218922632</v>
      </c>
    </row>
    <row r="4697" spans="1:12" x14ac:dyDescent="0.35">
      <c r="A4697" t="s">
        <v>139</v>
      </c>
      <c r="B4697">
        <v>72279095</v>
      </c>
      <c r="C4697" t="str">
        <f>VLOOKUP(B4697,[1]Sheet1!A$1:C$84,3,FALSE)</f>
        <v>Non Alloy and Other Alloy Wire Rod</v>
      </c>
      <c r="D4697" t="s">
        <v>72</v>
      </c>
      <c r="E4697" t="s">
        <v>93</v>
      </c>
      <c r="F4697" t="s">
        <v>68</v>
      </c>
      <c r="G4697" t="s">
        <v>85</v>
      </c>
      <c r="H4697" t="s">
        <v>201</v>
      </c>
      <c r="I4697">
        <v>16733</v>
      </c>
      <c r="J4697">
        <v>19812</v>
      </c>
      <c r="K4697">
        <f t="shared" si="146"/>
        <v>19.812000000000001</v>
      </c>
      <c r="L4697">
        <f t="shared" si="147"/>
        <v>844.58913789622443</v>
      </c>
    </row>
    <row r="4698" spans="1:12" x14ac:dyDescent="0.35">
      <c r="A4698" t="s">
        <v>139</v>
      </c>
      <c r="B4698">
        <v>72279095</v>
      </c>
      <c r="C4698" t="str">
        <f>VLOOKUP(B4698,[1]Sheet1!A$1:C$84,3,FALSE)</f>
        <v>Non Alloy and Other Alloy Wire Rod</v>
      </c>
      <c r="D4698" t="s">
        <v>72</v>
      </c>
      <c r="E4698" t="s">
        <v>93</v>
      </c>
      <c r="F4698" t="s">
        <v>68</v>
      </c>
      <c r="G4698" t="s">
        <v>67</v>
      </c>
      <c r="H4698" t="s">
        <v>201</v>
      </c>
      <c r="I4698">
        <v>38112</v>
      </c>
      <c r="J4698">
        <v>45330</v>
      </c>
      <c r="K4698">
        <f t="shared" si="146"/>
        <v>45.33</v>
      </c>
      <c r="L4698">
        <f t="shared" si="147"/>
        <v>840.76770350761092</v>
      </c>
    </row>
    <row r="4699" spans="1:12" x14ac:dyDescent="0.35">
      <c r="A4699" t="s">
        <v>139</v>
      </c>
      <c r="B4699">
        <v>72279095</v>
      </c>
      <c r="C4699" t="str">
        <f>VLOOKUP(B4699,[1]Sheet1!A$1:C$84,3,FALSE)</f>
        <v>Non Alloy and Other Alloy Wire Rod</v>
      </c>
      <c r="D4699" t="s">
        <v>92</v>
      </c>
      <c r="E4699" t="s">
        <v>91</v>
      </c>
      <c r="F4699" t="s">
        <v>68</v>
      </c>
      <c r="G4699" t="s">
        <v>85</v>
      </c>
      <c r="H4699" t="s">
        <v>201</v>
      </c>
      <c r="I4699">
        <v>526929</v>
      </c>
      <c r="J4699">
        <v>623925</v>
      </c>
      <c r="K4699">
        <f t="shared" si="146"/>
        <v>623.92499999999995</v>
      </c>
      <c r="L4699">
        <f t="shared" si="147"/>
        <v>844.53900709219863</v>
      </c>
    </row>
    <row r="4700" spans="1:12" x14ac:dyDescent="0.35">
      <c r="A4700" t="s">
        <v>139</v>
      </c>
      <c r="B4700">
        <v>72279095</v>
      </c>
      <c r="C4700" t="str">
        <f>VLOOKUP(B4700,[1]Sheet1!A$1:C$84,3,FALSE)</f>
        <v>Non Alloy and Other Alloy Wire Rod</v>
      </c>
      <c r="D4700" t="s">
        <v>92</v>
      </c>
      <c r="E4700" t="s">
        <v>91</v>
      </c>
      <c r="F4700" t="s">
        <v>68</v>
      </c>
      <c r="G4700" t="s">
        <v>67</v>
      </c>
      <c r="H4700" t="s">
        <v>201</v>
      </c>
      <c r="I4700">
        <v>841661</v>
      </c>
      <c r="J4700">
        <v>1094728</v>
      </c>
      <c r="K4700">
        <f t="shared" si="146"/>
        <v>1094.7280000000001</v>
      </c>
      <c r="L4700">
        <f t="shared" si="147"/>
        <v>768.83116171322922</v>
      </c>
    </row>
    <row r="4701" spans="1:12" x14ac:dyDescent="0.35">
      <c r="A4701" t="s">
        <v>139</v>
      </c>
      <c r="B4701">
        <v>72279095</v>
      </c>
      <c r="C4701" t="str">
        <f>VLOOKUP(B4701,[1]Sheet1!A$1:C$84,3,FALSE)</f>
        <v>Non Alloy and Other Alloy Wire Rod</v>
      </c>
      <c r="D4701" t="s">
        <v>89</v>
      </c>
      <c r="E4701" t="s">
        <v>88</v>
      </c>
      <c r="F4701" t="s">
        <v>68</v>
      </c>
      <c r="G4701" t="s">
        <v>67</v>
      </c>
      <c r="H4701" t="s">
        <v>201</v>
      </c>
      <c r="I4701">
        <v>2128572</v>
      </c>
      <c r="J4701">
        <v>2632045</v>
      </c>
      <c r="K4701">
        <f t="shared" si="146"/>
        <v>2632.0450000000001</v>
      </c>
      <c r="L4701">
        <f t="shared" si="147"/>
        <v>808.71413672638573</v>
      </c>
    </row>
    <row r="4702" spans="1:12" x14ac:dyDescent="0.35">
      <c r="A4702" t="s">
        <v>139</v>
      </c>
      <c r="B4702">
        <v>72279095</v>
      </c>
      <c r="C4702" t="str">
        <f>VLOOKUP(B4702,[1]Sheet1!A$1:C$84,3,FALSE)</f>
        <v>Non Alloy and Other Alloy Wire Rod</v>
      </c>
      <c r="D4702" t="s">
        <v>80</v>
      </c>
      <c r="E4702" t="s">
        <v>79</v>
      </c>
      <c r="F4702" t="s">
        <v>68</v>
      </c>
      <c r="G4702" t="s">
        <v>85</v>
      </c>
      <c r="H4702" t="s">
        <v>201</v>
      </c>
      <c r="I4702">
        <v>142239</v>
      </c>
      <c r="J4702">
        <v>168422</v>
      </c>
      <c r="K4702">
        <f t="shared" si="146"/>
        <v>168.422</v>
      </c>
      <c r="L4702">
        <f t="shared" si="147"/>
        <v>844.53931196637018</v>
      </c>
    </row>
    <row r="4703" spans="1:12" x14ac:dyDescent="0.35">
      <c r="A4703" t="s">
        <v>139</v>
      </c>
      <c r="B4703">
        <v>72279095</v>
      </c>
      <c r="C4703" t="str">
        <f>VLOOKUP(B4703,[1]Sheet1!A$1:C$84,3,FALSE)</f>
        <v>Non Alloy and Other Alloy Wire Rod</v>
      </c>
      <c r="D4703" t="s">
        <v>80</v>
      </c>
      <c r="E4703" t="s">
        <v>79</v>
      </c>
      <c r="F4703" t="s">
        <v>68</v>
      </c>
      <c r="G4703" t="s">
        <v>67</v>
      </c>
      <c r="H4703" t="s">
        <v>201</v>
      </c>
      <c r="I4703">
        <v>828162</v>
      </c>
      <c r="J4703">
        <v>1071104</v>
      </c>
      <c r="K4703">
        <f t="shared" si="146"/>
        <v>1071.104</v>
      </c>
      <c r="L4703">
        <f t="shared" si="147"/>
        <v>773.18542363766733</v>
      </c>
    </row>
    <row r="4704" spans="1:12" x14ac:dyDescent="0.35">
      <c r="A4704" t="s">
        <v>139</v>
      </c>
      <c r="B4704">
        <v>72279095</v>
      </c>
      <c r="C4704" t="str">
        <f>VLOOKUP(B4704,[1]Sheet1!A$1:C$84,3,FALSE)</f>
        <v>Non Alloy and Other Alloy Wire Rod</v>
      </c>
      <c r="D4704" t="s">
        <v>135</v>
      </c>
      <c r="E4704" t="s">
        <v>134</v>
      </c>
      <c r="F4704" t="s">
        <v>68</v>
      </c>
      <c r="G4704" t="s">
        <v>67</v>
      </c>
      <c r="H4704" t="s">
        <v>201</v>
      </c>
      <c r="I4704">
        <v>5425938</v>
      </c>
      <c r="J4704">
        <v>5170937</v>
      </c>
      <c r="K4704">
        <f t="shared" si="146"/>
        <v>5170.9369999999999</v>
      </c>
      <c r="L4704">
        <f t="shared" si="147"/>
        <v>1049.3142732158601</v>
      </c>
    </row>
    <row r="4705" spans="1:12" x14ac:dyDescent="0.35">
      <c r="A4705" t="s">
        <v>139</v>
      </c>
      <c r="B4705">
        <v>72279095</v>
      </c>
      <c r="C4705" t="str">
        <f>VLOOKUP(B4705,[1]Sheet1!A$1:C$84,3,FALSE)</f>
        <v>Non Alloy and Other Alloy Wire Rod</v>
      </c>
      <c r="D4705" t="s">
        <v>97</v>
      </c>
      <c r="E4705" t="s">
        <v>96</v>
      </c>
      <c r="F4705" t="s">
        <v>68</v>
      </c>
      <c r="G4705" t="s">
        <v>67</v>
      </c>
      <c r="H4705" t="s">
        <v>201</v>
      </c>
      <c r="I4705">
        <v>464890</v>
      </c>
      <c r="J4705">
        <v>511156</v>
      </c>
      <c r="K4705">
        <f t="shared" si="146"/>
        <v>511.15600000000001</v>
      </c>
      <c r="L4705">
        <f t="shared" si="147"/>
        <v>909.48751457480694</v>
      </c>
    </row>
    <row r="4706" spans="1:12" x14ac:dyDescent="0.35">
      <c r="A4706" t="s">
        <v>138</v>
      </c>
      <c r="B4706">
        <v>72281020</v>
      </c>
      <c r="C4706" t="str">
        <f>VLOOKUP(B4706,[1]Sheet1!A$1:C$84,3,FALSE)</f>
        <v>Non Alloy and Other Alloy Merchant Bars and Light Sections</v>
      </c>
      <c r="D4706" t="s">
        <v>67</v>
      </c>
      <c r="E4706" t="s">
        <v>94</v>
      </c>
      <c r="F4706" t="s">
        <v>68</v>
      </c>
      <c r="G4706" t="s">
        <v>85</v>
      </c>
      <c r="H4706" t="s">
        <v>201</v>
      </c>
      <c r="I4706">
        <v>1838935</v>
      </c>
      <c r="J4706">
        <v>1102294</v>
      </c>
      <c r="K4706">
        <f t="shared" si="146"/>
        <v>1102.2940000000001</v>
      </c>
      <c r="L4706">
        <f t="shared" si="147"/>
        <v>1668.2799688649307</v>
      </c>
    </row>
    <row r="4707" spans="1:12" x14ac:dyDescent="0.35">
      <c r="A4707" t="s">
        <v>138</v>
      </c>
      <c r="B4707">
        <v>72281020</v>
      </c>
      <c r="C4707" t="str">
        <f>VLOOKUP(B4707,[1]Sheet1!A$1:C$84,3,FALSE)</f>
        <v>Non Alloy and Other Alloy Merchant Bars and Light Sections</v>
      </c>
      <c r="D4707" t="s">
        <v>67</v>
      </c>
      <c r="E4707" t="s">
        <v>94</v>
      </c>
      <c r="F4707" t="s">
        <v>68</v>
      </c>
      <c r="G4707" t="s">
        <v>67</v>
      </c>
      <c r="H4707" t="s">
        <v>201</v>
      </c>
      <c r="I4707">
        <v>1569286</v>
      </c>
      <c r="J4707">
        <v>171921</v>
      </c>
      <c r="K4707">
        <f t="shared" si="146"/>
        <v>171.92099999999999</v>
      </c>
      <c r="L4707">
        <f t="shared" si="147"/>
        <v>9127.9483018363098</v>
      </c>
    </row>
    <row r="4708" spans="1:12" x14ac:dyDescent="0.35">
      <c r="A4708" t="s">
        <v>138</v>
      </c>
      <c r="B4708">
        <v>72281020</v>
      </c>
      <c r="C4708" t="str">
        <f>VLOOKUP(B4708,[1]Sheet1!A$1:C$84,3,FALSE)</f>
        <v>Non Alloy and Other Alloy Merchant Bars and Light Sections</v>
      </c>
      <c r="D4708" t="s">
        <v>67</v>
      </c>
      <c r="E4708" t="s">
        <v>94</v>
      </c>
      <c r="F4708" t="s">
        <v>68</v>
      </c>
      <c r="G4708" t="s">
        <v>92</v>
      </c>
      <c r="H4708" t="s">
        <v>201</v>
      </c>
      <c r="I4708">
        <v>1132</v>
      </c>
      <c r="J4708">
        <v>5</v>
      </c>
      <c r="K4708">
        <f t="shared" si="146"/>
        <v>5.0000000000000001E-3</v>
      </c>
      <c r="L4708">
        <f t="shared" si="147"/>
        <v>226400</v>
      </c>
    </row>
    <row r="4709" spans="1:12" x14ac:dyDescent="0.35">
      <c r="A4709" t="s">
        <v>138</v>
      </c>
      <c r="B4709">
        <v>72281020</v>
      </c>
      <c r="C4709" t="str">
        <f>VLOOKUP(B4709,[1]Sheet1!A$1:C$84,3,FALSE)</f>
        <v>Non Alloy and Other Alloy Merchant Bars and Light Sections</v>
      </c>
      <c r="D4709" t="s">
        <v>92</v>
      </c>
      <c r="E4709" t="s">
        <v>91</v>
      </c>
      <c r="F4709" t="s">
        <v>68</v>
      </c>
      <c r="G4709" t="s">
        <v>85</v>
      </c>
      <c r="H4709" t="s">
        <v>201</v>
      </c>
      <c r="I4709">
        <v>86432</v>
      </c>
      <c r="J4709">
        <v>51810</v>
      </c>
      <c r="K4709">
        <f t="shared" si="146"/>
        <v>51.81</v>
      </c>
      <c r="L4709">
        <f t="shared" si="147"/>
        <v>1668.2493727079714</v>
      </c>
    </row>
    <row r="4710" spans="1:12" x14ac:dyDescent="0.35">
      <c r="A4710" t="s">
        <v>138</v>
      </c>
      <c r="B4710">
        <v>72281020</v>
      </c>
      <c r="C4710" t="str">
        <f>VLOOKUP(B4710,[1]Sheet1!A$1:C$84,3,FALSE)</f>
        <v>Non Alloy and Other Alloy Merchant Bars and Light Sections</v>
      </c>
      <c r="D4710" t="s">
        <v>92</v>
      </c>
      <c r="E4710" t="s">
        <v>91</v>
      </c>
      <c r="F4710" t="s">
        <v>68</v>
      </c>
      <c r="G4710" t="s">
        <v>67</v>
      </c>
      <c r="H4710" t="s">
        <v>201</v>
      </c>
      <c r="I4710">
        <v>148003</v>
      </c>
      <c r="J4710">
        <v>11069</v>
      </c>
      <c r="K4710">
        <f t="shared" si="146"/>
        <v>11.069000000000001</v>
      </c>
      <c r="L4710">
        <f t="shared" si="147"/>
        <v>13370.945884903784</v>
      </c>
    </row>
    <row r="4711" spans="1:12" x14ac:dyDescent="0.35">
      <c r="A4711" t="s">
        <v>138</v>
      </c>
      <c r="B4711">
        <v>72281020</v>
      </c>
      <c r="C4711" t="str">
        <f>VLOOKUP(B4711,[1]Sheet1!A$1:C$84,3,FALSE)</f>
        <v>Non Alloy and Other Alloy Merchant Bars and Light Sections</v>
      </c>
      <c r="D4711" t="s">
        <v>76</v>
      </c>
      <c r="E4711" t="s">
        <v>75</v>
      </c>
      <c r="F4711" t="s">
        <v>68</v>
      </c>
      <c r="G4711" t="s">
        <v>85</v>
      </c>
      <c r="H4711" t="s">
        <v>201</v>
      </c>
      <c r="I4711">
        <v>15376</v>
      </c>
      <c r="J4711">
        <v>9217</v>
      </c>
      <c r="K4711">
        <f t="shared" si="146"/>
        <v>9.2170000000000005</v>
      </c>
      <c r="L4711">
        <f t="shared" si="147"/>
        <v>1668.221764131496</v>
      </c>
    </row>
    <row r="4712" spans="1:12" x14ac:dyDescent="0.35">
      <c r="A4712" t="s">
        <v>138</v>
      </c>
      <c r="B4712">
        <v>72281020</v>
      </c>
      <c r="C4712" t="str">
        <f>VLOOKUP(B4712,[1]Sheet1!A$1:C$84,3,FALSE)</f>
        <v>Non Alloy and Other Alloy Merchant Bars and Light Sections</v>
      </c>
      <c r="D4712" t="s">
        <v>76</v>
      </c>
      <c r="E4712" t="s">
        <v>75</v>
      </c>
      <c r="F4712" t="s">
        <v>68</v>
      </c>
      <c r="G4712" t="s">
        <v>67</v>
      </c>
      <c r="H4712" t="s">
        <v>201</v>
      </c>
      <c r="I4712">
        <v>46603</v>
      </c>
      <c r="J4712">
        <v>36275</v>
      </c>
      <c r="K4712">
        <f t="shared" si="146"/>
        <v>36.274999999999999</v>
      </c>
      <c r="L4712">
        <f t="shared" si="147"/>
        <v>1284.7139903514817</v>
      </c>
    </row>
    <row r="4713" spans="1:12" x14ac:dyDescent="0.35">
      <c r="A4713" t="s">
        <v>138</v>
      </c>
      <c r="B4713">
        <v>72281020</v>
      </c>
      <c r="C4713" t="str">
        <f>VLOOKUP(B4713,[1]Sheet1!A$1:C$84,3,FALSE)</f>
        <v>Non Alloy and Other Alloy Merchant Bars and Light Sections</v>
      </c>
      <c r="D4713" t="s">
        <v>116</v>
      </c>
      <c r="E4713" t="s">
        <v>115</v>
      </c>
      <c r="F4713" t="s">
        <v>68</v>
      </c>
      <c r="G4713" t="s">
        <v>85</v>
      </c>
      <c r="H4713" t="s">
        <v>201</v>
      </c>
      <c r="I4713">
        <v>653542</v>
      </c>
      <c r="J4713">
        <v>391744</v>
      </c>
      <c r="K4713">
        <f t="shared" si="146"/>
        <v>391.74400000000003</v>
      </c>
      <c r="L4713">
        <f t="shared" si="147"/>
        <v>1668.2884741055382</v>
      </c>
    </row>
    <row r="4714" spans="1:12" x14ac:dyDescent="0.35">
      <c r="A4714" t="s">
        <v>138</v>
      </c>
      <c r="B4714">
        <v>72281020</v>
      </c>
      <c r="C4714" t="str">
        <f>VLOOKUP(B4714,[1]Sheet1!A$1:C$84,3,FALSE)</f>
        <v>Non Alloy and Other Alloy Merchant Bars and Light Sections</v>
      </c>
      <c r="D4714" t="s">
        <v>116</v>
      </c>
      <c r="E4714" t="s">
        <v>115</v>
      </c>
      <c r="F4714" t="s">
        <v>68</v>
      </c>
      <c r="G4714" t="s">
        <v>67</v>
      </c>
      <c r="H4714" t="s">
        <v>201</v>
      </c>
      <c r="I4714">
        <v>739527</v>
      </c>
      <c r="J4714">
        <v>891630</v>
      </c>
      <c r="K4714">
        <f t="shared" si="146"/>
        <v>891.63</v>
      </c>
      <c r="L4714">
        <f t="shared" si="147"/>
        <v>829.41018135325191</v>
      </c>
    </row>
    <row r="4715" spans="1:12" x14ac:dyDescent="0.35">
      <c r="A4715" t="s">
        <v>138</v>
      </c>
      <c r="B4715">
        <v>72281020</v>
      </c>
      <c r="C4715" t="str">
        <f>VLOOKUP(B4715,[1]Sheet1!A$1:C$84,3,FALSE)</f>
        <v>Non Alloy and Other Alloy Merchant Bars and Light Sections</v>
      </c>
      <c r="D4715" t="s">
        <v>97</v>
      </c>
      <c r="E4715" t="s">
        <v>96</v>
      </c>
      <c r="F4715" t="s">
        <v>68</v>
      </c>
      <c r="G4715" t="s">
        <v>85</v>
      </c>
      <c r="H4715" t="s">
        <v>201</v>
      </c>
      <c r="I4715">
        <v>32</v>
      </c>
      <c r="J4715">
        <v>19</v>
      </c>
      <c r="K4715">
        <f t="shared" si="146"/>
        <v>1.9E-2</v>
      </c>
      <c r="L4715">
        <f t="shared" si="147"/>
        <v>1684.2105263157896</v>
      </c>
    </row>
    <row r="4716" spans="1:12" x14ac:dyDescent="0.35">
      <c r="A4716" t="s">
        <v>138</v>
      </c>
      <c r="B4716">
        <v>72281020</v>
      </c>
      <c r="C4716" t="str">
        <f>VLOOKUP(B4716,[1]Sheet1!A$1:C$84,3,FALSE)</f>
        <v>Non Alloy and Other Alloy Merchant Bars and Light Sections</v>
      </c>
      <c r="D4716" t="s">
        <v>97</v>
      </c>
      <c r="E4716" t="s">
        <v>96</v>
      </c>
      <c r="F4716" t="s">
        <v>68</v>
      </c>
      <c r="G4716" t="s">
        <v>67</v>
      </c>
      <c r="H4716" t="s">
        <v>201</v>
      </c>
      <c r="I4716">
        <v>83171</v>
      </c>
      <c r="J4716">
        <v>9342</v>
      </c>
      <c r="K4716">
        <f t="shared" si="146"/>
        <v>9.3420000000000005</v>
      </c>
      <c r="L4716">
        <f t="shared" si="147"/>
        <v>8902.9115821023333</v>
      </c>
    </row>
    <row r="4717" spans="1:12" x14ac:dyDescent="0.35">
      <c r="A4717" t="s">
        <v>138</v>
      </c>
      <c r="B4717">
        <v>72281020</v>
      </c>
      <c r="C4717" t="str">
        <f>VLOOKUP(B4717,[1]Sheet1!A$1:C$84,3,FALSE)</f>
        <v>Non Alloy and Other Alloy Merchant Bars and Light Sections</v>
      </c>
      <c r="D4717" t="s">
        <v>74</v>
      </c>
      <c r="E4717" t="s">
        <v>73</v>
      </c>
      <c r="F4717" t="s">
        <v>68</v>
      </c>
      <c r="G4717" t="s">
        <v>85</v>
      </c>
      <c r="H4717" t="s">
        <v>201</v>
      </c>
      <c r="I4717">
        <v>241871</v>
      </c>
      <c r="J4717">
        <v>144982</v>
      </c>
      <c r="K4717">
        <f t="shared" si="146"/>
        <v>144.982</v>
      </c>
      <c r="L4717">
        <f t="shared" si="147"/>
        <v>1668.2829592639087</v>
      </c>
    </row>
    <row r="4718" spans="1:12" x14ac:dyDescent="0.35">
      <c r="A4718" t="s">
        <v>138</v>
      </c>
      <c r="B4718">
        <v>72281020</v>
      </c>
      <c r="C4718" t="str">
        <f>VLOOKUP(B4718,[1]Sheet1!A$1:C$84,3,FALSE)</f>
        <v>Non Alloy and Other Alloy Merchant Bars and Light Sections</v>
      </c>
      <c r="D4718" t="s">
        <v>74</v>
      </c>
      <c r="E4718" t="s">
        <v>73</v>
      </c>
      <c r="F4718" t="s">
        <v>68</v>
      </c>
      <c r="G4718" t="s">
        <v>67</v>
      </c>
      <c r="H4718" t="s">
        <v>201</v>
      </c>
      <c r="I4718">
        <v>256442</v>
      </c>
      <c r="J4718">
        <v>308070</v>
      </c>
      <c r="K4718">
        <f t="shared" si="146"/>
        <v>308.07</v>
      </c>
      <c r="L4718">
        <f t="shared" si="147"/>
        <v>832.41471094231838</v>
      </c>
    </row>
    <row r="4719" spans="1:12" x14ac:dyDescent="0.35">
      <c r="A4719" t="s">
        <v>137</v>
      </c>
      <c r="B4719">
        <v>72281090</v>
      </c>
      <c r="C4719" t="str">
        <f>VLOOKUP(B4719,[1]Sheet1!A$1:C$84,3,FALSE)</f>
        <v>Non-alloy and other alloy cold finished bars</v>
      </c>
      <c r="D4719" t="s">
        <v>67</v>
      </c>
      <c r="E4719" t="s">
        <v>94</v>
      </c>
      <c r="F4719" t="s">
        <v>68</v>
      </c>
      <c r="G4719" t="s">
        <v>85</v>
      </c>
      <c r="H4719" t="s">
        <v>201</v>
      </c>
      <c r="I4719">
        <v>1566593</v>
      </c>
      <c r="J4719">
        <v>393254</v>
      </c>
      <c r="K4719">
        <f t="shared" si="146"/>
        <v>393.25400000000002</v>
      </c>
      <c r="L4719">
        <f t="shared" si="147"/>
        <v>3983.6670447090173</v>
      </c>
    </row>
    <row r="4720" spans="1:12" x14ac:dyDescent="0.35">
      <c r="A4720" t="s">
        <v>137</v>
      </c>
      <c r="B4720">
        <v>72281090</v>
      </c>
      <c r="C4720" t="str">
        <f>VLOOKUP(B4720,[1]Sheet1!A$1:C$84,3,FALSE)</f>
        <v>Non-alloy and other alloy cold finished bars</v>
      </c>
      <c r="D4720" t="s">
        <v>67</v>
      </c>
      <c r="E4720" t="s">
        <v>94</v>
      </c>
      <c r="F4720" t="s">
        <v>68</v>
      </c>
      <c r="G4720" t="s">
        <v>67</v>
      </c>
      <c r="H4720" t="s">
        <v>201</v>
      </c>
      <c r="I4720">
        <v>1282417</v>
      </c>
      <c r="J4720">
        <v>133420</v>
      </c>
      <c r="K4720">
        <f t="shared" si="146"/>
        <v>133.41999999999999</v>
      </c>
      <c r="L4720">
        <f t="shared" si="147"/>
        <v>9611.8797781442063</v>
      </c>
    </row>
    <row r="4721" spans="1:12" x14ac:dyDescent="0.35">
      <c r="A4721" t="s">
        <v>137</v>
      </c>
      <c r="B4721">
        <v>72281090</v>
      </c>
      <c r="C4721" t="str">
        <f>VLOOKUP(B4721,[1]Sheet1!A$1:C$84,3,FALSE)</f>
        <v>Non-alloy and other alloy cold finished bars</v>
      </c>
      <c r="D4721" t="s">
        <v>72</v>
      </c>
      <c r="E4721" t="s">
        <v>93</v>
      </c>
      <c r="F4721" t="s">
        <v>68</v>
      </c>
      <c r="G4721" t="s">
        <v>85</v>
      </c>
      <c r="H4721" t="s">
        <v>201</v>
      </c>
      <c r="I4721">
        <v>743</v>
      </c>
      <c r="J4721">
        <v>185</v>
      </c>
      <c r="K4721">
        <f t="shared" si="146"/>
        <v>0.185</v>
      </c>
      <c r="L4721">
        <f t="shared" si="147"/>
        <v>4016.2162162162163</v>
      </c>
    </row>
    <row r="4722" spans="1:12" x14ac:dyDescent="0.35">
      <c r="A4722" t="s">
        <v>137</v>
      </c>
      <c r="B4722">
        <v>72281090</v>
      </c>
      <c r="C4722" t="str">
        <f>VLOOKUP(B4722,[1]Sheet1!A$1:C$84,3,FALSE)</f>
        <v>Non-alloy and other alloy cold finished bars</v>
      </c>
      <c r="D4722" t="s">
        <v>72</v>
      </c>
      <c r="E4722" t="s">
        <v>93</v>
      </c>
      <c r="F4722" t="s">
        <v>68</v>
      </c>
      <c r="G4722" t="s">
        <v>67</v>
      </c>
      <c r="H4722" t="s">
        <v>201</v>
      </c>
      <c r="I4722">
        <v>4821</v>
      </c>
      <c r="J4722">
        <v>30</v>
      </c>
      <c r="K4722">
        <f t="shared" si="146"/>
        <v>0.03</v>
      </c>
      <c r="L4722">
        <f t="shared" si="147"/>
        <v>160700</v>
      </c>
    </row>
    <row r="4723" spans="1:12" x14ac:dyDescent="0.35">
      <c r="A4723" t="s">
        <v>137</v>
      </c>
      <c r="B4723">
        <v>72281090</v>
      </c>
      <c r="C4723" t="str">
        <f>VLOOKUP(B4723,[1]Sheet1!A$1:C$84,3,FALSE)</f>
        <v>Non-alloy and other alloy cold finished bars</v>
      </c>
      <c r="D4723" t="s">
        <v>92</v>
      </c>
      <c r="E4723" t="s">
        <v>91</v>
      </c>
      <c r="F4723" t="s">
        <v>68</v>
      </c>
      <c r="G4723" t="s">
        <v>85</v>
      </c>
      <c r="H4723" t="s">
        <v>201</v>
      </c>
      <c r="I4723">
        <v>83648</v>
      </c>
      <c r="J4723">
        <v>20998</v>
      </c>
      <c r="K4723">
        <f t="shared" si="146"/>
        <v>20.998000000000001</v>
      </c>
      <c r="L4723">
        <f t="shared" si="147"/>
        <v>3983.6174873797504</v>
      </c>
    </row>
    <row r="4724" spans="1:12" x14ac:dyDescent="0.35">
      <c r="A4724" t="s">
        <v>137</v>
      </c>
      <c r="B4724">
        <v>72281090</v>
      </c>
      <c r="C4724" t="str">
        <f>VLOOKUP(B4724,[1]Sheet1!A$1:C$84,3,FALSE)</f>
        <v>Non-alloy and other alloy cold finished bars</v>
      </c>
      <c r="D4724" t="s">
        <v>92</v>
      </c>
      <c r="E4724" t="s">
        <v>91</v>
      </c>
      <c r="F4724" t="s">
        <v>68</v>
      </c>
      <c r="G4724" t="s">
        <v>67</v>
      </c>
      <c r="H4724" t="s">
        <v>201</v>
      </c>
      <c r="I4724">
        <v>138210</v>
      </c>
      <c r="J4724">
        <v>28370</v>
      </c>
      <c r="K4724">
        <f t="shared" si="146"/>
        <v>28.37</v>
      </c>
      <c r="L4724">
        <f t="shared" si="147"/>
        <v>4871.6954529432496</v>
      </c>
    </row>
    <row r="4725" spans="1:12" x14ac:dyDescent="0.35">
      <c r="A4725" t="s">
        <v>137</v>
      </c>
      <c r="B4725">
        <v>72281090</v>
      </c>
      <c r="C4725" t="str">
        <f>VLOOKUP(B4725,[1]Sheet1!A$1:C$84,3,FALSE)</f>
        <v>Non-alloy and other alloy cold finished bars</v>
      </c>
      <c r="D4725" t="s">
        <v>80</v>
      </c>
      <c r="E4725" t="s">
        <v>79</v>
      </c>
      <c r="F4725" t="s">
        <v>68</v>
      </c>
      <c r="G4725" t="s">
        <v>85</v>
      </c>
      <c r="H4725" t="s">
        <v>201</v>
      </c>
      <c r="I4725">
        <v>875</v>
      </c>
      <c r="J4725">
        <v>220</v>
      </c>
      <c r="K4725">
        <f t="shared" si="146"/>
        <v>0.22</v>
      </c>
      <c r="L4725">
        <f t="shared" si="147"/>
        <v>3977.2727272727275</v>
      </c>
    </row>
    <row r="4726" spans="1:12" x14ac:dyDescent="0.35">
      <c r="A4726" t="s">
        <v>137</v>
      </c>
      <c r="B4726">
        <v>72281090</v>
      </c>
      <c r="C4726" t="str">
        <f>VLOOKUP(B4726,[1]Sheet1!A$1:C$84,3,FALSE)</f>
        <v>Non-alloy and other alloy cold finished bars</v>
      </c>
      <c r="D4726" t="s">
        <v>80</v>
      </c>
      <c r="E4726" t="s">
        <v>79</v>
      </c>
      <c r="F4726" t="s">
        <v>68</v>
      </c>
      <c r="G4726" t="s">
        <v>67</v>
      </c>
      <c r="H4726" t="s">
        <v>201</v>
      </c>
      <c r="I4726">
        <v>1111</v>
      </c>
      <c r="J4726">
        <v>125</v>
      </c>
      <c r="K4726">
        <f t="shared" si="146"/>
        <v>0.125</v>
      </c>
      <c r="L4726">
        <f t="shared" si="147"/>
        <v>8888</v>
      </c>
    </row>
    <row r="4727" spans="1:12" x14ac:dyDescent="0.35">
      <c r="A4727" t="s">
        <v>137</v>
      </c>
      <c r="B4727">
        <v>72281090</v>
      </c>
      <c r="C4727" t="str">
        <f>VLOOKUP(B4727,[1]Sheet1!A$1:C$84,3,FALSE)</f>
        <v>Non-alloy and other alloy cold finished bars</v>
      </c>
      <c r="D4727" t="s">
        <v>76</v>
      </c>
      <c r="E4727" t="s">
        <v>75</v>
      </c>
      <c r="F4727" t="s">
        <v>68</v>
      </c>
      <c r="G4727" t="s">
        <v>85</v>
      </c>
      <c r="H4727" t="s">
        <v>201</v>
      </c>
      <c r="I4727">
        <v>11293</v>
      </c>
      <c r="J4727">
        <v>2835</v>
      </c>
      <c r="K4727">
        <f t="shared" si="146"/>
        <v>2.835</v>
      </c>
      <c r="L4727">
        <f t="shared" si="147"/>
        <v>3983.42151675485</v>
      </c>
    </row>
    <row r="4728" spans="1:12" x14ac:dyDescent="0.35">
      <c r="A4728" t="s">
        <v>137</v>
      </c>
      <c r="B4728">
        <v>72281090</v>
      </c>
      <c r="C4728" t="str">
        <f>VLOOKUP(B4728,[1]Sheet1!A$1:C$84,3,FALSE)</f>
        <v>Non-alloy and other alloy cold finished bars</v>
      </c>
      <c r="D4728" t="s">
        <v>76</v>
      </c>
      <c r="E4728" t="s">
        <v>75</v>
      </c>
      <c r="F4728" t="s">
        <v>68</v>
      </c>
      <c r="G4728" t="s">
        <v>67</v>
      </c>
      <c r="H4728" t="s">
        <v>201</v>
      </c>
      <c r="I4728">
        <v>27052</v>
      </c>
      <c r="J4728">
        <v>1756</v>
      </c>
      <c r="K4728">
        <f t="shared" si="146"/>
        <v>1.756</v>
      </c>
      <c r="L4728">
        <f t="shared" si="147"/>
        <v>15405.466970387244</v>
      </c>
    </row>
    <row r="4729" spans="1:12" x14ac:dyDescent="0.35">
      <c r="A4729" t="s">
        <v>137</v>
      </c>
      <c r="B4729">
        <v>72281090</v>
      </c>
      <c r="C4729" t="str">
        <f>VLOOKUP(B4729,[1]Sheet1!A$1:C$84,3,FALSE)</f>
        <v>Non-alloy and other alloy cold finished bars</v>
      </c>
      <c r="D4729" t="s">
        <v>97</v>
      </c>
      <c r="E4729" t="s">
        <v>96</v>
      </c>
      <c r="F4729" t="s">
        <v>68</v>
      </c>
      <c r="G4729" t="s">
        <v>85</v>
      </c>
      <c r="H4729" t="s">
        <v>201</v>
      </c>
      <c r="I4729">
        <v>672</v>
      </c>
      <c r="J4729">
        <v>168</v>
      </c>
      <c r="K4729">
        <f t="shared" si="146"/>
        <v>0.16800000000000001</v>
      </c>
      <c r="L4729">
        <f t="shared" si="147"/>
        <v>3999.9999999999995</v>
      </c>
    </row>
    <row r="4730" spans="1:12" x14ac:dyDescent="0.35">
      <c r="A4730" t="s">
        <v>137</v>
      </c>
      <c r="B4730">
        <v>72281090</v>
      </c>
      <c r="C4730" t="str">
        <f>VLOOKUP(B4730,[1]Sheet1!A$1:C$84,3,FALSE)</f>
        <v>Non-alloy and other alloy cold finished bars</v>
      </c>
      <c r="D4730" t="s">
        <v>97</v>
      </c>
      <c r="E4730" t="s">
        <v>96</v>
      </c>
      <c r="F4730" t="s">
        <v>68</v>
      </c>
      <c r="G4730" t="s">
        <v>67</v>
      </c>
      <c r="H4730" t="s">
        <v>201</v>
      </c>
      <c r="I4730">
        <v>2094146</v>
      </c>
      <c r="J4730">
        <v>286462</v>
      </c>
      <c r="K4730">
        <f t="shared" si="146"/>
        <v>286.46199999999999</v>
      </c>
      <c r="L4730">
        <f t="shared" si="147"/>
        <v>7310.3797362302857</v>
      </c>
    </row>
    <row r="4731" spans="1:12" x14ac:dyDescent="0.35">
      <c r="A4731" t="s">
        <v>136</v>
      </c>
      <c r="B4731">
        <v>72282010</v>
      </c>
      <c r="C4731" t="str">
        <f>VLOOKUP(B4731,[1]Sheet1!A$1:C$84,3,FALSE)</f>
        <v>Non Alloy and Other Alloy Merchant Bars and Light Sections</v>
      </c>
      <c r="D4731" t="s">
        <v>67</v>
      </c>
      <c r="E4731" t="s">
        <v>94</v>
      </c>
      <c r="F4731" t="s">
        <v>68</v>
      </c>
      <c r="G4731" t="s">
        <v>85</v>
      </c>
      <c r="H4731" t="s">
        <v>201</v>
      </c>
      <c r="I4731">
        <v>15827</v>
      </c>
      <c r="J4731">
        <v>39197</v>
      </c>
      <c r="K4731">
        <f t="shared" si="146"/>
        <v>39.197000000000003</v>
      </c>
      <c r="L4731">
        <f t="shared" si="147"/>
        <v>403.78090159961221</v>
      </c>
    </row>
    <row r="4732" spans="1:12" x14ac:dyDescent="0.35">
      <c r="A4732" t="s">
        <v>136</v>
      </c>
      <c r="B4732">
        <v>72282010</v>
      </c>
      <c r="C4732" t="str">
        <f>VLOOKUP(B4732,[1]Sheet1!A$1:C$84,3,FALSE)</f>
        <v>Non Alloy and Other Alloy Merchant Bars and Light Sections</v>
      </c>
      <c r="D4732" t="s">
        <v>67</v>
      </c>
      <c r="E4732" t="s">
        <v>94</v>
      </c>
      <c r="F4732" t="s">
        <v>68</v>
      </c>
      <c r="G4732" t="s">
        <v>67</v>
      </c>
      <c r="H4732" t="s">
        <v>201</v>
      </c>
      <c r="I4732">
        <v>11321</v>
      </c>
      <c r="J4732">
        <v>39</v>
      </c>
      <c r="K4732">
        <f t="shared" si="146"/>
        <v>3.9E-2</v>
      </c>
      <c r="L4732">
        <f t="shared" si="147"/>
        <v>290282.05128205131</v>
      </c>
    </row>
    <row r="4733" spans="1:12" x14ac:dyDescent="0.35">
      <c r="A4733" t="s">
        <v>136</v>
      </c>
      <c r="B4733">
        <v>72282010</v>
      </c>
      <c r="C4733" t="str">
        <f>VLOOKUP(B4733,[1]Sheet1!A$1:C$84,3,FALSE)</f>
        <v>Non Alloy and Other Alloy Merchant Bars and Light Sections</v>
      </c>
      <c r="D4733" t="s">
        <v>92</v>
      </c>
      <c r="E4733" t="s">
        <v>91</v>
      </c>
      <c r="F4733" t="s">
        <v>68</v>
      </c>
      <c r="G4733" t="s">
        <v>85</v>
      </c>
      <c r="H4733" t="s">
        <v>201</v>
      </c>
      <c r="I4733">
        <v>345</v>
      </c>
      <c r="J4733">
        <v>854</v>
      </c>
      <c r="K4733">
        <f t="shared" si="146"/>
        <v>0.85399999999999998</v>
      </c>
      <c r="L4733">
        <f t="shared" si="147"/>
        <v>403.98126463700237</v>
      </c>
    </row>
    <row r="4734" spans="1:12" x14ac:dyDescent="0.35">
      <c r="A4734" t="s">
        <v>136</v>
      </c>
      <c r="B4734">
        <v>72282010</v>
      </c>
      <c r="C4734" t="str">
        <f>VLOOKUP(B4734,[1]Sheet1!A$1:C$84,3,FALSE)</f>
        <v>Non Alloy and Other Alloy Merchant Bars and Light Sections</v>
      </c>
      <c r="D4734" t="s">
        <v>92</v>
      </c>
      <c r="E4734" t="s">
        <v>91</v>
      </c>
      <c r="F4734" t="s">
        <v>68</v>
      </c>
      <c r="G4734" t="s">
        <v>67</v>
      </c>
      <c r="H4734" t="s">
        <v>201</v>
      </c>
      <c r="I4734">
        <v>640</v>
      </c>
      <c r="J4734">
        <v>1</v>
      </c>
      <c r="K4734">
        <f t="shared" si="146"/>
        <v>1E-3</v>
      </c>
      <c r="L4734">
        <f t="shared" si="147"/>
        <v>640000</v>
      </c>
    </row>
    <row r="4735" spans="1:12" x14ac:dyDescent="0.35">
      <c r="A4735" t="s">
        <v>136</v>
      </c>
      <c r="B4735">
        <v>72282010</v>
      </c>
      <c r="C4735" t="str">
        <f>VLOOKUP(B4735,[1]Sheet1!A$1:C$84,3,FALSE)</f>
        <v>Non Alloy and Other Alloy Merchant Bars and Light Sections</v>
      </c>
      <c r="D4735" t="s">
        <v>76</v>
      </c>
      <c r="E4735" t="s">
        <v>75</v>
      </c>
      <c r="F4735" t="s">
        <v>68</v>
      </c>
      <c r="G4735" t="s">
        <v>85</v>
      </c>
      <c r="H4735" t="s">
        <v>201</v>
      </c>
      <c r="I4735">
        <v>6154</v>
      </c>
      <c r="J4735">
        <v>15239</v>
      </c>
      <c r="K4735">
        <f t="shared" si="146"/>
        <v>15.239000000000001</v>
      </c>
      <c r="L4735">
        <f t="shared" si="147"/>
        <v>403.83227245882273</v>
      </c>
    </row>
    <row r="4736" spans="1:12" x14ac:dyDescent="0.35">
      <c r="A4736" t="s">
        <v>136</v>
      </c>
      <c r="B4736">
        <v>72282010</v>
      </c>
      <c r="C4736" t="str">
        <f>VLOOKUP(B4736,[1]Sheet1!A$1:C$84,3,FALSE)</f>
        <v>Non Alloy and Other Alloy Merchant Bars and Light Sections</v>
      </c>
      <c r="D4736" t="s">
        <v>76</v>
      </c>
      <c r="E4736" t="s">
        <v>75</v>
      </c>
      <c r="F4736" t="s">
        <v>68</v>
      </c>
      <c r="G4736" t="s">
        <v>67</v>
      </c>
      <c r="H4736" t="s">
        <v>201</v>
      </c>
      <c r="I4736">
        <v>11415</v>
      </c>
      <c r="J4736">
        <v>22262</v>
      </c>
      <c r="K4736">
        <f t="shared" si="146"/>
        <v>22.262</v>
      </c>
      <c r="L4736">
        <f t="shared" si="147"/>
        <v>512.75716467523137</v>
      </c>
    </row>
    <row r="4737" spans="1:12" x14ac:dyDescent="0.35">
      <c r="A4737" t="s">
        <v>136</v>
      </c>
      <c r="B4737">
        <v>72282010</v>
      </c>
      <c r="C4737" t="str">
        <f>VLOOKUP(B4737,[1]Sheet1!A$1:C$84,3,FALSE)</f>
        <v>Non Alloy and Other Alloy Merchant Bars and Light Sections</v>
      </c>
      <c r="D4737" t="s">
        <v>97</v>
      </c>
      <c r="E4737" t="s">
        <v>96</v>
      </c>
      <c r="F4737" t="s">
        <v>68</v>
      </c>
      <c r="G4737" t="s">
        <v>67</v>
      </c>
      <c r="H4737" t="s">
        <v>201</v>
      </c>
      <c r="I4737">
        <v>19</v>
      </c>
      <c r="J4737">
        <v>1</v>
      </c>
      <c r="K4737">
        <f t="shared" si="146"/>
        <v>1E-3</v>
      </c>
      <c r="L4737">
        <f t="shared" si="147"/>
        <v>19000</v>
      </c>
    </row>
    <row r="4738" spans="1:12" x14ac:dyDescent="0.35">
      <c r="A4738" t="s">
        <v>133</v>
      </c>
      <c r="B4738">
        <v>72282091</v>
      </c>
      <c r="C4738" t="str">
        <f>VLOOKUP(B4738,[1]Sheet1!A$1:C$84,3,FALSE)</f>
        <v>Non Alloy and Other Alloy Merchant Bars and Light Sections</v>
      </c>
      <c r="D4738" t="s">
        <v>92</v>
      </c>
      <c r="E4738" t="s">
        <v>91</v>
      </c>
      <c r="F4738" t="s">
        <v>68</v>
      </c>
      <c r="G4738" t="s">
        <v>85</v>
      </c>
      <c r="H4738" t="s">
        <v>201</v>
      </c>
      <c r="I4738">
        <v>2402405</v>
      </c>
      <c r="J4738">
        <v>3490553</v>
      </c>
      <c r="K4738">
        <f t="shared" ref="K4738:K4801" si="148">J4738/1000</f>
        <v>3490.5529999999999</v>
      </c>
      <c r="L4738">
        <f t="shared" ref="L4738:L4801" si="149">I4738/K4738</f>
        <v>688.25913830845718</v>
      </c>
    </row>
    <row r="4739" spans="1:12" x14ac:dyDescent="0.35">
      <c r="A4739" t="s">
        <v>133</v>
      </c>
      <c r="B4739">
        <v>72282091</v>
      </c>
      <c r="C4739" t="str">
        <f>VLOOKUP(B4739,[1]Sheet1!A$1:C$84,3,FALSE)</f>
        <v>Non Alloy and Other Alloy Merchant Bars and Light Sections</v>
      </c>
      <c r="D4739" t="s">
        <v>92</v>
      </c>
      <c r="E4739" t="s">
        <v>91</v>
      </c>
      <c r="F4739" t="s">
        <v>68</v>
      </c>
      <c r="G4739" t="s">
        <v>67</v>
      </c>
      <c r="H4739" t="s">
        <v>201</v>
      </c>
      <c r="I4739">
        <v>4740354</v>
      </c>
      <c r="J4739">
        <v>5898921</v>
      </c>
      <c r="K4739">
        <f t="shared" si="148"/>
        <v>5898.9210000000003</v>
      </c>
      <c r="L4739">
        <f t="shared" si="149"/>
        <v>803.59679337967054</v>
      </c>
    </row>
    <row r="4740" spans="1:12" x14ac:dyDescent="0.35">
      <c r="A4740" t="s">
        <v>133</v>
      </c>
      <c r="B4740">
        <v>72282091</v>
      </c>
      <c r="C4740" t="str">
        <f>VLOOKUP(B4740,[1]Sheet1!A$1:C$84,3,FALSE)</f>
        <v>Non Alloy and Other Alloy Merchant Bars and Light Sections</v>
      </c>
      <c r="D4740" t="s">
        <v>82</v>
      </c>
      <c r="E4740" t="s">
        <v>81</v>
      </c>
      <c r="F4740" t="s">
        <v>68</v>
      </c>
      <c r="G4740" t="s">
        <v>67</v>
      </c>
      <c r="H4740" t="s">
        <v>201</v>
      </c>
      <c r="I4740">
        <v>19903</v>
      </c>
      <c r="J4740">
        <v>25836</v>
      </c>
      <c r="K4740">
        <f t="shared" si="148"/>
        <v>25.835999999999999</v>
      </c>
      <c r="L4740">
        <f t="shared" si="149"/>
        <v>770.35918872890545</v>
      </c>
    </row>
    <row r="4741" spans="1:12" x14ac:dyDescent="0.35">
      <c r="A4741" t="s">
        <v>133</v>
      </c>
      <c r="B4741">
        <v>72282091</v>
      </c>
      <c r="C4741" t="str">
        <f>VLOOKUP(B4741,[1]Sheet1!A$1:C$84,3,FALSE)</f>
        <v>Non Alloy and Other Alloy Merchant Bars and Light Sections</v>
      </c>
      <c r="D4741" t="s">
        <v>135</v>
      </c>
      <c r="E4741" t="s">
        <v>134</v>
      </c>
      <c r="F4741" t="s">
        <v>68</v>
      </c>
      <c r="G4741" t="s">
        <v>67</v>
      </c>
      <c r="H4741" t="s">
        <v>201</v>
      </c>
      <c r="I4741">
        <v>210209</v>
      </c>
      <c r="J4741">
        <v>291800</v>
      </c>
      <c r="K4741">
        <f t="shared" si="148"/>
        <v>291.8</v>
      </c>
      <c r="L4741">
        <f t="shared" si="149"/>
        <v>720.38725154215217</v>
      </c>
    </row>
    <row r="4742" spans="1:12" x14ac:dyDescent="0.35">
      <c r="A4742" t="s">
        <v>133</v>
      </c>
      <c r="B4742">
        <v>72282091</v>
      </c>
      <c r="C4742" t="str">
        <f>VLOOKUP(B4742,[1]Sheet1!A$1:C$84,3,FALSE)</f>
        <v>Non Alloy and Other Alloy Merchant Bars and Light Sections</v>
      </c>
      <c r="D4742" t="s">
        <v>76</v>
      </c>
      <c r="E4742" t="s">
        <v>75</v>
      </c>
      <c r="F4742" t="s">
        <v>68</v>
      </c>
      <c r="G4742" t="s">
        <v>85</v>
      </c>
      <c r="H4742" t="s">
        <v>201</v>
      </c>
      <c r="I4742">
        <v>1892781</v>
      </c>
      <c r="J4742">
        <v>2750103</v>
      </c>
      <c r="K4742">
        <f t="shared" si="148"/>
        <v>2750.1030000000001</v>
      </c>
      <c r="L4742">
        <f t="shared" si="149"/>
        <v>688.25822160115456</v>
      </c>
    </row>
    <row r="4743" spans="1:12" x14ac:dyDescent="0.35">
      <c r="A4743" t="s">
        <v>133</v>
      </c>
      <c r="B4743">
        <v>72282091</v>
      </c>
      <c r="C4743" t="str">
        <f>VLOOKUP(B4743,[1]Sheet1!A$1:C$84,3,FALSE)</f>
        <v>Non Alloy and Other Alloy Merchant Bars and Light Sections</v>
      </c>
      <c r="D4743" t="s">
        <v>76</v>
      </c>
      <c r="E4743" t="s">
        <v>75</v>
      </c>
      <c r="F4743" t="s">
        <v>68</v>
      </c>
      <c r="G4743" t="s">
        <v>67</v>
      </c>
      <c r="H4743" t="s">
        <v>201</v>
      </c>
      <c r="I4743">
        <v>3583132</v>
      </c>
      <c r="J4743">
        <v>5402627</v>
      </c>
      <c r="K4743">
        <f t="shared" si="148"/>
        <v>5402.6270000000004</v>
      </c>
      <c r="L4743">
        <f t="shared" si="149"/>
        <v>663.2203185598413</v>
      </c>
    </row>
    <row r="4744" spans="1:12" x14ac:dyDescent="0.35">
      <c r="A4744" t="s">
        <v>133</v>
      </c>
      <c r="B4744">
        <v>72282091</v>
      </c>
      <c r="C4744" t="str">
        <f>VLOOKUP(B4744,[1]Sheet1!A$1:C$84,3,FALSE)</f>
        <v>Non Alloy and Other Alloy Merchant Bars and Light Sections</v>
      </c>
      <c r="D4744" t="s">
        <v>97</v>
      </c>
      <c r="E4744" t="s">
        <v>96</v>
      </c>
      <c r="F4744" t="s">
        <v>68</v>
      </c>
      <c r="G4744" t="s">
        <v>85</v>
      </c>
      <c r="H4744" t="s">
        <v>201</v>
      </c>
      <c r="I4744">
        <v>591</v>
      </c>
      <c r="J4744">
        <v>860</v>
      </c>
      <c r="K4744">
        <f t="shared" si="148"/>
        <v>0.86</v>
      </c>
      <c r="L4744">
        <f t="shared" si="149"/>
        <v>687.20930232558146</v>
      </c>
    </row>
    <row r="4745" spans="1:12" x14ac:dyDescent="0.35">
      <c r="A4745" t="s">
        <v>133</v>
      </c>
      <c r="B4745">
        <v>72282091</v>
      </c>
      <c r="C4745" t="str">
        <f>VLOOKUP(B4745,[1]Sheet1!A$1:C$84,3,FALSE)</f>
        <v>Non Alloy and Other Alloy Merchant Bars and Light Sections</v>
      </c>
      <c r="D4745" t="s">
        <v>97</v>
      </c>
      <c r="E4745" t="s">
        <v>96</v>
      </c>
      <c r="F4745" t="s">
        <v>68</v>
      </c>
      <c r="G4745" t="s">
        <v>67</v>
      </c>
      <c r="H4745" t="s">
        <v>201</v>
      </c>
      <c r="I4745">
        <v>2038075</v>
      </c>
      <c r="J4745">
        <v>1226052</v>
      </c>
      <c r="K4745">
        <f t="shared" si="148"/>
        <v>1226.0519999999999</v>
      </c>
      <c r="L4745">
        <f t="shared" si="149"/>
        <v>1662.3071452108068</v>
      </c>
    </row>
    <row r="4746" spans="1:12" x14ac:dyDescent="0.35">
      <c r="A4746" t="s">
        <v>132</v>
      </c>
      <c r="B4746">
        <v>72282099</v>
      </c>
      <c r="C4746" t="str">
        <f>VLOOKUP(B4746,[1]Sheet1!A$1:C$84,3,FALSE)</f>
        <v>Non-alloy and other alloy cold finished bars</v>
      </c>
      <c r="D4746" t="s">
        <v>67</v>
      </c>
      <c r="E4746" t="s">
        <v>94</v>
      </c>
      <c r="F4746" t="s">
        <v>68</v>
      </c>
      <c r="G4746" t="s">
        <v>85</v>
      </c>
      <c r="H4746" t="s">
        <v>201</v>
      </c>
      <c r="I4746">
        <v>2144</v>
      </c>
      <c r="J4746">
        <v>2198</v>
      </c>
      <c r="K4746">
        <f t="shared" si="148"/>
        <v>2.198</v>
      </c>
      <c r="L4746">
        <f t="shared" si="149"/>
        <v>975.43221110100092</v>
      </c>
    </row>
    <row r="4747" spans="1:12" x14ac:dyDescent="0.35">
      <c r="A4747" t="s">
        <v>132</v>
      </c>
      <c r="B4747">
        <v>72282099</v>
      </c>
      <c r="C4747" t="str">
        <f>VLOOKUP(B4747,[1]Sheet1!A$1:C$84,3,FALSE)</f>
        <v>Non-alloy and other alloy cold finished bars</v>
      </c>
      <c r="D4747" t="s">
        <v>67</v>
      </c>
      <c r="E4747" t="s">
        <v>94</v>
      </c>
      <c r="F4747" t="s">
        <v>68</v>
      </c>
      <c r="G4747" t="s">
        <v>67</v>
      </c>
      <c r="H4747" t="s">
        <v>201</v>
      </c>
      <c r="I4747">
        <v>21186</v>
      </c>
      <c r="J4747">
        <v>22100</v>
      </c>
      <c r="K4747">
        <f t="shared" si="148"/>
        <v>22.1</v>
      </c>
      <c r="L4747">
        <f t="shared" si="149"/>
        <v>958.64253393665149</v>
      </c>
    </row>
    <row r="4748" spans="1:12" x14ac:dyDescent="0.35">
      <c r="A4748" t="s">
        <v>132</v>
      </c>
      <c r="B4748">
        <v>72282099</v>
      </c>
      <c r="C4748" t="str">
        <f>VLOOKUP(B4748,[1]Sheet1!A$1:C$84,3,FALSE)</f>
        <v>Non-alloy and other alloy cold finished bars</v>
      </c>
      <c r="D4748" t="s">
        <v>78</v>
      </c>
      <c r="E4748" t="s">
        <v>77</v>
      </c>
      <c r="F4748" t="s">
        <v>68</v>
      </c>
      <c r="G4748" t="s">
        <v>85</v>
      </c>
      <c r="H4748" t="s">
        <v>201</v>
      </c>
      <c r="I4748">
        <v>81</v>
      </c>
      <c r="J4748">
        <v>82</v>
      </c>
      <c r="K4748">
        <f t="shared" si="148"/>
        <v>8.2000000000000003E-2</v>
      </c>
      <c r="L4748">
        <f t="shared" si="149"/>
        <v>987.80487804878044</v>
      </c>
    </row>
    <row r="4749" spans="1:12" x14ac:dyDescent="0.35">
      <c r="A4749" t="s">
        <v>132</v>
      </c>
      <c r="B4749">
        <v>72282099</v>
      </c>
      <c r="C4749" t="str">
        <f>VLOOKUP(B4749,[1]Sheet1!A$1:C$84,3,FALSE)</f>
        <v>Non-alloy and other alloy cold finished bars</v>
      </c>
      <c r="D4749" t="s">
        <v>78</v>
      </c>
      <c r="E4749" t="s">
        <v>77</v>
      </c>
      <c r="F4749" t="s">
        <v>68</v>
      </c>
      <c r="G4749" t="s">
        <v>67</v>
      </c>
      <c r="H4749" t="s">
        <v>201</v>
      </c>
      <c r="I4749">
        <v>392</v>
      </c>
      <c r="J4749">
        <v>815</v>
      </c>
      <c r="K4749">
        <f t="shared" si="148"/>
        <v>0.81499999999999995</v>
      </c>
      <c r="L4749">
        <f t="shared" si="149"/>
        <v>480.98159509202458</v>
      </c>
    </row>
    <row r="4750" spans="1:12" x14ac:dyDescent="0.35">
      <c r="A4750" t="s">
        <v>131</v>
      </c>
      <c r="B4750">
        <v>72283020</v>
      </c>
      <c r="C4750" t="e">
        <f>VLOOKUP(B4750,[1]Sheet1!A$1:C$84,3,FALSE)</f>
        <v>#N/A</v>
      </c>
      <c r="D4750" t="s">
        <v>67</v>
      </c>
      <c r="E4750" t="s">
        <v>94</v>
      </c>
      <c r="F4750" t="s">
        <v>68</v>
      </c>
      <c r="G4750" t="s">
        <v>85</v>
      </c>
      <c r="H4750" t="s">
        <v>201</v>
      </c>
      <c r="I4750">
        <v>801</v>
      </c>
      <c r="J4750">
        <v>208</v>
      </c>
      <c r="K4750">
        <f t="shared" si="148"/>
        <v>0.20799999999999999</v>
      </c>
      <c r="L4750">
        <f t="shared" si="149"/>
        <v>3850.9615384615386</v>
      </c>
    </row>
    <row r="4751" spans="1:12" x14ac:dyDescent="0.35">
      <c r="A4751" t="s">
        <v>131</v>
      </c>
      <c r="B4751">
        <v>72283020</v>
      </c>
      <c r="C4751" t="e">
        <f>VLOOKUP(B4751,[1]Sheet1!A$1:C$84,3,FALSE)</f>
        <v>#N/A</v>
      </c>
      <c r="D4751" t="s">
        <v>67</v>
      </c>
      <c r="E4751" t="s">
        <v>94</v>
      </c>
      <c r="F4751" t="s">
        <v>68</v>
      </c>
      <c r="G4751" t="s">
        <v>67</v>
      </c>
      <c r="H4751" t="s">
        <v>201</v>
      </c>
      <c r="I4751">
        <v>555</v>
      </c>
      <c r="J4751">
        <v>182</v>
      </c>
      <c r="K4751">
        <f t="shared" si="148"/>
        <v>0.182</v>
      </c>
      <c r="L4751">
        <f t="shared" si="149"/>
        <v>3049.4505494505497</v>
      </c>
    </row>
    <row r="4752" spans="1:12" x14ac:dyDescent="0.35">
      <c r="A4752" t="s">
        <v>131</v>
      </c>
      <c r="B4752">
        <v>72283020</v>
      </c>
      <c r="C4752" t="e">
        <f>VLOOKUP(B4752,[1]Sheet1!A$1:C$84,3,FALSE)</f>
        <v>#N/A</v>
      </c>
      <c r="D4752" t="s">
        <v>92</v>
      </c>
      <c r="E4752" t="s">
        <v>91</v>
      </c>
      <c r="F4752" t="s">
        <v>68</v>
      </c>
      <c r="G4752" t="s">
        <v>85</v>
      </c>
      <c r="H4752" t="s">
        <v>201</v>
      </c>
      <c r="I4752">
        <v>303531</v>
      </c>
      <c r="J4752">
        <v>78463</v>
      </c>
      <c r="K4752">
        <f t="shared" si="148"/>
        <v>78.462999999999994</v>
      </c>
      <c r="L4752">
        <f t="shared" si="149"/>
        <v>3868.4602933866922</v>
      </c>
    </row>
    <row r="4753" spans="1:12" x14ac:dyDescent="0.35">
      <c r="A4753" t="s">
        <v>131</v>
      </c>
      <c r="B4753">
        <v>72283020</v>
      </c>
      <c r="C4753" t="e">
        <f>VLOOKUP(B4753,[1]Sheet1!A$1:C$84,3,FALSE)</f>
        <v>#N/A</v>
      </c>
      <c r="D4753" t="s">
        <v>92</v>
      </c>
      <c r="E4753" t="s">
        <v>91</v>
      </c>
      <c r="F4753" t="s">
        <v>68</v>
      </c>
      <c r="G4753" t="s">
        <v>67</v>
      </c>
      <c r="H4753" t="s">
        <v>201</v>
      </c>
      <c r="I4753">
        <v>499418</v>
      </c>
      <c r="J4753">
        <v>219805</v>
      </c>
      <c r="K4753">
        <f t="shared" si="148"/>
        <v>219.80500000000001</v>
      </c>
      <c r="L4753">
        <f t="shared" si="149"/>
        <v>2272.0957212074336</v>
      </c>
    </row>
    <row r="4754" spans="1:12" x14ac:dyDescent="0.35">
      <c r="A4754" t="s">
        <v>131</v>
      </c>
      <c r="B4754">
        <v>72283020</v>
      </c>
      <c r="C4754" t="e">
        <f>VLOOKUP(B4754,[1]Sheet1!A$1:C$84,3,FALSE)</f>
        <v>#N/A</v>
      </c>
      <c r="D4754" t="s">
        <v>89</v>
      </c>
      <c r="E4754" t="s">
        <v>88</v>
      </c>
      <c r="F4754" t="s">
        <v>68</v>
      </c>
      <c r="G4754" t="s">
        <v>85</v>
      </c>
      <c r="H4754" t="s">
        <v>201</v>
      </c>
      <c r="I4754">
        <v>746</v>
      </c>
      <c r="J4754">
        <v>194</v>
      </c>
      <c r="K4754">
        <f t="shared" si="148"/>
        <v>0.19400000000000001</v>
      </c>
      <c r="L4754">
        <f t="shared" si="149"/>
        <v>3845.3608247422681</v>
      </c>
    </row>
    <row r="4755" spans="1:12" x14ac:dyDescent="0.35">
      <c r="A4755" t="s">
        <v>131</v>
      </c>
      <c r="B4755">
        <v>72283020</v>
      </c>
      <c r="C4755" t="e">
        <f>VLOOKUP(B4755,[1]Sheet1!A$1:C$84,3,FALSE)</f>
        <v>#N/A</v>
      </c>
      <c r="D4755" t="s">
        <v>89</v>
      </c>
      <c r="E4755" t="s">
        <v>88</v>
      </c>
      <c r="F4755" t="s">
        <v>68</v>
      </c>
      <c r="G4755" t="s">
        <v>67</v>
      </c>
      <c r="H4755" t="s">
        <v>201</v>
      </c>
      <c r="I4755">
        <v>8235</v>
      </c>
      <c r="J4755">
        <v>1907</v>
      </c>
      <c r="K4755">
        <f t="shared" si="148"/>
        <v>1.907</v>
      </c>
      <c r="L4755">
        <f t="shared" si="149"/>
        <v>4318.3009963293134</v>
      </c>
    </row>
    <row r="4756" spans="1:12" x14ac:dyDescent="0.35">
      <c r="A4756" t="s">
        <v>131</v>
      </c>
      <c r="B4756">
        <v>72283020</v>
      </c>
      <c r="C4756" t="e">
        <f>VLOOKUP(B4756,[1]Sheet1!A$1:C$84,3,FALSE)</f>
        <v>#N/A</v>
      </c>
      <c r="D4756" t="s">
        <v>87</v>
      </c>
      <c r="E4756" t="s">
        <v>86</v>
      </c>
      <c r="F4756" t="s">
        <v>68</v>
      </c>
      <c r="G4756" t="s">
        <v>67</v>
      </c>
      <c r="H4756" t="s">
        <v>201</v>
      </c>
      <c r="I4756">
        <v>801</v>
      </c>
      <c r="J4756">
        <v>16</v>
      </c>
      <c r="K4756">
        <f t="shared" si="148"/>
        <v>1.6E-2</v>
      </c>
      <c r="L4756">
        <f t="shared" si="149"/>
        <v>50062.5</v>
      </c>
    </row>
    <row r="4757" spans="1:12" x14ac:dyDescent="0.35">
      <c r="A4757" t="s">
        <v>131</v>
      </c>
      <c r="B4757">
        <v>72283020</v>
      </c>
      <c r="C4757" t="e">
        <f>VLOOKUP(B4757,[1]Sheet1!A$1:C$84,3,FALSE)</f>
        <v>#N/A</v>
      </c>
      <c r="D4757" t="s">
        <v>78</v>
      </c>
      <c r="E4757" t="s">
        <v>77</v>
      </c>
      <c r="F4757" t="s">
        <v>68</v>
      </c>
      <c r="G4757" t="s">
        <v>85</v>
      </c>
      <c r="H4757" t="s">
        <v>201</v>
      </c>
      <c r="I4757">
        <v>130</v>
      </c>
      <c r="J4757">
        <v>34</v>
      </c>
      <c r="K4757">
        <f t="shared" si="148"/>
        <v>3.4000000000000002E-2</v>
      </c>
      <c r="L4757">
        <f t="shared" si="149"/>
        <v>3823.5294117647054</v>
      </c>
    </row>
    <row r="4758" spans="1:12" x14ac:dyDescent="0.35">
      <c r="A4758" t="s">
        <v>131</v>
      </c>
      <c r="B4758">
        <v>72283020</v>
      </c>
      <c r="C4758" t="e">
        <f>VLOOKUP(B4758,[1]Sheet1!A$1:C$84,3,FALSE)</f>
        <v>#N/A</v>
      </c>
      <c r="D4758" t="s">
        <v>78</v>
      </c>
      <c r="E4758" t="s">
        <v>77</v>
      </c>
      <c r="F4758" t="s">
        <v>68</v>
      </c>
      <c r="G4758" t="s">
        <v>67</v>
      </c>
      <c r="H4758" t="s">
        <v>201</v>
      </c>
      <c r="I4758">
        <v>1576</v>
      </c>
      <c r="J4758">
        <v>479</v>
      </c>
      <c r="K4758">
        <f t="shared" si="148"/>
        <v>0.47899999999999998</v>
      </c>
      <c r="L4758">
        <f t="shared" si="149"/>
        <v>3290.1878914405011</v>
      </c>
    </row>
    <row r="4759" spans="1:12" x14ac:dyDescent="0.35">
      <c r="A4759" t="s">
        <v>131</v>
      </c>
      <c r="B4759">
        <v>72283020</v>
      </c>
      <c r="C4759" t="e">
        <f>VLOOKUP(B4759,[1]Sheet1!A$1:C$84,3,FALSE)</f>
        <v>#N/A</v>
      </c>
      <c r="D4759" t="s">
        <v>76</v>
      </c>
      <c r="E4759" t="s">
        <v>75</v>
      </c>
      <c r="F4759" t="s">
        <v>68</v>
      </c>
      <c r="G4759" t="s">
        <v>85</v>
      </c>
      <c r="H4759" t="s">
        <v>201</v>
      </c>
      <c r="I4759">
        <v>128879</v>
      </c>
      <c r="J4759">
        <v>33315</v>
      </c>
      <c r="K4759">
        <f t="shared" si="148"/>
        <v>33.314999999999998</v>
      </c>
      <c r="L4759">
        <f t="shared" si="149"/>
        <v>3868.4976737205466</v>
      </c>
    </row>
    <row r="4760" spans="1:12" x14ac:dyDescent="0.35">
      <c r="A4760" t="s">
        <v>131</v>
      </c>
      <c r="B4760">
        <v>72283020</v>
      </c>
      <c r="C4760" t="e">
        <f>VLOOKUP(B4760,[1]Sheet1!A$1:C$84,3,FALSE)</f>
        <v>#N/A</v>
      </c>
      <c r="D4760" t="s">
        <v>76</v>
      </c>
      <c r="E4760" t="s">
        <v>75</v>
      </c>
      <c r="F4760" t="s">
        <v>68</v>
      </c>
      <c r="G4760" t="s">
        <v>67</v>
      </c>
      <c r="H4760" t="s">
        <v>201</v>
      </c>
      <c r="I4760">
        <v>277753</v>
      </c>
      <c r="J4760">
        <v>51113</v>
      </c>
      <c r="K4760">
        <f t="shared" si="148"/>
        <v>51.113</v>
      </c>
      <c r="L4760">
        <f t="shared" si="149"/>
        <v>5434.0970007630149</v>
      </c>
    </row>
    <row r="4761" spans="1:12" x14ac:dyDescent="0.35">
      <c r="A4761" t="s">
        <v>131</v>
      </c>
      <c r="B4761">
        <v>72283020</v>
      </c>
      <c r="C4761" t="e">
        <f>VLOOKUP(B4761,[1]Sheet1!A$1:C$84,3,FALSE)</f>
        <v>#N/A</v>
      </c>
      <c r="D4761" t="s">
        <v>97</v>
      </c>
      <c r="E4761" t="s">
        <v>96</v>
      </c>
      <c r="F4761" t="s">
        <v>68</v>
      </c>
      <c r="G4761" t="s">
        <v>85</v>
      </c>
      <c r="H4761" t="s">
        <v>201</v>
      </c>
      <c r="I4761">
        <v>469</v>
      </c>
      <c r="J4761">
        <v>122</v>
      </c>
      <c r="K4761">
        <f t="shared" si="148"/>
        <v>0.122</v>
      </c>
      <c r="L4761">
        <f t="shared" si="149"/>
        <v>3844.2622950819673</v>
      </c>
    </row>
    <row r="4762" spans="1:12" x14ac:dyDescent="0.35">
      <c r="A4762" t="s">
        <v>131</v>
      </c>
      <c r="B4762">
        <v>72283020</v>
      </c>
      <c r="C4762" t="e">
        <f>VLOOKUP(B4762,[1]Sheet1!A$1:C$84,3,FALSE)</f>
        <v>#N/A</v>
      </c>
      <c r="D4762" t="s">
        <v>97</v>
      </c>
      <c r="E4762" t="s">
        <v>96</v>
      </c>
      <c r="F4762" t="s">
        <v>68</v>
      </c>
      <c r="G4762" t="s">
        <v>67</v>
      </c>
      <c r="H4762" t="s">
        <v>201</v>
      </c>
      <c r="I4762">
        <v>1711306</v>
      </c>
      <c r="J4762">
        <v>322124</v>
      </c>
      <c r="K4762">
        <f t="shared" si="148"/>
        <v>322.12400000000002</v>
      </c>
      <c r="L4762">
        <f t="shared" si="149"/>
        <v>5312.5690727794263</v>
      </c>
    </row>
    <row r="4763" spans="1:12" x14ac:dyDescent="0.35">
      <c r="A4763" t="s">
        <v>131</v>
      </c>
      <c r="B4763">
        <v>72283020</v>
      </c>
      <c r="C4763" t="e">
        <f>VLOOKUP(B4763,[1]Sheet1!A$1:C$84,3,FALSE)</f>
        <v>#N/A</v>
      </c>
      <c r="D4763" t="s">
        <v>110</v>
      </c>
      <c r="E4763" t="s">
        <v>109</v>
      </c>
      <c r="F4763" t="s">
        <v>68</v>
      </c>
      <c r="G4763" t="s">
        <v>85</v>
      </c>
      <c r="H4763" t="s">
        <v>201</v>
      </c>
      <c r="I4763">
        <v>1275</v>
      </c>
      <c r="J4763">
        <v>330</v>
      </c>
      <c r="K4763">
        <f t="shared" si="148"/>
        <v>0.33</v>
      </c>
      <c r="L4763">
        <f t="shared" si="149"/>
        <v>3863.6363636363635</v>
      </c>
    </row>
    <row r="4764" spans="1:12" x14ac:dyDescent="0.35">
      <c r="A4764" t="s">
        <v>131</v>
      </c>
      <c r="B4764">
        <v>72283020</v>
      </c>
      <c r="C4764" t="e">
        <f>VLOOKUP(B4764,[1]Sheet1!A$1:C$84,3,FALSE)</f>
        <v>#N/A</v>
      </c>
      <c r="D4764" t="s">
        <v>110</v>
      </c>
      <c r="E4764" t="s">
        <v>109</v>
      </c>
      <c r="F4764" t="s">
        <v>68</v>
      </c>
      <c r="G4764" t="s">
        <v>67</v>
      </c>
      <c r="H4764" t="s">
        <v>201</v>
      </c>
      <c r="I4764">
        <v>2154</v>
      </c>
      <c r="J4764">
        <v>1045</v>
      </c>
      <c r="K4764">
        <f t="shared" si="148"/>
        <v>1.0449999999999999</v>
      </c>
      <c r="L4764">
        <f t="shared" si="149"/>
        <v>2061.2440191387559</v>
      </c>
    </row>
    <row r="4765" spans="1:12" x14ac:dyDescent="0.35">
      <c r="A4765" t="s">
        <v>131</v>
      </c>
      <c r="B4765">
        <v>72283020</v>
      </c>
      <c r="C4765" t="e">
        <f>VLOOKUP(B4765,[1]Sheet1!A$1:C$84,3,FALSE)</f>
        <v>#N/A</v>
      </c>
      <c r="D4765" t="s">
        <v>123</v>
      </c>
      <c r="E4765" t="s">
        <v>122</v>
      </c>
      <c r="F4765" t="s">
        <v>68</v>
      </c>
      <c r="G4765" t="s">
        <v>85</v>
      </c>
      <c r="H4765" t="s">
        <v>201</v>
      </c>
      <c r="I4765">
        <v>18255</v>
      </c>
      <c r="J4765">
        <v>4719</v>
      </c>
      <c r="K4765">
        <f t="shared" si="148"/>
        <v>4.7190000000000003</v>
      </c>
      <c r="L4765">
        <f t="shared" si="149"/>
        <v>3868.4043229497775</v>
      </c>
    </row>
    <row r="4766" spans="1:12" x14ac:dyDescent="0.35">
      <c r="A4766" t="s">
        <v>131</v>
      </c>
      <c r="B4766">
        <v>72283020</v>
      </c>
      <c r="C4766" t="e">
        <f>VLOOKUP(B4766,[1]Sheet1!A$1:C$84,3,FALSE)</f>
        <v>#N/A</v>
      </c>
      <c r="D4766" t="s">
        <v>123</v>
      </c>
      <c r="E4766" t="s">
        <v>122</v>
      </c>
      <c r="F4766" t="s">
        <v>68</v>
      </c>
      <c r="G4766" t="s">
        <v>67</v>
      </c>
      <c r="H4766" t="s">
        <v>201</v>
      </c>
      <c r="I4766">
        <v>12500</v>
      </c>
      <c r="J4766">
        <v>5350</v>
      </c>
      <c r="K4766">
        <f t="shared" si="148"/>
        <v>5.35</v>
      </c>
      <c r="L4766">
        <f t="shared" si="149"/>
        <v>2336.4485981308412</v>
      </c>
    </row>
    <row r="4767" spans="1:12" x14ac:dyDescent="0.35">
      <c r="A4767" t="s">
        <v>130</v>
      </c>
      <c r="B4767">
        <v>72283041</v>
      </c>
      <c r="C4767" t="str">
        <f>VLOOKUP(B4767,[1]Sheet1!A$1:C$84,3,FALSE)</f>
        <v>Non Alloy and Other Alloy Merchant Bars and Light Sections</v>
      </c>
      <c r="D4767" t="s">
        <v>76</v>
      </c>
      <c r="E4767" t="s">
        <v>75</v>
      </c>
      <c r="F4767" t="s">
        <v>68</v>
      </c>
      <c r="G4767" t="s">
        <v>85</v>
      </c>
      <c r="H4767" t="s">
        <v>201</v>
      </c>
      <c r="I4767">
        <v>6790</v>
      </c>
      <c r="J4767">
        <v>7323</v>
      </c>
      <c r="K4767">
        <f t="shared" si="148"/>
        <v>7.3230000000000004</v>
      </c>
      <c r="L4767">
        <f t="shared" si="149"/>
        <v>927.21562201283621</v>
      </c>
    </row>
    <row r="4768" spans="1:12" x14ac:dyDescent="0.35">
      <c r="A4768" t="s">
        <v>130</v>
      </c>
      <c r="B4768">
        <v>72283041</v>
      </c>
      <c r="C4768" t="str">
        <f>VLOOKUP(B4768,[1]Sheet1!A$1:C$84,3,FALSE)</f>
        <v>Non Alloy and Other Alloy Merchant Bars and Light Sections</v>
      </c>
      <c r="D4768" t="s">
        <v>76</v>
      </c>
      <c r="E4768" t="s">
        <v>75</v>
      </c>
      <c r="F4768" t="s">
        <v>68</v>
      </c>
      <c r="G4768" t="s">
        <v>67</v>
      </c>
      <c r="H4768" t="s">
        <v>201</v>
      </c>
      <c r="I4768">
        <v>13495</v>
      </c>
      <c r="J4768">
        <v>6758</v>
      </c>
      <c r="K4768">
        <f t="shared" si="148"/>
        <v>6.758</v>
      </c>
      <c r="L4768">
        <f t="shared" si="149"/>
        <v>1996.8925717667948</v>
      </c>
    </row>
    <row r="4769" spans="1:12" x14ac:dyDescent="0.35">
      <c r="A4769" t="s">
        <v>129</v>
      </c>
      <c r="B4769">
        <v>72283049</v>
      </c>
      <c r="C4769" t="str">
        <f>VLOOKUP(B4769,[1]Sheet1!A$1:C$84,3,FALSE)</f>
        <v>Non Alloy and Other Alloy Merchant Bars and Light Sections</v>
      </c>
      <c r="D4769" t="s">
        <v>92</v>
      </c>
      <c r="E4769" t="s">
        <v>91</v>
      </c>
      <c r="F4769" t="s">
        <v>68</v>
      </c>
      <c r="G4769" t="s">
        <v>85</v>
      </c>
      <c r="H4769" t="s">
        <v>201</v>
      </c>
      <c r="I4769">
        <v>8003</v>
      </c>
      <c r="J4769">
        <v>9677</v>
      </c>
      <c r="K4769">
        <f t="shared" si="148"/>
        <v>9.6769999999999996</v>
      </c>
      <c r="L4769">
        <f t="shared" si="149"/>
        <v>827.01250387516791</v>
      </c>
    </row>
    <row r="4770" spans="1:12" x14ac:dyDescent="0.35">
      <c r="A4770" t="s">
        <v>129</v>
      </c>
      <c r="B4770">
        <v>72283049</v>
      </c>
      <c r="C4770" t="str">
        <f>VLOOKUP(B4770,[1]Sheet1!A$1:C$84,3,FALSE)</f>
        <v>Non Alloy and Other Alloy Merchant Bars and Light Sections</v>
      </c>
      <c r="D4770" t="s">
        <v>92</v>
      </c>
      <c r="E4770" t="s">
        <v>91</v>
      </c>
      <c r="F4770" t="s">
        <v>68</v>
      </c>
      <c r="G4770" t="s">
        <v>67</v>
      </c>
      <c r="H4770" t="s">
        <v>201</v>
      </c>
      <c r="I4770">
        <v>15334</v>
      </c>
      <c r="J4770">
        <v>4120</v>
      </c>
      <c r="K4770">
        <f t="shared" si="148"/>
        <v>4.12</v>
      </c>
      <c r="L4770">
        <f t="shared" si="149"/>
        <v>3721.8446601941746</v>
      </c>
    </row>
    <row r="4771" spans="1:12" x14ac:dyDescent="0.35">
      <c r="A4771" t="s">
        <v>129</v>
      </c>
      <c r="B4771">
        <v>72283049</v>
      </c>
      <c r="C4771" t="str">
        <f>VLOOKUP(B4771,[1]Sheet1!A$1:C$84,3,FALSE)</f>
        <v>Non Alloy and Other Alloy Merchant Bars and Light Sections</v>
      </c>
      <c r="D4771" t="s">
        <v>89</v>
      </c>
      <c r="E4771" t="s">
        <v>88</v>
      </c>
      <c r="F4771" t="s">
        <v>68</v>
      </c>
      <c r="G4771" t="s">
        <v>85</v>
      </c>
      <c r="H4771" t="s">
        <v>201</v>
      </c>
      <c r="I4771">
        <v>92</v>
      </c>
      <c r="J4771">
        <v>112</v>
      </c>
      <c r="K4771">
        <f t="shared" si="148"/>
        <v>0.112</v>
      </c>
      <c r="L4771">
        <f t="shared" si="149"/>
        <v>821.42857142857144</v>
      </c>
    </row>
    <row r="4772" spans="1:12" x14ac:dyDescent="0.35">
      <c r="A4772" t="s">
        <v>129</v>
      </c>
      <c r="B4772">
        <v>72283049</v>
      </c>
      <c r="C4772" t="str">
        <f>VLOOKUP(B4772,[1]Sheet1!A$1:C$84,3,FALSE)</f>
        <v>Non Alloy and Other Alloy Merchant Bars and Light Sections</v>
      </c>
      <c r="D4772" t="s">
        <v>89</v>
      </c>
      <c r="E4772" t="s">
        <v>88</v>
      </c>
      <c r="F4772" t="s">
        <v>68</v>
      </c>
      <c r="G4772" t="s">
        <v>67</v>
      </c>
      <c r="H4772" t="s">
        <v>201</v>
      </c>
      <c r="I4772">
        <v>529</v>
      </c>
      <c r="J4772">
        <v>18</v>
      </c>
      <c r="K4772">
        <f t="shared" si="148"/>
        <v>1.7999999999999999E-2</v>
      </c>
      <c r="L4772">
        <f t="shared" si="149"/>
        <v>29388.888888888891</v>
      </c>
    </row>
    <row r="4773" spans="1:12" x14ac:dyDescent="0.35">
      <c r="A4773" t="s">
        <v>129</v>
      </c>
      <c r="B4773">
        <v>72283049</v>
      </c>
      <c r="C4773" t="str">
        <f>VLOOKUP(B4773,[1]Sheet1!A$1:C$84,3,FALSE)</f>
        <v>Non Alloy and Other Alloy Merchant Bars and Light Sections</v>
      </c>
      <c r="D4773" t="s">
        <v>80</v>
      </c>
      <c r="E4773" t="s">
        <v>79</v>
      </c>
      <c r="F4773" t="s">
        <v>68</v>
      </c>
      <c r="G4773" t="s">
        <v>85</v>
      </c>
      <c r="H4773" t="s">
        <v>201</v>
      </c>
      <c r="I4773">
        <v>3123</v>
      </c>
      <c r="J4773">
        <v>3774</v>
      </c>
      <c r="K4773">
        <f t="shared" si="148"/>
        <v>3.774</v>
      </c>
      <c r="L4773">
        <f t="shared" si="149"/>
        <v>827.50397456279813</v>
      </c>
    </row>
    <row r="4774" spans="1:12" x14ac:dyDescent="0.35">
      <c r="A4774" t="s">
        <v>129</v>
      </c>
      <c r="B4774">
        <v>72283049</v>
      </c>
      <c r="C4774" t="str">
        <f>VLOOKUP(B4774,[1]Sheet1!A$1:C$84,3,FALSE)</f>
        <v>Non Alloy and Other Alloy Merchant Bars and Light Sections</v>
      </c>
      <c r="D4774" t="s">
        <v>80</v>
      </c>
      <c r="E4774" t="s">
        <v>79</v>
      </c>
      <c r="F4774" t="s">
        <v>68</v>
      </c>
      <c r="G4774" t="s">
        <v>67</v>
      </c>
      <c r="H4774" t="s">
        <v>201</v>
      </c>
      <c r="I4774">
        <v>14961</v>
      </c>
      <c r="J4774">
        <v>18658</v>
      </c>
      <c r="K4774">
        <f t="shared" si="148"/>
        <v>18.658000000000001</v>
      </c>
      <c r="L4774">
        <f t="shared" si="149"/>
        <v>801.85443241504981</v>
      </c>
    </row>
    <row r="4775" spans="1:12" x14ac:dyDescent="0.35">
      <c r="A4775" t="s">
        <v>129</v>
      </c>
      <c r="B4775">
        <v>72283049</v>
      </c>
      <c r="C4775" t="str">
        <f>VLOOKUP(B4775,[1]Sheet1!A$1:C$84,3,FALSE)</f>
        <v>Non Alloy and Other Alloy Merchant Bars and Light Sections</v>
      </c>
      <c r="D4775" t="s">
        <v>97</v>
      </c>
      <c r="E4775" t="s">
        <v>96</v>
      </c>
      <c r="F4775" t="s">
        <v>68</v>
      </c>
      <c r="G4775" t="s">
        <v>67</v>
      </c>
      <c r="H4775" t="s">
        <v>201</v>
      </c>
      <c r="I4775">
        <v>3307</v>
      </c>
      <c r="J4775">
        <v>610</v>
      </c>
      <c r="K4775">
        <f t="shared" si="148"/>
        <v>0.61</v>
      </c>
      <c r="L4775">
        <f t="shared" si="149"/>
        <v>5421.311475409836</v>
      </c>
    </row>
    <row r="4776" spans="1:12" x14ac:dyDescent="0.35">
      <c r="A4776" t="s">
        <v>128</v>
      </c>
      <c r="B4776">
        <v>72283061</v>
      </c>
      <c r="C4776" t="str">
        <f>VLOOKUP(B4776,[1]Sheet1!A$1:C$84,3,FALSE)</f>
        <v>Non Alloy and Other Alloy Merchant Bars and Light Sections</v>
      </c>
      <c r="D4776" t="s">
        <v>67</v>
      </c>
      <c r="E4776" t="s">
        <v>94</v>
      </c>
      <c r="F4776" t="s">
        <v>68</v>
      </c>
      <c r="G4776" t="s">
        <v>85</v>
      </c>
      <c r="H4776" t="s">
        <v>201</v>
      </c>
      <c r="I4776">
        <v>2734744</v>
      </c>
      <c r="J4776">
        <v>3552439</v>
      </c>
      <c r="K4776">
        <f t="shared" si="148"/>
        <v>3552.4389999999999</v>
      </c>
      <c r="L4776">
        <f t="shared" si="149"/>
        <v>769.82152262150032</v>
      </c>
    </row>
    <row r="4777" spans="1:12" x14ac:dyDescent="0.35">
      <c r="A4777" t="s">
        <v>128</v>
      </c>
      <c r="B4777">
        <v>72283061</v>
      </c>
      <c r="C4777" t="str">
        <f>VLOOKUP(B4777,[1]Sheet1!A$1:C$84,3,FALSE)</f>
        <v>Non Alloy and Other Alloy Merchant Bars and Light Sections</v>
      </c>
      <c r="D4777" t="s">
        <v>67</v>
      </c>
      <c r="E4777" t="s">
        <v>94</v>
      </c>
      <c r="F4777" t="s">
        <v>68</v>
      </c>
      <c r="G4777" t="s">
        <v>67</v>
      </c>
      <c r="H4777" t="s">
        <v>201</v>
      </c>
      <c r="I4777">
        <v>2120894</v>
      </c>
      <c r="J4777">
        <v>2150759</v>
      </c>
      <c r="K4777">
        <f t="shared" si="148"/>
        <v>2150.759</v>
      </c>
      <c r="L4777">
        <f t="shared" si="149"/>
        <v>986.11420433437684</v>
      </c>
    </row>
    <row r="4778" spans="1:12" x14ac:dyDescent="0.35">
      <c r="A4778" t="s">
        <v>128</v>
      </c>
      <c r="B4778">
        <v>72283061</v>
      </c>
      <c r="C4778" t="str">
        <f>VLOOKUP(B4778,[1]Sheet1!A$1:C$84,3,FALSE)</f>
        <v>Non Alloy and Other Alloy Merchant Bars and Light Sections</v>
      </c>
      <c r="D4778" t="s">
        <v>67</v>
      </c>
      <c r="E4778" t="s">
        <v>94</v>
      </c>
      <c r="F4778" t="s">
        <v>68</v>
      </c>
      <c r="G4778" t="s">
        <v>99</v>
      </c>
      <c r="H4778" t="s">
        <v>201</v>
      </c>
      <c r="I4778">
        <v>60852</v>
      </c>
      <c r="J4778">
        <v>76120</v>
      </c>
      <c r="K4778">
        <f t="shared" si="148"/>
        <v>76.12</v>
      </c>
      <c r="L4778">
        <f t="shared" si="149"/>
        <v>799.42196531791899</v>
      </c>
    </row>
    <row r="4779" spans="1:12" x14ac:dyDescent="0.35">
      <c r="A4779" t="s">
        <v>128</v>
      </c>
      <c r="B4779">
        <v>72283061</v>
      </c>
      <c r="C4779" t="str">
        <f>VLOOKUP(B4779,[1]Sheet1!A$1:C$84,3,FALSE)</f>
        <v>Non Alloy and Other Alloy Merchant Bars and Light Sections</v>
      </c>
      <c r="D4779" t="s">
        <v>72</v>
      </c>
      <c r="E4779" t="s">
        <v>93</v>
      </c>
      <c r="F4779" t="s">
        <v>68</v>
      </c>
      <c r="G4779" t="s">
        <v>85</v>
      </c>
      <c r="H4779" t="s">
        <v>201</v>
      </c>
      <c r="I4779">
        <v>3005</v>
      </c>
      <c r="J4779">
        <v>3903</v>
      </c>
      <c r="K4779">
        <f t="shared" si="148"/>
        <v>3.903</v>
      </c>
      <c r="L4779">
        <f t="shared" si="149"/>
        <v>769.92057391749938</v>
      </c>
    </row>
    <row r="4780" spans="1:12" x14ac:dyDescent="0.35">
      <c r="A4780" t="s">
        <v>128</v>
      </c>
      <c r="B4780">
        <v>72283061</v>
      </c>
      <c r="C4780" t="str">
        <f>VLOOKUP(B4780,[1]Sheet1!A$1:C$84,3,FALSE)</f>
        <v>Non Alloy and Other Alloy Merchant Bars and Light Sections</v>
      </c>
      <c r="D4780" t="s">
        <v>72</v>
      </c>
      <c r="E4780" t="s">
        <v>93</v>
      </c>
      <c r="F4780" t="s">
        <v>68</v>
      </c>
      <c r="G4780" t="s">
        <v>67</v>
      </c>
      <c r="H4780" t="s">
        <v>201</v>
      </c>
      <c r="I4780">
        <v>29747</v>
      </c>
      <c r="J4780">
        <v>23386</v>
      </c>
      <c r="K4780">
        <f t="shared" si="148"/>
        <v>23.385999999999999</v>
      </c>
      <c r="L4780">
        <f t="shared" si="149"/>
        <v>1272.0003420850082</v>
      </c>
    </row>
    <row r="4781" spans="1:12" x14ac:dyDescent="0.35">
      <c r="A4781" t="s">
        <v>128</v>
      </c>
      <c r="B4781">
        <v>72283061</v>
      </c>
      <c r="C4781" t="str">
        <f>VLOOKUP(B4781,[1]Sheet1!A$1:C$84,3,FALSE)</f>
        <v>Non Alloy and Other Alloy Merchant Bars and Light Sections</v>
      </c>
      <c r="D4781" t="s">
        <v>92</v>
      </c>
      <c r="E4781" t="s">
        <v>91</v>
      </c>
      <c r="F4781" t="s">
        <v>68</v>
      </c>
      <c r="G4781" t="s">
        <v>85</v>
      </c>
      <c r="H4781" t="s">
        <v>201</v>
      </c>
      <c r="I4781">
        <v>207919</v>
      </c>
      <c r="J4781">
        <v>270090</v>
      </c>
      <c r="K4781">
        <f t="shared" si="148"/>
        <v>270.08999999999997</v>
      </c>
      <c r="L4781">
        <f t="shared" si="149"/>
        <v>769.81376578177651</v>
      </c>
    </row>
    <row r="4782" spans="1:12" x14ac:dyDescent="0.35">
      <c r="A4782" t="s">
        <v>128</v>
      </c>
      <c r="B4782">
        <v>72283061</v>
      </c>
      <c r="C4782" t="str">
        <f>VLOOKUP(B4782,[1]Sheet1!A$1:C$84,3,FALSE)</f>
        <v>Non Alloy and Other Alloy Merchant Bars and Light Sections</v>
      </c>
      <c r="D4782" t="s">
        <v>92</v>
      </c>
      <c r="E4782" t="s">
        <v>91</v>
      </c>
      <c r="F4782" t="s">
        <v>68</v>
      </c>
      <c r="G4782" t="s">
        <v>67</v>
      </c>
      <c r="H4782" t="s">
        <v>201</v>
      </c>
      <c r="I4782">
        <v>352835</v>
      </c>
      <c r="J4782">
        <v>220588</v>
      </c>
      <c r="K4782">
        <f t="shared" si="148"/>
        <v>220.58799999999999</v>
      </c>
      <c r="L4782">
        <f t="shared" si="149"/>
        <v>1599.5203728217311</v>
      </c>
    </row>
    <row r="4783" spans="1:12" x14ac:dyDescent="0.35">
      <c r="A4783" t="s">
        <v>128</v>
      </c>
      <c r="B4783">
        <v>72283061</v>
      </c>
      <c r="C4783" t="str">
        <f>VLOOKUP(B4783,[1]Sheet1!A$1:C$84,3,FALSE)</f>
        <v>Non Alloy and Other Alloy Merchant Bars and Light Sections</v>
      </c>
      <c r="D4783" t="s">
        <v>89</v>
      </c>
      <c r="E4783" t="s">
        <v>88</v>
      </c>
      <c r="F4783" t="s">
        <v>68</v>
      </c>
      <c r="G4783" t="s">
        <v>85</v>
      </c>
      <c r="H4783" t="s">
        <v>201</v>
      </c>
      <c r="I4783">
        <v>163547</v>
      </c>
      <c r="J4783">
        <v>212446</v>
      </c>
      <c r="K4783">
        <f t="shared" si="148"/>
        <v>212.446</v>
      </c>
      <c r="L4783">
        <f t="shared" si="149"/>
        <v>769.82856820086045</v>
      </c>
    </row>
    <row r="4784" spans="1:12" x14ac:dyDescent="0.35">
      <c r="A4784" t="s">
        <v>128</v>
      </c>
      <c r="B4784">
        <v>72283061</v>
      </c>
      <c r="C4784" t="str">
        <f>VLOOKUP(B4784,[1]Sheet1!A$1:C$84,3,FALSE)</f>
        <v>Non Alloy and Other Alloy Merchant Bars and Light Sections</v>
      </c>
      <c r="D4784" t="s">
        <v>89</v>
      </c>
      <c r="E4784" t="s">
        <v>88</v>
      </c>
      <c r="F4784" t="s">
        <v>68</v>
      </c>
      <c r="G4784" t="s">
        <v>67</v>
      </c>
      <c r="H4784" t="s">
        <v>201</v>
      </c>
      <c r="I4784">
        <v>1113105</v>
      </c>
      <c r="J4784">
        <v>1036158</v>
      </c>
      <c r="K4784">
        <f t="shared" si="148"/>
        <v>1036.1579999999999</v>
      </c>
      <c r="L4784">
        <f t="shared" si="149"/>
        <v>1074.2618403756958</v>
      </c>
    </row>
    <row r="4785" spans="1:12" x14ac:dyDescent="0.35">
      <c r="A4785" t="s">
        <v>128</v>
      </c>
      <c r="B4785">
        <v>72283061</v>
      </c>
      <c r="C4785" t="str">
        <f>VLOOKUP(B4785,[1]Sheet1!A$1:C$84,3,FALSE)</f>
        <v>Non Alloy and Other Alloy Merchant Bars and Light Sections</v>
      </c>
      <c r="D4785" t="s">
        <v>80</v>
      </c>
      <c r="E4785" t="s">
        <v>79</v>
      </c>
      <c r="F4785" t="s">
        <v>68</v>
      </c>
      <c r="G4785" t="s">
        <v>85</v>
      </c>
      <c r="H4785" t="s">
        <v>201</v>
      </c>
      <c r="I4785">
        <v>63341</v>
      </c>
      <c r="J4785">
        <v>82278</v>
      </c>
      <c r="K4785">
        <f t="shared" si="148"/>
        <v>82.278000000000006</v>
      </c>
      <c r="L4785">
        <f t="shared" si="149"/>
        <v>769.84126984126976</v>
      </c>
    </row>
    <row r="4786" spans="1:12" x14ac:dyDescent="0.35">
      <c r="A4786" t="s">
        <v>128</v>
      </c>
      <c r="B4786">
        <v>72283061</v>
      </c>
      <c r="C4786" t="str">
        <f>VLOOKUP(B4786,[1]Sheet1!A$1:C$84,3,FALSE)</f>
        <v>Non Alloy and Other Alloy Merchant Bars and Light Sections</v>
      </c>
      <c r="D4786" t="s">
        <v>80</v>
      </c>
      <c r="E4786" t="s">
        <v>79</v>
      </c>
      <c r="F4786" t="s">
        <v>68</v>
      </c>
      <c r="G4786" t="s">
        <v>67</v>
      </c>
      <c r="H4786" t="s">
        <v>201</v>
      </c>
      <c r="I4786">
        <v>136418</v>
      </c>
      <c r="J4786">
        <v>112967</v>
      </c>
      <c r="K4786">
        <f t="shared" si="148"/>
        <v>112.967</v>
      </c>
      <c r="L4786">
        <f t="shared" si="149"/>
        <v>1207.591597546186</v>
      </c>
    </row>
    <row r="4787" spans="1:12" x14ac:dyDescent="0.35">
      <c r="A4787" t="s">
        <v>128</v>
      </c>
      <c r="B4787">
        <v>72283061</v>
      </c>
      <c r="C4787" t="str">
        <f>VLOOKUP(B4787,[1]Sheet1!A$1:C$84,3,FALSE)</f>
        <v>Non Alloy and Other Alloy Merchant Bars and Light Sections</v>
      </c>
      <c r="D4787" t="s">
        <v>78</v>
      </c>
      <c r="E4787" t="s">
        <v>77</v>
      </c>
      <c r="F4787" t="s">
        <v>68</v>
      </c>
      <c r="G4787" t="s">
        <v>85</v>
      </c>
      <c r="H4787" t="s">
        <v>201</v>
      </c>
      <c r="I4787">
        <v>393139</v>
      </c>
      <c r="J4787">
        <v>510689</v>
      </c>
      <c r="K4787">
        <f t="shared" si="148"/>
        <v>510.68900000000002</v>
      </c>
      <c r="L4787">
        <f t="shared" si="149"/>
        <v>769.82077154589194</v>
      </c>
    </row>
    <row r="4788" spans="1:12" x14ac:dyDescent="0.35">
      <c r="A4788" t="s">
        <v>128</v>
      </c>
      <c r="B4788">
        <v>72283061</v>
      </c>
      <c r="C4788" t="str">
        <f>VLOOKUP(B4788,[1]Sheet1!A$1:C$84,3,FALSE)</f>
        <v>Non Alloy and Other Alloy Merchant Bars and Light Sections</v>
      </c>
      <c r="D4788" t="s">
        <v>78</v>
      </c>
      <c r="E4788" t="s">
        <v>77</v>
      </c>
      <c r="F4788" t="s">
        <v>68</v>
      </c>
      <c r="G4788" t="s">
        <v>67</v>
      </c>
      <c r="H4788" t="s">
        <v>201</v>
      </c>
      <c r="I4788">
        <v>643056</v>
      </c>
      <c r="J4788">
        <v>892753</v>
      </c>
      <c r="K4788">
        <f t="shared" si="148"/>
        <v>892.75300000000004</v>
      </c>
      <c r="L4788">
        <f t="shared" si="149"/>
        <v>720.30673657775435</v>
      </c>
    </row>
    <row r="4789" spans="1:12" x14ac:dyDescent="0.35">
      <c r="A4789" t="s">
        <v>128</v>
      </c>
      <c r="B4789">
        <v>72283061</v>
      </c>
      <c r="C4789" t="str">
        <f>VLOOKUP(B4789,[1]Sheet1!A$1:C$84,3,FALSE)</f>
        <v>Non Alloy and Other Alloy Merchant Bars and Light Sections</v>
      </c>
      <c r="D4789" t="s">
        <v>76</v>
      </c>
      <c r="E4789" t="s">
        <v>75</v>
      </c>
      <c r="F4789" t="s">
        <v>68</v>
      </c>
      <c r="G4789" t="s">
        <v>85</v>
      </c>
      <c r="H4789" t="s">
        <v>201</v>
      </c>
      <c r="I4789">
        <v>248663</v>
      </c>
      <c r="J4789">
        <v>323016</v>
      </c>
      <c r="K4789">
        <f t="shared" si="148"/>
        <v>323.01600000000002</v>
      </c>
      <c r="L4789">
        <f t="shared" si="149"/>
        <v>769.81635584615003</v>
      </c>
    </row>
    <row r="4790" spans="1:12" x14ac:dyDescent="0.35">
      <c r="A4790" t="s">
        <v>128</v>
      </c>
      <c r="B4790">
        <v>72283061</v>
      </c>
      <c r="C4790" t="str">
        <f>VLOOKUP(B4790,[1]Sheet1!A$1:C$84,3,FALSE)</f>
        <v>Non Alloy and Other Alloy Merchant Bars and Light Sections</v>
      </c>
      <c r="D4790" t="s">
        <v>76</v>
      </c>
      <c r="E4790" t="s">
        <v>75</v>
      </c>
      <c r="F4790" t="s">
        <v>68</v>
      </c>
      <c r="G4790" t="s">
        <v>67</v>
      </c>
      <c r="H4790" t="s">
        <v>201</v>
      </c>
      <c r="I4790">
        <v>484404</v>
      </c>
      <c r="J4790">
        <v>379477</v>
      </c>
      <c r="K4790">
        <f t="shared" si="148"/>
        <v>379.47699999999998</v>
      </c>
      <c r="L4790">
        <f t="shared" si="149"/>
        <v>1276.5042413637718</v>
      </c>
    </row>
    <row r="4791" spans="1:12" x14ac:dyDescent="0.35">
      <c r="A4791" t="s">
        <v>128</v>
      </c>
      <c r="B4791">
        <v>72283061</v>
      </c>
      <c r="C4791" t="str">
        <f>VLOOKUP(B4791,[1]Sheet1!A$1:C$84,3,FALSE)</f>
        <v>Non Alloy and Other Alloy Merchant Bars and Light Sections</v>
      </c>
      <c r="D4791" t="s">
        <v>116</v>
      </c>
      <c r="E4791" t="s">
        <v>115</v>
      </c>
      <c r="F4791" t="s">
        <v>68</v>
      </c>
      <c r="G4791" t="s">
        <v>85</v>
      </c>
      <c r="H4791" t="s">
        <v>201</v>
      </c>
      <c r="I4791">
        <v>3851899</v>
      </c>
      <c r="J4791">
        <v>5003628</v>
      </c>
      <c r="K4791">
        <f t="shared" si="148"/>
        <v>5003.6279999999997</v>
      </c>
      <c r="L4791">
        <f t="shared" si="149"/>
        <v>769.82121772441917</v>
      </c>
    </row>
    <row r="4792" spans="1:12" x14ac:dyDescent="0.35">
      <c r="A4792" t="s">
        <v>128</v>
      </c>
      <c r="B4792">
        <v>72283061</v>
      </c>
      <c r="C4792" t="str">
        <f>VLOOKUP(B4792,[1]Sheet1!A$1:C$84,3,FALSE)</f>
        <v>Non Alloy and Other Alloy Merchant Bars and Light Sections</v>
      </c>
      <c r="D4792" t="s">
        <v>116</v>
      </c>
      <c r="E4792" t="s">
        <v>115</v>
      </c>
      <c r="F4792" t="s">
        <v>68</v>
      </c>
      <c r="G4792" t="s">
        <v>67</v>
      </c>
      <c r="H4792" t="s">
        <v>201</v>
      </c>
      <c r="I4792">
        <v>4334300</v>
      </c>
      <c r="J4792">
        <v>4665039</v>
      </c>
      <c r="K4792">
        <f t="shared" si="148"/>
        <v>4665.0389999999998</v>
      </c>
      <c r="L4792">
        <f t="shared" si="149"/>
        <v>929.10262915272529</v>
      </c>
    </row>
    <row r="4793" spans="1:12" x14ac:dyDescent="0.35">
      <c r="A4793" t="s">
        <v>128</v>
      </c>
      <c r="B4793">
        <v>72283061</v>
      </c>
      <c r="C4793" t="str">
        <f>VLOOKUP(B4793,[1]Sheet1!A$1:C$84,3,FALSE)</f>
        <v>Non Alloy and Other Alloy Merchant Bars and Light Sections</v>
      </c>
      <c r="D4793" t="s">
        <v>97</v>
      </c>
      <c r="E4793" t="s">
        <v>96</v>
      </c>
      <c r="F4793" t="s">
        <v>68</v>
      </c>
      <c r="G4793" t="s">
        <v>67</v>
      </c>
      <c r="H4793" t="s">
        <v>201</v>
      </c>
      <c r="I4793">
        <v>216</v>
      </c>
      <c r="J4793">
        <v>51</v>
      </c>
      <c r="K4793">
        <f t="shared" si="148"/>
        <v>5.0999999999999997E-2</v>
      </c>
      <c r="L4793">
        <f t="shared" si="149"/>
        <v>4235.2941176470595</v>
      </c>
    </row>
    <row r="4794" spans="1:12" x14ac:dyDescent="0.35">
      <c r="A4794" t="s">
        <v>128</v>
      </c>
      <c r="B4794">
        <v>72283061</v>
      </c>
      <c r="C4794" t="str">
        <f>VLOOKUP(B4794,[1]Sheet1!A$1:C$84,3,FALSE)</f>
        <v>Non Alloy and Other Alloy Merchant Bars and Light Sections</v>
      </c>
      <c r="D4794" t="s">
        <v>74</v>
      </c>
      <c r="E4794" t="s">
        <v>73</v>
      </c>
      <c r="F4794" t="s">
        <v>68</v>
      </c>
      <c r="G4794" t="s">
        <v>85</v>
      </c>
      <c r="H4794" t="s">
        <v>201</v>
      </c>
      <c r="I4794">
        <v>300194</v>
      </c>
      <c r="J4794">
        <v>389954</v>
      </c>
      <c r="K4794">
        <f t="shared" si="148"/>
        <v>389.95400000000001</v>
      </c>
      <c r="L4794">
        <f t="shared" si="149"/>
        <v>769.81900429281404</v>
      </c>
    </row>
    <row r="4795" spans="1:12" x14ac:dyDescent="0.35">
      <c r="A4795" t="s">
        <v>128</v>
      </c>
      <c r="B4795">
        <v>72283061</v>
      </c>
      <c r="C4795" t="str">
        <f>VLOOKUP(B4795,[1]Sheet1!A$1:C$84,3,FALSE)</f>
        <v>Non Alloy and Other Alloy Merchant Bars and Light Sections</v>
      </c>
      <c r="D4795" t="s">
        <v>74</v>
      </c>
      <c r="E4795" t="s">
        <v>73</v>
      </c>
      <c r="F4795" t="s">
        <v>68</v>
      </c>
      <c r="G4795" t="s">
        <v>67</v>
      </c>
      <c r="H4795" t="s">
        <v>201</v>
      </c>
      <c r="I4795">
        <v>3276252</v>
      </c>
      <c r="J4795">
        <v>2768486</v>
      </c>
      <c r="K4795">
        <f t="shared" si="148"/>
        <v>2768.4859999999999</v>
      </c>
      <c r="L4795">
        <f t="shared" si="149"/>
        <v>1183.4092713490334</v>
      </c>
    </row>
    <row r="4796" spans="1:12" x14ac:dyDescent="0.35">
      <c r="A4796" t="s">
        <v>128</v>
      </c>
      <c r="B4796">
        <v>72283061</v>
      </c>
      <c r="C4796" t="str">
        <f>VLOOKUP(B4796,[1]Sheet1!A$1:C$84,3,FALSE)</f>
        <v>Non Alloy and Other Alloy Merchant Bars and Light Sections</v>
      </c>
      <c r="D4796" t="s">
        <v>110</v>
      </c>
      <c r="E4796" t="s">
        <v>109</v>
      </c>
      <c r="F4796" t="s">
        <v>68</v>
      </c>
      <c r="G4796" t="s">
        <v>85</v>
      </c>
      <c r="H4796" t="s">
        <v>201</v>
      </c>
      <c r="I4796">
        <v>1678927</v>
      </c>
      <c r="J4796">
        <v>2180931</v>
      </c>
      <c r="K4796">
        <f t="shared" si="148"/>
        <v>2180.931</v>
      </c>
      <c r="L4796">
        <f t="shared" si="149"/>
        <v>769.82123689378523</v>
      </c>
    </row>
    <row r="4797" spans="1:12" x14ac:dyDescent="0.35">
      <c r="A4797" t="s">
        <v>128</v>
      </c>
      <c r="B4797">
        <v>72283061</v>
      </c>
      <c r="C4797" t="str">
        <f>VLOOKUP(B4797,[1]Sheet1!A$1:C$84,3,FALSE)</f>
        <v>Non Alloy and Other Alloy Merchant Bars and Light Sections</v>
      </c>
      <c r="D4797" t="s">
        <v>110</v>
      </c>
      <c r="E4797" t="s">
        <v>109</v>
      </c>
      <c r="F4797" t="s">
        <v>68</v>
      </c>
      <c r="G4797" t="s">
        <v>67</v>
      </c>
      <c r="H4797" t="s">
        <v>201</v>
      </c>
      <c r="I4797">
        <v>3019903</v>
      </c>
      <c r="J4797">
        <v>3960482</v>
      </c>
      <c r="K4797">
        <f t="shared" si="148"/>
        <v>3960.482</v>
      </c>
      <c r="L4797">
        <f t="shared" si="149"/>
        <v>762.50895724308305</v>
      </c>
    </row>
    <row r="4798" spans="1:12" x14ac:dyDescent="0.35">
      <c r="A4798" t="s">
        <v>127</v>
      </c>
      <c r="B4798">
        <v>72283069</v>
      </c>
      <c r="C4798" t="str">
        <f>VLOOKUP(B4798,[1]Sheet1!A$1:C$84,3,FALSE)</f>
        <v>Non Alloy and Other Alloy Merchant Bars and Light Sections</v>
      </c>
      <c r="D4798" t="s">
        <v>67</v>
      </c>
      <c r="E4798" t="s">
        <v>94</v>
      </c>
      <c r="F4798" t="s">
        <v>68</v>
      </c>
      <c r="G4798" t="s">
        <v>85</v>
      </c>
      <c r="H4798" t="s">
        <v>201</v>
      </c>
      <c r="I4798">
        <v>552401</v>
      </c>
      <c r="J4798">
        <v>946274</v>
      </c>
      <c r="K4798">
        <f t="shared" si="148"/>
        <v>946.274</v>
      </c>
      <c r="L4798">
        <f t="shared" si="149"/>
        <v>583.76432196171515</v>
      </c>
    </row>
    <row r="4799" spans="1:12" x14ac:dyDescent="0.35">
      <c r="A4799" t="s">
        <v>127</v>
      </c>
      <c r="B4799">
        <v>72283069</v>
      </c>
      <c r="C4799" t="str">
        <f>VLOOKUP(B4799,[1]Sheet1!A$1:C$84,3,FALSE)</f>
        <v>Non Alloy and Other Alloy Merchant Bars and Light Sections</v>
      </c>
      <c r="D4799" t="s">
        <v>67</v>
      </c>
      <c r="E4799" t="s">
        <v>94</v>
      </c>
      <c r="F4799" t="s">
        <v>68</v>
      </c>
      <c r="G4799" t="s">
        <v>67</v>
      </c>
      <c r="H4799" t="s">
        <v>201</v>
      </c>
      <c r="I4799">
        <v>316201</v>
      </c>
      <c r="J4799">
        <v>66900</v>
      </c>
      <c r="K4799">
        <f t="shared" si="148"/>
        <v>66.900000000000006</v>
      </c>
      <c r="L4799">
        <f t="shared" si="149"/>
        <v>4726.4723467862477</v>
      </c>
    </row>
    <row r="4800" spans="1:12" x14ac:dyDescent="0.35">
      <c r="A4800" t="s">
        <v>127</v>
      </c>
      <c r="B4800">
        <v>72283069</v>
      </c>
      <c r="C4800" t="str">
        <f>VLOOKUP(B4800,[1]Sheet1!A$1:C$84,3,FALSE)</f>
        <v>Non Alloy and Other Alloy Merchant Bars and Light Sections</v>
      </c>
      <c r="D4800" t="s">
        <v>67</v>
      </c>
      <c r="E4800" t="s">
        <v>94</v>
      </c>
      <c r="F4800" t="s">
        <v>68</v>
      </c>
      <c r="G4800" t="s">
        <v>99</v>
      </c>
      <c r="H4800" t="s">
        <v>201</v>
      </c>
      <c r="I4800">
        <v>50181</v>
      </c>
      <c r="J4800">
        <v>81150</v>
      </c>
      <c r="K4800">
        <f t="shared" si="148"/>
        <v>81.150000000000006</v>
      </c>
      <c r="L4800">
        <f t="shared" si="149"/>
        <v>618.37338262476885</v>
      </c>
    </row>
    <row r="4801" spans="1:12" x14ac:dyDescent="0.35">
      <c r="A4801" t="s">
        <v>127</v>
      </c>
      <c r="B4801">
        <v>72283069</v>
      </c>
      <c r="C4801" t="str">
        <f>VLOOKUP(B4801,[1]Sheet1!A$1:C$84,3,FALSE)</f>
        <v>Non Alloy and Other Alloy Merchant Bars and Light Sections</v>
      </c>
      <c r="D4801" t="s">
        <v>72</v>
      </c>
      <c r="E4801" t="s">
        <v>93</v>
      </c>
      <c r="F4801" t="s">
        <v>68</v>
      </c>
      <c r="G4801" t="s">
        <v>85</v>
      </c>
      <c r="H4801" t="s">
        <v>201</v>
      </c>
      <c r="I4801">
        <v>5110</v>
      </c>
      <c r="J4801">
        <v>8754</v>
      </c>
      <c r="K4801">
        <f t="shared" si="148"/>
        <v>8.7539999999999996</v>
      </c>
      <c r="L4801">
        <f t="shared" si="149"/>
        <v>583.7331505597441</v>
      </c>
    </row>
    <row r="4802" spans="1:12" x14ac:dyDescent="0.35">
      <c r="A4802" t="s">
        <v>127</v>
      </c>
      <c r="B4802">
        <v>72283069</v>
      </c>
      <c r="C4802" t="str">
        <f>VLOOKUP(B4802,[1]Sheet1!A$1:C$84,3,FALSE)</f>
        <v>Non Alloy and Other Alloy Merchant Bars and Light Sections</v>
      </c>
      <c r="D4802" t="s">
        <v>72</v>
      </c>
      <c r="E4802" t="s">
        <v>93</v>
      </c>
      <c r="F4802" t="s">
        <v>68</v>
      </c>
      <c r="G4802" t="s">
        <v>67</v>
      </c>
      <c r="H4802" t="s">
        <v>201</v>
      </c>
      <c r="I4802">
        <v>9358</v>
      </c>
      <c r="J4802">
        <v>9739</v>
      </c>
      <c r="K4802">
        <f t="shared" ref="K4802:K4865" si="150">J4802/1000</f>
        <v>9.7390000000000008</v>
      </c>
      <c r="L4802">
        <f t="shared" ref="L4802:L4865" si="151">I4802/K4802</f>
        <v>960.87894034295095</v>
      </c>
    </row>
    <row r="4803" spans="1:12" x14ac:dyDescent="0.35">
      <c r="A4803" t="s">
        <v>127</v>
      </c>
      <c r="B4803">
        <v>72283069</v>
      </c>
      <c r="C4803" t="str">
        <f>VLOOKUP(B4803,[1]Sheet1!A$1:C$84,3,FALSE)</f>
        <v>Non Alloy and Other Alloy Merchant Bars and Light Sections</v>
      </c>
      <c r="D4803" t="s">
        <v>92</v>
      </c>
      <c r="E4803" t="s">
        <v>91</v>
      </c>
      <c r="F4803" t="s">
        <v>68</v>
      </c>
      <c r="G4803" t="s">
        <v>85</v>
      </c>
      <c r="H4803" t="s">
        <v>201</v>
      </c>
      <c r="I4803">
        <v>2272640</v>
      </c>
      <c r="J4803">
        <v>3893071</v>
      </c>
      <c r="K4803">
        <f t="shared" si="150"/>
        <v>3893.0709999999999</v>
      </c>
      <c r="L4803">
        <f t="shared" si="151"/>
        <v>583.76536158729186</v>
      </c>
    </row>
    <row r="4804" spans="1:12" x14ac:dyDescent="0.35">
      <c r="A4804" t="s">
        <v>127</v>
      </c>
      <c r="B4804">
        <v>72283069</v>
      </c>
      <c r="C4804" t="str">
        <f>VLOOKUP(B4804,[1]Sheet1!A$1:C$84,3,FALSE)</f>
        <v>Non Alloy and Other Alloy Merchant Bars and Light Sections</v>
      </c>
      <c r="D4804" t="s">
        <v>92</v>
      </c>
      <c r="E4804" t="s">
        <v>91</v>
      </c>
      <c r="F4804" t="s">
        <v>68</v>
      </c>
      <c r="G4804" t="s">
        <v>67</v>
      </c>
      <c r="H4804" t="s">
        <v>201</v>
      </c>
      <c r="I4804">
        <v>3900082</v>
      </c>
      <c r="J4804">
        <v>4655087</v>
      </c>
      <c r="K4804">
        <f t="shared" si="150"/>
        <v>4655.0870000000004</v>
      </c>
      <c r="L4804">
        <f t="shared" si="151"/>
        <v>837.81076486862639</v>
      </c>
    </row>
    <row r="4805" spans="1:12" x14ac:dyDescent="0.35">
      <c r="A4805" t="s">
        <v>127</v>
      </c>
      <c r="B4805">
        <v>72283069</v>
      </c>
      <c r="C4805" t="str">
        <f>VLOOKUP(B4805,[1]Sheet1!A$1:C$84,3,FALSE)</f>
        <v>Non Alloy and Other Alloy Merchant Bars and Light Sections</v>
      </c>
      <c r="D4805" t="s">
        <v>89</v>
      </c>
      <c r="E4805" t="s">
        <v>88</v>
      </c>
      <c r="F4805" t="s">
        <v>68</v>
      </c>
      <c r="G4805" t="s">
        <v>85</v>
      </c>
      <c r="H4805" t="s">
        <v>201</v>
      </c>
      <c r="I4805">
        <v>817982</v>
      </c>
      <c r="J4805">
        <v>1401216</v>
      </c>
      <c r="K4805">
        <f t="shared" si="150"/>
        <v>1401.2159999999999</v>
      </c>
      <c r="L4805">
        <f t="shared" si="151"/>
        <v>583.76581483511472</v>
      </c>
    </row>
    <row r="4806" spans="1:12" x14ac:dyDescent="0.35">
      <c r="A4806" t="s">
        <v>127</v>
      </c>
      <c r="B4806">
        <v>72283069</v>
      </c>
      <c r="C4806" t="str">
        <f>VLOOKUP(B4806,[1]Sheet1!A$1:C$84,3,FALSE)</f>
        <v>Non Alloy and Other Alloy Merchant Bars and Light Sections</v>
      </c>
      <c r="D4806" t="s">
        <v>89</v>
      </c>
      <c r="E4806" t="s">
        <v>88</v>
      </c>
      <c r="F4806" t="s">
        <v>68</v>
      </c>
      <c r="G4806" t="s">
        <v>67</v>
      </c>
      <c r="H4806" t="s">
        <v>201</v>
      </c>
      <c r="I4806">
        <v>3963314</v>
      </c>
      <c r="J4806">
        <v>6084480</v>
      </c>
      <c r="K4806">
        <f t="shared" si="150"/>
        <v>6084.48</v>
      </c>
      <c r="L4806">
        <f t="shared" si="151"/>
        <v>651.38089039654994</v>
      </c>
    </row>
    <row r="4807" spans="1:12" x14ac:dyDescent="0.35">
      <c r="A4807" t="s">
        <v>127</v>
      </c>
      <c r="B4807">
        <v>72283069</v>
      </c>
      <c r="C4807" t="str">
        <f>VLOOKUP(B4807,[1]Sheet1!A$1:C$84,3,FALSE)</f>
        <v>Non Alloy and Other Alloy Merchant Bars and Light Sections</v>
      </c>
      <c r="D4807" t="s">
        <v>80</v>
      </c>
      <c r="E4807" t="s">
        <v>79</v>
      </c>
      <c r="F4807" t="s">
        <v>68</v>
      </c>
      <c r="G4807" t="s">
        <v>85</v>
      </c>
      <c r="H4807" t="s">
        <v>201</v>
      </c>
      <c r="I4807">
        <v>429604</v>
      </c>
      <c r="J4807">
        <v>735921</v>
      </c>
      <c r="K4807">
        <f t="shared" si="150"/>
        <v>735.92100000000005</v>
      </c>
      <c r="L4807">
        <f t="shared" si="151"/>
        <v>583.7637463803859</v>
      </c>
    </row>
    <row r="4808" spans="1:12" x14ac:dyDescent="0.35">
      <c r="A4808" t="s">
        <v>127</v>
      </c>
      <c r="B4808">
        <v>72283069</v>
      </c>
      <c r="C4808" t="str">
        <f>VLOOKUP(B4808,[1]Sheet1!A$1:C$84,3,FALSE)</f>
        <v>Non Alloy and Other Alloy Merchant Bars and Light Sections</v>
      </c>
      <c r="D4808" t="s">
        <v>80</v>
      </c>
      <c r="E4808" t="s">
        <v>79</v>
      </c>
      <c r="F4808" t="s">
        <v>68</v>
      </c>
      <c r="G4808" t="s">
        <v>67</v>
      </c>
      <c r="H4808" t="s">
        <v>201</v>
      </c>
      <c r="I4808">
        <v>972275</v>
      </c>
      <c r="J4808">
        <v>1238358</v>
      </c>
      <c r="K4808">
        <f t="shared" si="150"/>
        <v>1238.3579999999999</v>
      </c>
      <c r="L4808">
        <f t="shared" si="151"/>
        <v>785.13240920638464</v>
      </c>
    </row>
    <row r="4809" spans="1:12" x14ac:dyDescent="0.35">
      <c r="A4809" t="s">
        <v>127</v>
      </c>
      <c r="B4809">
        <v>72283069</v>
      </c>
      <c r="C4809" t="str">
        <f>VLOOKUP(B4809,[1]Sheet1!A$1:C$84,3,FALSE)</f>
        <v>Non Alloy and Other Alloy Merchant Bars and Light Sections</v>
      </c>
      <c r="D4809" t="s">
        <v>78</v>
      </c>
      <c r="E4809" t="s">
        <v>77</v>
      </c>
      <c r="F4809" t="s">
        <v>68</v>
      </c>
      <c r="G4809" t="s">
        <v>85</v>
      </c>
      <c r="H4809" t="s">
        <v>201</v>
      </c>
      <c r="I4809">
        <v>106412</v>
      </c>
      <c r="J4809">
        <v>182289</v>
      </c>
      <c r="K4809">
        <f t="shared" si="150"/>
        <v>182.28899999999999</v>
      </c>
      <c r="L4809">
        <f t="shared" si="151"/>
        <v>583.7543680638986</v>
      </c>
    </row>
    <row r="4810" spans="1:12" x14ac:dyDescent="0.35">
      <c r="A4810" t="s">
        <v>127</v>
      </c>
      <c r="B4810">
        <v>72283069</v>
      </c>
      <c r="C4810" t="str">
        <f>VLOOKUP(B4810,[1]Sheet1!A$1:C$84,3,FALSE)</f>
        <v>Non Alloy and Other Alloy Merchant Bars and Light Sections</v>
      </c>
      <c r="D4810" t="s">
        <v>78</v>
      </c>
      <c r="E4810" t="s">
        <v>77</v>
      </c>
      <c r="F4810" t="s">
        <v>68</v>
      </c>
      <c r="G4810" t="s">
        <v>67</v>
      </c>
      <c r="H4810" t="s">
        <v>201</v>
      </c>
      <c r="I4810">
        <v>258433</v>
      </c>
      <c r="J4810">
        <v>360180</v>
      </c>
      <c r="K4810">
        <f t="shared" si="150"/>
        <v>360.18</v>
      </c>
      <c r="L4810">
        <f t="shared" si="151"/>
        <v>717.51068909989453</v>
      </c>
    </row>
    <row r="4811" spans="1:12" x14ac:dyDescent="0.35">
      <c r="A4811" t="s">
        <v>127</v>
      </c>
      <c r="B4811">
        <v>72283069</v>
      </c>
      <c r="C4811" t="str">
        <f>VLOOKUP(B4811,[1]Sheet1!A$1:C$84,3,FALSE)</f>
        <v>Non Alloy and Other Alloy Merchant Bars and Light Sections</v>
      </c>
      <c r="D4811" t="s">
        <v>76</v>
      </c>
      <c r="E4811" t="s">
        <v>75</v>
      </c>
      <c r="F4811" t="s">
        <v>68</v>
      </c>
      <c r="G4811" t="s">
        <v>85</v>
      </c>
      <c r="H4811" t="s">
        <v>201</v>
      </c>
      <c r="I4811">
        <v>3931491</v>
      </c>
      <c r="J4811">
        <v>6734720</v>
      </c>
      <c r="K4811">
        <f t="shared" si="150"/>
        <v>6734.72</v>
      </c>
      <c r="L4811">
        <f t="shared" si="151"/>
        <v>583.76458115556397</v>
      </c>
    </row>
    <row r="4812" spans="1:12" x14ac:dyDescent="0.35">
      <c r="A4812" t="s">
        <v>127</v>
      </c>
      <c r="B4812">
        <v>72283069</v>
      </c>
      <c r="C4812" t="str">
        <f>VLOOKUP(B4812,[1]Sheet1!A$1:C$84,3,FALSE)</f>
        <v>Non Alloy and Other Alloy Merchant Bars and Light Sections</v>
      </c>
      <c r="D4812" t="s">
        <v>76</v>
      </c>
      <c r="E4812" t="s">
        <v>75</v>
      </c>
      <c r="F4812" t="s">
        <v>68</v>
      </c>
      <c r="G4812" t="s">
        <v>67</v>
      </c>
      <c r="H4812" t="s">
        <v>201</v>
      </c>
      <c r="I4812">
        <v>7117503</v>
      </c>
      <c r="J4812">
        <v>10263345</v>
      </c>
      <c r="K4812">
        <f t="shared" si="150"/>
        <v>10263.344999999999</v>
      </c>
      <c r="L4812">
        <f t="shared" si="151"/>
        <v>693.48764949438998</v>
      </c>
    </row>
    <row r="4813" spans="1:12" x14ac:dyDescent="0.35">
      <c r="A4813" t="s">
        <v>127</v>
      </c>
      <c r="B4813">
        <v>72283069</v>
      </c>
      <c r="C4813" t="str">
        <f>VLOOKUP(B4813,[1]Sheet1!A$1:C$84,3,FALSE)</f>
        <v>Non Alloy and Other Alloy Merchant Bars and Light Sections</v>
      </c>
      <c r="D4813" t="s">
        <v>116</v>
      </c>
      <c r="E4813" t="s">
        <v>115</v>
      </c>
      <c r="F4813" t="s">
        <v>68</v>
      </c>
      <c r="G4813" t="s">
        <v>85</v>
      </c>
      <c r="H4813" t="s">
        <v>201</v>
      </c>
      <c r="I4813">
        <v>1405400</v>
      </c>
      <c r="J4813">
        <v>2407481</v>
      </c>
      <c r="K4813">
        <f t="shared" si="150"/>
        <v>2407.4810000000002</v>
      </c>
      <c r="L4813">
        <f t="shared" si="151"/>
        <v>583.76369325448456</v>
      </c>
    </row>
    <row r="4814" spans="1:12" x14ac:dyDescent="0.35">
      <c r="A4814" t="s">
        <v>127</v>
      </c>
      <c r="B4814">
        <v>72283069</v>
      </c>
      <c r="C4814" t="str">
        <f>VLOOKUP(B4814,[1]Sheet1!A$1:C$84,3,FALSE)</f>
        <v>Non Alloy and Other Alloy Merchant Bars and Light Sections</v>
      </c>
      <c r="D4814" t="s">
        <v>116</v>
      </c>
      <c r="E4814" t="s">
        <v>115</v>
      </c>
      <c r="F4814" t="s">
        <v>68</v>
      </c>
      <c r="G4814" t="s">
        <v>67</v>
      </c>
      <c r="H4814" t="s">
        <v>201</v>
      </c>
      <c r="I4814">
        <v>1504513</v>
      </c>
      <c r="J4814">
        <v>1785638</v>
      </c>
      <c r="K4814">
        <f t="shared" si="150"/>
        <v>1785.6379999999999</v>
      </c>
      <c r="L4814">
        <f t="shared" si="151"/>
        <v>842.56327430307829</v>
      </c>
    </row>
    <row r="4815" spans="1:12" x14ac:dyDescent="0.35">
      <c r="A4815" t="s">
        <v>127</v>
      </c>
      <c r="B4815">
        <v>72283069</v>
      </c>
      <c r="C4815" t="str">
        <f>VLOOKUP(B4815,[1]Sheet1!A$1:C$84,3,FALSE)</f>
        <v>Non Alloy and Other Alloy Merchant Bars and Light Sections</v>
      </c>
      <c r="D4815" t="s">
        <v>97</v>
      </c>
      <c r="E4815" t="s">
        <v>96</v>
      </c>
      <c r="F4815" t="s">
        <v>68</v>
      </c>
      <c r="G4815" t="s">
        <v>67</v>
      </c>
      <c r="H4815" t="s">
        <v>201</v>
      </c>
      <c r="I4815">
        <v>173</v>
      </c>
      <c r="J4815">
        <v>194</v>
      </c>
      <c r="K4815">
        <f t="shared" si="150"/>
        <v>0.19400000000000001</v>
      </c>
      <c r="L4815">
        <f t="shared" si="151"/>
        <v>891.75257731958766</v>
      </c>
    </row>
    <row r="4816" spans="1:12" x14ac:dyDescent="0.35">
      <c r="A4816" t="s">
        <v>127</v>
      </c>
      <c r="B4816">
        <v>72283069</v>
      </c>
      <c r="C4816" t="str">
        <f>VLOOKUP(B4816,[1]Sheet1!A$1:C$84,3,FALSE)</f>
        <v>Non Alloy and Other Alloy Merchant Bars and Light Sections</v>
      </c>
      <c r="D4816" t="s">
        <v>110</v>
      </c>
      <c r="E4816" t="s">
        <v>109</v>
      </c>
      <c r="F4816" t="s">
        <v>68</v>
      </c>
      <c r="G4816" t="s">
        <v>85</v>
      </c>
      <c r="H4816" t="s">
        <v>201</v>
      </c>
      <c r="I4816">
        <v>370493</v>
      </c>
      <c r="J4816">
        <v>634661</v>
      </c>
      <c r="K4816">
        <f t="shared" si="150"/>
        <v>634.66099999999994</v>
      </c>
      <c r="L4816">
        <f t="shared" si="151"/>
        <v>583.76519118080364</v>
      </c>
    </row>
    <row r="4817" spans="1:12" x14ac:dyDescent="0.35">
      <c r="A4817" t="s">
        <v>127</v>
      </c>
      <c r="B4817">
        <v>72283069</v>
      </c>
      <c r="C4817" t="str">
        <f>VLOOKUP(B4817,[1]Sheet1!A$1:C$84,3,FALSE)</f>
        <v>Non Alloy and Other Alloy Merchant Bars and Light Sections</v>
      </c>
      <c r="D4817" t="s">
        <v>110</v>
      </c>
      <c r="E4817" t="s">
        <v>109</v>
      </c>
      <c r="F4817" t="s">
        <v>68</v>
      </c>
      <c r="G4817" t="s">
        <v>67</v>
      </c>
      <c r="H4817" t="s">
        <v>201</v>
      </c>
      <c r="I4817">
        <v>795817</v>
      </c>
      <c r="J4817">
        <v>1149113</v>
      </c>
      <c r="K4817">
        <f t="shared" si="150"/>
        <v>1149.1130000000001</v>
      </c>
      <c r="L4817">
        <f t="shared" si="151"/>
        <v>692.54894862385163</v>
      </c>
    </row>
    <row r="4818" spans="1:12" x14ac:dyDescent="0.35">
      <c r="A4818" t="s">
        <v>127</v>
      </c>
      <c r="B4818">
        <v>72283069</v>
      </c>
      <c r="C4818" t="str">
        <f>VLOOKUP(B4818,[1]Sheet1!A$1:C$84,3,FALSE)</f>
        <v>Non Alloy and Other Alloy Merchant Bars and Light Sections</v>
      </c>
      <c r="D4818" t="s">
        <v>123</v>
      </c>
      <c r="E4818" t="s">
        <v>122</v>
      </c>
      <c r="F4818" t="s">
        <v>68</v>
      </c>
      <c r="G4818" t="s">
        <v>85</v>
      </c>
      <c r="H4818" t="s">
        <v>201</v>
      </c>
      <c r="I4818">
        <v>62537</v>
      </c>
      <c r="J4818">
        <v>107127</v>
      </c>
      <c r="K4818">
        <f t="shared" si="150"/>
        <v>107.127</v>
      </c>
      <c r="L4818">
        <f t="shared" si="151"/>
        <v>583.76506389612337</v>
      </c>
    </row>
    <row r="4819" spans="1:12" x14ac:dyDescent="0.35">
      <c r="A4819" t="s">
        <v>127</v>
      </c>
      <c r="B4819">
        <v>72283069</v>
      </c>
      <c r="C4819" t="str">
        <f>VLOOKUP(B4819,[1]Sheet1!A$1:C$84,3,FALSE)</f>
        <v>Non Alloy and Other Alloy Merchant Bars and Light Sections</v>
      </c>
      <c r="D4819" t="s">
        <v>123</v>
      </c>
      <c r="E4819" t="s">
        <v>122</v>
      </c>
      <c r="F4819" t="s">
        <v>68</v>
      </c>
      <c r="G4819" t="s">
        <v>67</v>
      </c>
      <c r="H4819" t="s">
        <v>201</v>
      </c>
      <c r="I4819">
        <v>56514</v>
      </c>
      <c r="J4819">
        <v>22476</v>
      </c>
      <c r="K4819">
        <f t="shared" si="150"/>
        <v>22.475999999999999</v>
      </c>
      <c r="L4819">
        <f t="shared" si="151"/>
        <v>2514.415376401495</v>
      </c>
    </row>
    <row r="4820" spans="1:12" x14ac:dyDescent="0.35">
      <c r="A4820" t="s">
        <v>126</v>
      </c>
      <c r="B4820">
        <v>72283070</v>
      </c>
      <c r="C4820" t="str">
        <f>VLOOKUP(B4820,[1]Sheet1!A$1:C$84,3,FALSE)</f>
        <v>Non Alloy and Other Alloy Merchant Bars and Light Sections</v>
      </c>
      <c r="D4820" t="s">
        <v>67</v>
      </c>
      <c r="E4820" t="s">
        <v>94</v>
      </c>
      <c r="F4820" t="s">
        <v>68</v>
      </c>
      <c r="G4820" t="s">
        <v>85</v>
      </c>
      <c r="H4820" t="s">
        <v>201</v>
      </c>
      <c r="I4820">
        <v>14409</v>
      </c>
      <c r="J4820">
        <v>32321</v>
      </c>
      <c r="K4820">
        <f t="shared" si="150"/>
        <v>32.320999999999998</v>
      </c>
      <c r="L4820">
        <f t="shared" si="151"/>
        <v>445.80922619968442</v>
      </c>
    </row>
    <row r="4821" spans="1:12" x14ac:dyDescent="0.35">
      <c r="A4821" t="s">
        <v>126</v>
      </c>
      <c r="B4821">
        <v>72283070</v>
      </c>
      <c r="C4821" t="str">
        <f>VLOOKUP(B4821,[1]Sheet1!A$1:C$84,3,FALSE)</f>
        <v>Non Alloy and Other Alloy Merchant Bars and Light Sections</v>
      </c>
      <c r="D4821" t="s">
        <v>67</v>
      </c>
      <c r="E4821" t="s">
        <v>94</v>
      </c>
      <c r="F4821" t="s">
        <v>68</v>
      </c>
      <c r="G4821" t="s">
        <v>67</v>
      </c>
      <c r="H4821" t="s">
        <v>201</v>
      </c>
      <c r="I4821">
        <v>11406</v>
      </c>
      <c r="J4821">
        <v>658</v>
      </c>
      <c r="K4821">
        <f t="shared" si="150"/>
        <v>0.65800000000000003</v>
      </c>
      <c r="L4821">
        <f t="shared" si="151"/>
        <v>17334.346504559271</v>
      </c>
    </row>
    <row r="4822" spans="1:12" x14ac:dyDescent="0.35">
      <c r="A4822" t="s">
        <v>126</v>
      </c>
      <c r="B4822">
        <v>72283070</v>
      </c>
      <c r="C4822" t="str">
        <f>VLOOKUP(B4822,[1]Sheet1!A$1:C$84,3,FALSE)</f>
        <v>Non Alloy and Other Alloy Merchant Bars and Light Sections</v>
      </c>
      <c r="D4822" t="s">
        <v>92</v>
      </c>
      <c r="E4822" t="s">
        <v>91</v>
      </c>
      <c r="F4822" t="s">
        <v>68</v>
      </c>
      <c r="G4822" t="s">
        <v>85</v>
      </c>
      <c r="H4822" t="s">
        <v>201</v>
      </c>
      <c r="I4822">
        <v>183</v>
      </c>
      <c r="J4822">
        <v>411</v>
      </c>
      <c r="K4822">
        <f t="shared" si="150"/>
        <v>0.41099999999999998</v>
      </c>
      <c r="L4822">
        <f t="shared" si="151"/>
        <v>445.25547445255478</v>
      </c>
    </row>
    <row r="4823" spans="1:12" x14ac:dyDescent="0.35">
      <c r="A4823" t="s">
        <v>126</v>
      </c>
      <c r="B4823">
        <v>72283070</v>
      </c>
      <c r="C4823" t="str">
        <f>VLOOKUP(B4823,[1]Sheet1!A$1:C$84,3,FALSE)</f>
        <v>Non Alloy and Other Alloy Merchant Bars and Light Sections</v>
      </c>
      <c r="D4823" t="s">
        <v>92</v>
      </c>
      <c r="E4823" t="s">
        <v>91</v>
      </c>
      <c r="F4823" t="s">
        <v>68</v>
      </c>
      <c r="G4823" t="s">
        <v>67</v>
      </c>
      <c r="H4823" t="s">
        <v>201</v>
      </c>
      <c r="I4823">
        <v>314</v>
      </c>
      <c r="J4823">
        <v>8</v>
      </c>
      <c r="K4823">
        <f t="shared" si="150"/>
        <v>8.0000000000000002E-3</v>
      </c>
      <c r="L4823">
        <f t="shared" si="151"/>
        <v>39250</v>
      </c>
    </row>
    <row r="4824" spans="1:12" x14ac:dyDescent="0.35">
      <c r="A4824" t="s">
        <v>126</v>
      </c>
      <c r="B4824">
        <v>72283070</v>
      </c>
      <c r="C4824" t="str">
        <f>VLOOKUP(B4824,[1]Sheet1!A$1:C$84,3,FALSE)</f>
        <v>Non Alloy and Other Alloy Merchant Bars and Light Sections</v>
      </c>
      <c r="D4824" t="s">
        <v>92</v>
      </c>
      <c r="E4824" t="s">
        <v>91</v>
      </c>
      <c r="F4824" t="s">
        <v>68</v>
      </c>
      <c r="G4824" t="s">
        <v>72</v>
      </c>
      <c r="H4824" t="s">
        <v>201</v>
      </c>
      <c r="I4824">
        <v>173</v>
      </c>
      <c r="J4824">
        <v>4</v>
      </c>
      <c r="K4824">
        <f t="shared" si="150"/>
        <v>4.0000000000000001E-3</v>
      </c>
      <c r="L4824">
        <f t="shared" si="151"/>
        <v>43250</v>
      </c>
    </row>
    <row r="4825" spans="1:12" x14ac:dyDescent="0.35">
      <c r="A4825" t="s">
        <v>126</v>
      </c>
      <c r="B4825">
        <v>72283070</v>
      </c>
      <c r="C4825" t="str">
        <f>VLOOKUP(B4825,[1]Sheet1!A$1:C$84,3,FALSE)</f>
        <v>Non Alloy and Other Alloy Merchant Bars and Light Sections</v>
      </c>
      <c r="D4825" t="s">
        <v>89</v>
      </c>
      <c r="E4825" t="s">
        <v>88</v>
      </c>
      <c r="F4825" t="s">
        <v>68</v>
      </c>
      <c r="G4825" t="s">
        <v>85</v>
      </c>
      <c r="H4825" t="s">
        <v>201</v>
      </c>
      <c r="I4825">
        <v>117102</v>
      </c>
      <c r="J4825">
        <v>262685</v>
      </c>
      <c r="K4825">
        <f t="shared" si="150"/>
        <v>262.685</v>
      </c>
      <c r="L4825">
        <f t="shared" si="151"/>
        <v>445.78868226202485</v>
      </c>
    </row>
    <row r="4826" spans="1:12" x14ac:dyDescent="0.35">
      <c r="A4826" t="s">
        <v>126</v>
      </c>
      <c r="B4826">
        <v>72283070</v>
      </c>
      <c r="C4826" t="str">
        <f>VLOOKUP(B4826,[1]Sheet1!A$1:C$84,3,FALSE)</f>
        <v>Non Alloy and Other Alloy Merchant Bars and Light Sections</v>
      </c>
      <c r="D4826" t="s">
        <v>89</v>
      </c>
      <c r="E4826" t="s">
        <v>88</v>
      </c>
      <c r="F4826" t="s">
        <v>68</v>
      </c>
      <c r="G4826" t="s">
        <v>67</v>
      </c>
      <c r="H4826" t="s">
        <v>201</v>
      </c>
      <c r="I4826">
        <v>340310</v>
      </c>
      <c r="J4826">
        <v>435870</v>
      </c>
      <c r="K4826">
        <f t="shared" si="150"/>
        <v>435.87</v>
      </c>
      <c r="L4826">
        <f t="shared" si="151"/>
        <v>780.7603184435726</v>
      </c>
    </row>
    <row r="4827" spans="1:12" x14ac:dyDescent="0.35">
      <c r="A4827" t="s">
        <v>126</v>
      </c>
      <c r="B4827">
        <v>72283070</v>
      </c>
      <c r="C4827" t="str">
        <f>VLOOKUP(B4827,[1]Sheet1!A$1:C$84,3,FALSE)</f>
        <v>Non Alloy and Other Alloy Merchant Bars and Light Sections</v>
      </c>
      <c r="D4827" t="s">
        <v>80</v>
      </c>
      <c r="E4827" t="s">
        <v>79</v>
      </c>
      <c r="F4827" t="s">
        <v>68</v>
      </c>
      <c r="G4827" t="s">
        <v>85</v>
      </c>
      <c r="H4827" t="s">
        <v>201</v>
      </c>
      <c r="I4827">
        <v>263886</v>
      </c>
      <c r="J4827">
        <v>591950</v>
      </c>
      <c r="K4827">
        <f t="shared" si="150"/>
        <v>591.95000000000005</v>
      </c>
      <c r="L4827">
        <f t="shared" si="151"/>
        <v>445.79102964777428</v>
      </c>
    </row>
    <row r="4828" spans="1:12" x14ac:dyDescent="0.35">
      <c r="A4828" t="s">
        <v>126</v>
      </c>
      <c r="B4828">
        <v>72283070</v>
      </c>
      <c r="C4828" t="str">
        <f>VLOOKUP(B4828,[1]Sheet1!A$1:C$84,3,FALSE)</f>
        <v>Non Alloy and Other Alloy Merchant Bars and Light Sections</v>
      </c>
      <c r="D4828" t="s">
        <v>80</v>
      </c>
      <c r="E4828" t="s">
        <v>79</v>
      </c>
      <c r="F4828" t="s">
        <v>68</v>
      </c>
      <c r="G4828" t="s">
        <v>67</v>
      </c>
      <c r="H4828" t="s">
        <v>201</v>
      </c>
      <c r="I4828">
        <v>650878</v>
      </c>
      <c r="J4828">
        <v>669941</v>
      </c>
      <c r="K4828">
        <f t="shared" si="150"/>
        <v>669.94100000000003</v>
      </c>
      <c r="L4828">
        <f t="shared" si="151"/>
        <v>971.54525547772118</v>
      </c>
    </row>
    <row r="4829" spans="1:12" x14ac:dyDescent="0.35">
      <c r="A4829" t="s">
        <v>126</v>
      </c>
      <c r="B4829">
        <v>72283070</v>
      </c>
      <c r="C4829" t="str">
        <f>VLOOKUP(B4829,[1]Sheet1!A$1:C$84,3,FALSE)</f>
        <v>Non Alloy and Other Alloy Merchant Bars and Light Sections</v>
      </c>
      <c r="D4829" t="s">
        <v>76</v>
      </c>
      <c r="E4829" t="s">
        <v>75</v>
      </c>
      <c r="F4829" t="s">
        <v>68</v>
      </c>
      <c r="G4829" t="s">
        <v>85</v>
      </c>
      <c r="H4829" t="s">
        <v>201</v>
      </c>
      <c r="I4829">
        <v>99804</v>
      </c>
      <c r="J4829">
        <v>223877</v>
      </c>
      <c r="K4829">
        <f t="shared" si="150"/>
        <v>223.87700000000001</v>
      </c>
      <c r="L4829">
        <f t="shared" si="151"/>
        <v>445.79836249369072</v>
      </c>
    </row>
    <row r="4830" spans="1:12" x14ac:dyDescent="0.35">
      <c r="A4830" t="s">
        <v>126</v>
      </c>
      <c r="B4830">
        <v>72283070</v>
      </c>
      <c r="C4830" t="str">
        <f>VLOOKUP(B4830,[1]Sheet1!A$1:C$84,3,FALSE)</f>
        <v>Non Alloy and Other Alloy Merchant Bars and Light Sections</v>
      </c>
      <c r="D4830" t="s">
        <v>76</v>
      </c>
      <c r="E4830" t="s">
        <v>75</v>
      </c>
      <c r="F4830" t="s">
        <v>68</v>
      </c>
      <c r="G4830" t="s">
        <v>67</v>
      </c>
      <c r="H4830" t="s">
        <v>201</v>
      </c>
      <c r="I4830">
        <v>282808</v>
      </c>
      <c r="J4830">
        <v>509370</v>
      </c>
      <c r="K4830">
        <f t="shared" si="150"/>
        <v>509.37</v>
      </c>
      <c r="L4830">
        <f t="shared" si="151"/>
        <v>555.21133949781097</v>
      </c>
    </row>
    <row r="4831" spans="1:12" x14ac:dyDescent="0.35">
      <c r="A4831" t="s">
        <v>126</v>
      </c>
      <c r="B4831">
        <v>72283070</v>
      </c>
      <c r="C4831" t="str">
        <f>VLOOKUP(B4831,[1]Sheet1!A$1:C$84,3,FALSE)</f>
        <v>Non Alloy and Other Alloy Merchant Bars and Light Sections</v>
      </c>
      <c r="D4831" t="s">
        <v>74</v>
      </c>
      <c r="E4831" t="s">
        <v>73</v>
      </c>
      <c r="F4831" t="s">
        <v>68</v>
      </c>
      <c r="G4831" t="s">
        <v>85</v>
      </c>
      <c r="H4831" t="s">
        <v>201</v>
      </c>
      <c r="I4831">
        <v>12264</v>
      </c>
      <c r="J4831">
        <v>27511</v>
      </c>
      <c r="K4831">
        <f t="shared" si="150"/>
        <v>27.510999999999999</v>
      </c>
      <c r="L4831">
        <f t="shared" si="151"/>
        <v>445.78532223474247</v>
      </c>
    </row>
    <row r="4832" spans="1:12" x14ac:dyDescent="0.35">
      <c r="A4832" t="s">
        <v>126</v>
      </c>
      <c r="B4832">
        <v>72283070</v>
      </c>
      <c r="C4832" t="str">
        <f>VLOOKUP(B4832,[1]Sheet1!A$1:C$84,3,FALSE)</f>
        <v>Non Alloy and Other Alloy Merchant Bars and Light Sections</v>
      </c>
      <c r="D4832" t="s">
        <v>74</v>
      </c>
      <c r="E4832" t="s">
        <v>73</v>
      </c>
      <c r="F4832" t="s">
        <v>68</v>
      </c>
      <c r="G4832" t="s">
        <v>67</v>
      </c>
      <c r="H4832" t="s">
        <v>201</v>
      </c>
      <c r="I4832">
        <v>174412</v>
      </c>
      <c r="J4832">
        <v>142109</v>
      </c>
      <c r="K4832">
        <f t="shared" si="150"/>
        <v>142.10900000000001</v>
      </c>
      <c r="L4832">
        <f t="shared" si="151"/>
        <v>1227.3114299586937</v>
      </c>
    </row>
    <row r="4833" spans="1:12" x14ac:dyDescent="0.35">
      <c r="A4833" t="s">
        <v>125</v>
      </c>
      <c r="B4833">
        <v>72283089</v>
      </c>
      <c r="C4833" t="str">
        <f>VLOOKUP(B4833,[1]Sheet1!A$1:C$84,3,FALSE)</f>
        <v>Non Alloy and Other Alloy Merchant Bars and Light Sections</v>
      </c>
      <c r="D4833" t="s">
        <v>67</v>
      </c>
      <c r="E4833" t="s">
        <v>94</v>
      </c>
      <c r="F4833" t="s">
        <v>68</v>
      </c>
      <c r="G4833" t="s">
        <v>85</v>
      </c>
      <c r="H4833" t="s">
        <v>201</v>
      </c>
      <c r="I4833">
        <v>102936</v>
      </c>
      <c r="J4833">
        <v>113271</v>
      </c>
      <c r="K4833">
        <f t="shared" si="150"/>
        <v>113.271</v>
      </c>
      <c r="L4833">
        <f t="shared" si="151"/>
        <v>908.75864078184179</v>
      </c>
    </row>
    <row r="4834" spans="1:12" x14ac:dyDescent="0.35">
      <c r="A4834" t="s">
        <v>125</v>
      </c>
      <c r="B4834">
        <v>72283089</v>
      </c>
      <c r="C4834" t="str">
        <f>VLOOKUP(B4834,[1]Sheet1!A$1:C$84,3,FALSE)</f>
        <v>Non Alloy and Other Alloy Merchant Bars and Light Sections</v>
      </c>
      <c r="D4834" t="s">
        <v>67</v>
      </c>
      <c r="E4834" t="s">
        <v>94</v>
      </c>
      <c r="F4834" t="s">
        <v>68</v>
      </c>
      <c r="G4834" t="s">
        <v>67</v>
      </c>
      <c r="H4834" t="s">
        <v>201</v>
      </c>
      <c r="I4834">
        <v>72084</v>
      </c>
      <c r="J4834">
        <v>5844</v>
      </c>
      <c r="K4834">
        <f t="shared" si="150"/>
        <v>5.8440000000000003</v>
      </c>
      <c r="L4834">
        <f t="shared" si="151"/>
        <v>12334.702258726898</v>
      </c>
    </row>
    <row r="4835" spans="1:12" x14ac:dyDescent="0.35">
      <c r="A4835" t="s">
        <v>125</v>
      </c>
      <c r="B4835">
        <v>72283089</v>
      </c>
      <c r="C4835" t="str">
        <f>VLOOKUP(B4835,[1]Sheet1!A$1:C$84,3,FALSE)</f>
        <v>Non Alloy and Other Alloy Merchant Bars and Light Sections</v>
      </c>
      <c r="D4835" t="s">
        <v>72</v>
      </c>
      <c r="E4835" t="s">
        <v>93</v>
      </c>
      <c r="F4835" t="s">
        <v>68</v>
      </c>
      <c r="G4835" t="s">
        <v>85</v>
      </c>
      <c r="H4835" t="s">
        <v>201</v>
      </c>
      <c r="I4835">
        <v>90</v>
      </c>
      <c r="J4835">
        <v>99</v>
      </c>
      <c r="K4835">
        <f t="shared" si="150"/>
        <v>9.9000000000000005E-2</v>
      </c>
      <c r="L4835">
        <f t="shared" si="151"/>
        <v>909.09090909090901</v>
      </c>
    </row>
    <row r="4836" spans="1:12" x14ac:dyDescent="0.35">
      <c r="A4836" t="s">
        <v>125</v>
      </c>
      <c r="B4836">
        <v>72283089</v>
      </c>
      <c r="C4836" t="str">
        <f>VLOOKUP(B4836,[1]Sheet1!A$1:C$84,3,FALSE)</f>
        <v>Non Alloy and Other Alloy Merchant Bars and Light Sections</v>
      </c>
      <c r="D4836" t="s">
        <v>72</v>
      </c>
      <c r="E4836" t="s">
        <v>93</v>
      </c>
      <c r="F4836" t="s">
        <v>68</v>
      </c>
      <c r="G4836" t="s">
        <v>67</v>
      </c>
      <c r="H4836" t="s">
        <v>201</v>
      </c>
      <c r="I4836">
        <v>1754</v>
      </c>
      <c r="J4836">
        <v>2846</v>
      </c>
      <c r="K4836">
        <f t="shared" si="150"/>
        <v>2.8460000000000001</v>
      </c>
      <c r="L4836">
        <f t="shared" si="151"/>
        <v>616.30358397751229</v>
      </c>
    </row>
    <row r="4837" spans="1:12" x14ac:dyDescent="0.35">
      <c r="A4837" t="s">
        <v>125</v>
      </c>
      <c r="B4837">
        <v>72283089</v>
      </c>
      <c r="C4837" t="str">
        <f>VLOOKUP(B4837,[1]Sheet1!A$1:C$84,3,FALSE)</f>
        <v>Non Alloy and Other Alloy Merchant Bars and Light Sections</v>
      </c>
      <c r="D4837" t="s">
        <v>92</v>
      </c>
      <c r="E4837" t="s">
        <v>91</v>
      </c>
      <c r="F4837" t="s">
        <v>68</v>
      </c>
      <c r="G4837" t="s">
        <v>85</v>
      </c>
      <c r="H4837" t="s">
        <v>201</v>
      </c>
      <c r="I4837">
        <v>44874</v>
      </c>
      <c r="J4837">
        <v>49380</v>
      </c>
      <c r="K4837">
        <f t="shared" si="150"/>
        <v>49.38</v>
      </c>
      <c r="L4837">
        <f t="shared" si="151"/>
        <v>908.7484811664641</v>
      </c>
    </row>
    <row r="4838" spans="1:12" x14ac:dyDescent="0.35">
      <c r="A4838" t="s">
        <v>125</v>
      </c>
      <c r="B4838">
        <v>72283089</v>
      </c>
      <c r="C4838" t="str">
        <f>VLOOKUP(B4838,[1]Sheet1!A$1:C$84,3,FALSE)</f>
        <v>Non Alloy and Other Alloy Merchant Bars and Light Sections</v>
      </c>
      <c r="D4838" t="s">
        <v>92</v>
      </c>
      <c r="E4838" t="s">
        <v>91</v>
      </c>
      <c r="F4838" t="s">
        <v>68</v>
      </c>
      <c r="G4838" t="s">
        <v>67</v>
      </c>
      <c r="H4838" t="s">
        <v>201</v>
      </c>
      <c r="I4838">
        <v>77796</v>
      </c>
      <c r="J4838">
        <v>119975</v>
      </c>
      <c r="K4838">
        <f t="shared" si="150"/>
        <v>119.97499999999999</v>
      </c>
      <c r="L4838">
        <f t="shared" si="151"/>
        <v>648.43509064388422</v>
      </c>
    </row>
    <row r="4839" spans="1:12" x14ac:dyDescent="0.35">
      <c r="A4839" t="s">
        <v>125</v>
      </c>
      <c r="B4839">
        <v>72283089</v>
      </c>
      <c r="C4839" t="str">
        <f>VLOOKUP(B4839,[1]Sheet1!A$1:C$84,3,FALSE)</f>
        <v>Non Alloy and Other Alloy Merchant Bars and Light Sections</v>
      </c>
      <c r="D4839" t="s">
        <v>89</v>
      </c>
      <c r="E4839" t="s">
        <v>88</v>
      </c>
      <c r="F4839" t="s">
        <v>68</v>
      </c>
      <c r="G4839" t="s">
        <v>85</v>
      </c>
      <c r="H4839" t="s">
        <v>201</v>
      </c>
      <c r="I4839">
        <v>11506</v>
      </c>
      <c r="J4839">
        <v>12662</v>
      </c>
      <c r="K4839">
        <f t="shared" si="150"/>
        <v>12.662000000000001</v>
      </c>
      <c r="L4839">
        <f t="shared" si="151"/>
        <v>908.70320644447952</v>
      </c>
    </row>
    <row r="4840" spans="1:12" x14ac:dyDescent="0.35">
      <c r="A4840" t="s">
        <v>125</v>
      </c>
      <c r="B4840">
        <v>72283089</v>
      </c>
      <c r="C4840" t="str">
        <f>VLOOKUP(B4840,[1]Sheet1!A$1:C$84,3,FALSE)</f>
        <v>Non Alloy and Other Alloy Merchant Bars and Light Sections</v>
      </c>
      <c r="D4840" t="s">
        <v>89</v>
      </c>
      <c r="E4840" t="s">
        <v>88</v>
      </c>
      <c r="F4840" t="s">
        <v>68</v>
      </c>
      <c r="G4840" t="s">
        <v>67</v>
      </c>
      <c r="H4840" t="s">
        <v>201</v>
      </c>
      <c r="I4840">
        <v>52773</v>
      </c>
      <c r="J4840">
        <v>83010</v>
      </c>
      <c r="K4840">
        <f t="shared" si="150"/>
        <v>83.01</v>
      </c>
      <c r="L4840">
        <f t="shared" si="151"/>
        <v>635.74268160462589</v>
      </c>
    </row>
    <row r="4841" spans="1:12" x14ac:dyDescent="0.35">
      <c r="A4841" t="s">
        <v>125</v>
      </c>
      <c r="B4841">
        <v>72283089</v>
      </c>
      <c r="C4841" t="str">
        <f>VLOOKUP(B4841,[1]Sheet1!A$1:C$84,3,FALSE)</f>
        <v>Non Alloy and Other Alloy Merchant Bars and Light Sections</v>
      </c>
      <c r="D4841" t="s">
        <v>76</v>
      </c>
      <c r="E4841" t="s">
        <v>75</v>
      </c>
      <c r="F4841" t="s">
        <v>68</v>
      </c>
      <c r="G4841" t="s">
        <v>85</v>
      </c>
      <c r="H4841" t="s">
        <v>201</v>
      </c>
      <c r="I4841">
        <v>5157</v>
      </c>
      <c r="J4841">
        <v>5674</v>
      </c>
      <c r="K4841">
        <f t="shared" si="150"/>
        <v>5.6740000000000004</v>
      </c>
      <c r="L4841">
        <f t="shared" si="151"/>
        <v>908.88262248854414</v>
      </c>
    </row>
    <row r="4842" spans="1:12" x14ac:dyDescent="0.35">
      <c r="A4842" t="s">
        <v>125</v>
      </c>
      <c r="B4842">
        <v>72283089</v>
      </c>
      <c r="C4842" t="str">
        <f>VLOOKUP(B4842,[1]Sheet1!A$1:C$84,3,FALSE)</f>
        <v>Non Alloy and Other Alloy Merchant Bars and Light Sections</v>
      </c>
      <c r="D4842" t="s">
        <v>76</v>
      </c>
      <c r="E4842" t="s">
        <v>75</v>
      </c>
      <c r="F4842" t="s">
        <v>68</v>
      </c>
      <c r="G4842" t="s">
        <v>67</v>
      </c>
      <c r="H4842" t="s">
        <v>201</v>
      </c>
      <c r="I4842">
        <v>8536</v>
      </c>
      <c r="J4842">
        <v>4146</v>
      </c>
      <c r="K4842">
        <f t="shared" si="150"/>
        <v>4.1459999999999999</v>
      </c>
      <c r="L4842">
        <f t="shared" si="151"/>
        <v>2058.8519054510371</v>
      </c>
    </row>
    <row r="4843" spans="1:12" x14ac:dyDescent="0.35">
      <c r="A4843" t="s">
        <v>125</v>
      </c>
      <c r="B4843">
        <v>72283089</v>
      </c>
      <c r="C4843" t="str">
        <f>VLOOKUP(B4843,[1]Sheet1!A$1:C$84,3,FALSE)</f>
        <v>Non Alloy and Other Alloy Merchant Bars and Light Sections</v>
      </c>
      <c r="D4843" t="s">
        <v>116</v>
      </c>
      <c r="E4843" t="s">
        <v>115</v>
      </c>
      <c r="F4843" t="s">
        <v>68</v>
      </c>
      <c r="G4843" t="s">
        <v>85</v>
      </c>
      <c r="H4843" t="s">
        <v>201</v>
      </c>
      <c r="I4843">
        <v>35624</v>
      </c>
      <c r="J4843">
        <v>39200</v>
      </c>
      <c r="K4843">
        <f t="shared" si="150"/>
        <v>39.200000000000003</v>
      </c>
      <c r="L4843">
        <f t="shared" si="151"/>
        <v>908.77551020408157</v>
      </c>
    </row>
    <row r="4844" spans="1:12" x14ac:dyDescent="0.35">
      <c r="A4844" t="s">
        <v>125</v>
      </c>
      <c r="B4844">
        <v>72283089</v>
      </c>
      <c r="C4844" t="str">
        <f>VLOOKUP(B4844,[1]Sheet1!A$1:C$84,3,FALSE)</f>
        <v>Non Alloy and Other Alloy Merchant Bars and Light Sections</v>
      </c>
      <c r="D4844" t="s">
        <v>116</v>
      </c>
      <c r="E4844" t="s">
        <v>115</v>
      </c>
      <c r="F4844" t="s">
        <v>68</v>
      </c>
      <c r="G4844" t="s">
        <v>67</v>
      </c>
      <c r="H4844" t="s">
        <v>201</v>
      </c>
      <c r="I4844">
        <v>28516</v>
      </c>
      <c r="J4844">
        <v>45055</v>
      </c>
      <c r="K4844">
        <f t="shared" si="150"/>
        <v>45.055</v>
      </c>
      <c r="L4844">
        <f t="shared" si="151"/>
        <v>632.91532571301741</v>
      </c>
    </row>
    <row r="4845" spans="1:12" x14ac:dyDescent="0.35">
      <c r="A4845" t="s">
        <v>125</v>
      </c>
      <c r="B4845">
        <v>72283089</v>
      </c>
      <c r="C4845" t="str">
        <f>VLOOKUP(B4845,[1]Sheet1!A$1:C$84,3,FALSE)</f>
        <v>Non Alloy and Other Alloy Merchant Bars and Light Sections</v>
      </c>
      <c r="D4845" t="s">
        <v>97</v>
      </c>
      <c r="E4845" t="s">
        <v>96</v>
      </c>
      <c r="F4845" t="s">
        <v>68</v>
      </c>
      <c r="G4845" t="s">
        <v>85</v>
      </c>
      <c r="H4845" t="s">
        <v>201</v>
      </c>
      <c r="I4845">
        <v>29</v>
      </c>
      <c r="J4845">
        <v>32</v>
      </c>
      <c r="K4845">
        <f t="shared" si="150"/>
        <v>3.2000000000000001E-2</v>
      </c>
      <c r="L4845">
        <f t="shared" si="151"/>
        <v>906.25</v>
      </c>
    </row>
    <row r="4846" spans="1:12" x14ac:dyDescent="0.35">
      <c r="A4846" t="s">
        <v>125</v>
      </c>
      <c r="B4846">
        <v>72283089</v>
      </c>
      <c r="C4846" t="str">
        <f>VLOOKUP(B4846,[1]Sheet1!A$1:C$84,3,FALSE)</f>
        <v>Non Alloy and Other Alloy Merchant Bars and Light Sections</v>
      </c>
      <c r="D4846" t="s">
        <v>97</v>
      </c>
      <c r="E4846" t="s">
        <v>96</v>
      </c>
      <c r="F4846" t="s">
        <v>68</v>
      </c>
      <c r="G4846" t="s">
        <v>67</v>
      </c>
      <c r="H4846" t="s">
        <v>201</v>
      </c>
      <c r="I4846">
        <v>55720</v>
      </c>
      <c r="J4846">
        <v>26056</v>
      </c>
      <c r="K4846">
        <f t="shared" si="150"/>
        <v>26.056000000000001</v>
      </c>
      <c r="L4846">
        <f t="shared" si="151"/>
        <v>2138.4709855695423</v>
      </c>
    </row>
    <row r="4847" spans="1:12" x14ac:dyDescent="0.35">
      <c r="A4847" t="s">
        <v>124</v>
      </c>
      <c r="B4847">
        <v>72285020</v>
      </c>
      <c r="C4847" t="str">
        <f>VLOOKUP(B4847,[1]Sheet1!A$1:C$84,3,FALSE)</f>
        <v>Non-alloy and other alloy cold finished bars</v>
      </c>
      <c r="D4847" t="s">
        <v>67</v>
      </c>
      <c r="E4847" t="s">
        <v>94</v>
      </c>
      <c r="F4847" t="s">
        <v>68</v>
      </c>
      <c r="G4847" t="s">
        <v>85</v>
      </c>
      <c r="H4847" t="s">
        <v>201</v>
      </c>
      <c r="I4847">
        <v>57710</v>
      </c>
      <c r="J4847">
        <v>22649</v>
      </c>
      <c r="K4847">
        <f t="shared" si="150"/>
        <v>22.649000000000001</v>
      </c>
      <c r="L4847">
        <f t="shared" si="151"/>
        <v>2548.0153649167733</v>
      </c>
    </row>
    <row r="4848" spans="1:12" x14ac:dyDescent="0.35">
      <c r="A4848" t="s">
        <v>124</v>
      </c>
      <c r="B4848">
        <v>72285020</v>
      </c>
      <c r="C4848" t="str">
        <f>VLOOKUP(B4848,[1]Sheet1!A$1:C$84,3,FALSE)</f>
        <v>Non-alloy and other alloy cold finished bars</v>
      </c>
      <c r="D4848" t="s">
        <v>67</v>
      </c>
      <c r="E4848" t="s">
        <v>94</v>
      </c>
      <c r="F4848" t="s">
        <v>68</v>
      </c>
      <c r="G4848" t="s">
        <v>67</v>
      </c>
      <c r="H4848" t="s">
        <v>201</v>
      </c>
      <c r="I4848">
        <v>52375</v>
      </c>
      <c r="J4848">
        <v>4272</v>
      </c>
      <c r="K4848">
        <f t="shared" si="150"/>
        <v>4.2720000000000002</v>
      </c>
      <c r="L4848">
        <f t="shared" si="151"/>
        <v>12260.065543071159</v>
      </c>
    </row>
    <row r="4849" spans="1:12" x14ac:dyDescent="0.35">
      <c r="A4849" t="s">
        <v>124</v>
      </c>
      <c r="B4849">
        <v>72285020</v>
      </c>
      <c r="C4849" t="str">
        <f>VLOOKUP(B4849,[1]Sheet1!A$1:C$84,3,FALSE)</f>
        <v>Non-alloy and other alloy cold finished bars</v>
      </c>
      <c r="D4849" t="s">
        <v>92</v>
      </c>
      <c r="E4849" t="s">
        <v>91</v>
      </c>
      <c r="F4849" t="s">
        <v>68</v>
      </c>
      <c r="G4849" t="s">
        <v>85</v>
      </c>
      <c r="H4849" t="s">
        <v>201</v>
      </c>
      <c r="I4849">
        <v>486599</v>
      </c>
      <c r="J4849">
        <v>190962</v>
      </c>
      <c r="K4849">
        <f t="shared" si="150"/>
        <v>190.96199999999999</v>
      </c>
      <c r="L4849">
        <f t="shared" si="151"/>
        <v>2548.1457043809764</v>
      </c>
    </row>
    <row r="4850" spans="1:12" x14ac:dyDescent="0.35">
      <c r="A4850" t="s">
        <v>124</v>
      </c>
      <c r="B4850">
        <v>72285020</v>
      </c>
      <c r="C4850" t="str">
        <f>VLOOKUP(B4850,[1]Sheet1!A$1:C$84,3,FALSE)</f>
        <v>Non-alloy and other alloy cold finished bars</v>
      </c>
      <c r="D4850" t="s">
        <v>92</v>
      </c>
      <c r="E4850" t="s">
        <v>91</v>
      </c>
      <c r="F4850" t="s">
        <v>68</v>
      </c>
      <c r="G4850" t="s">
        <v>67</v>
      </c>
      <c r="H4850" t="s">
        <v>201</v>
      </c>
      <c r="I4850">
        <v>873758</v>
      </c>
      <c r="J4850">
        <v>274986</v>
      </c>
      <c r="K4850">
        <f t="shared" si="150"/>
        <v>274.98599999999999</v>
      </c>
      <c r="L4850">
        <f t="shared" si="151"/>
        <v>3177.463579964071</v>
      </c>
    </row>
    <row r="4851" spans="1:12" x14ac:dyDescent="0.35">
      <c r="A4851" t="s">
        <v>124</v>
      </c>
      <c r="B4851">
        <v>72285020</v>
      </c>
      <c r="C4851" t="str">
        <f>VLOOKUP(B4851,[1]Sheet1!A$1:C$84,3,FALSE)</f>
        <v>Non-alloy and other alloy cold finished bars</v>
      </c>
      <c r="D4851" t="s">
        <v>89</v>
      </c>
      <c r="E4851" t="s">
        <v>88</v>
      </c>
      <c r="F4851" t="s">
        <v>68</v>
      </c>
      <c r="G4851" t="s">
        <v>67</v>
      </c>
      <c r="H4851" t="s">
        <v>201</v>
      </c>
      <c r="I4851">
        <v>11336</v>
      </c>
      <c r="J4851">
        <v>4503</v>
      </c>
      <c r="K4851">
        <f t="shared" si="150"/>
        <v>4.5030000000000001</v>
      </c>
      <c r="L4851">
        <f t="shared" si="151"/>
        <v>2517.432822562736</v>
      </c>
    </row>
    <row r="4852" spans="1:12" x14ac:dyDescent="0.35">
      <c r="A4852" t="s">
        <v>124</v>
      </c>
      <c r="B4852">
        <v>72285020</v>
      </c>
      <c r="C4852" t="str">
        <f>VLOOKUP(B4852,[1]Sheet1!A$1:C$84,3,FALSE)</f>
        <v>Non-alloy and other alloy cold finished bars</v>
      </c>
      <c r="D4852" t="s">
        <v>87</v>
      </c>
      <c r="E4852" t="s">
        <v>86</v>
      </c>
      <c r="F4852" t="s">
        <v>68</v>
      </c>
      <c r="G4852" t="s">
        <v>90</v>
      </c>
      <c r="H4852" t="s">
        <v>201</v>
      </c>
      <c r="I4852">
        <v>79</v>
      </c>
      <c r="J4852">
        <v>20</v>
      </c>
      <c r="K4852">
        <f t="shared" si="150"/>
        <v>0.02</v>
      </c>
      <c r="L4852">
        <f t="shared" si="151"/>
        <v>3950</v>
      </c>
    </row>
    <row r="4853" spans="1:12" x14ac:dyDescent="0.35">
      <c r="A4853" t="s">
        <v>124</v>
      </c>
      <c r="B4853">
        <v>72285020</v>
      </c>
      <c r="C4853" t="str">
        <f>VLOOKUP(B4853,[1]Sheet1!A$1:C$84,3,FALSE)</f>
        <v>Non-alloy and other alloy cold finished bars</v>
      </c>
      <c r="D4853" t="s">
        <v>78</v>
      </c>
      <c r="E4853" t="s">
        <v>77</v>
      </c>
      <c r="F4853" t="s">
        <v>68</v>
      </c>
      <c r="G4853" t="s">
        <v>67</v>
      </c>
      <c r="H4853" t="s">
        <v>201</v>
      </c>
      <c r="I4853">
        <v>92551</v>
      </c>
      <c r="J4853">
        <v>21268</v>
      </c>
      <c r="K4853">
        <f t="shared" si="150"/>
        <v>21.268000000000001</v>
      </c>
      <c r="L4853">
        <f t="shared" si="151"/>
        <v>4351.655068647734</v>
      </c>
    </row>
    <row r="4854" spans="1:12" x14ac:dyDescent="0.35">
      <c r="A4854" t="s">
        <v>124</v>
      </c>
      <c r="B4854">
        <v>72285020</v>
      </c>
      <c r="C4854" t="str">
        <f>VLOOKUP(B4854,[1]Sheet1!A$1:C$84,3,FALSE)</f>
        <v>Non-alloy and other alloy cold finished bars</v>
      </c>
      <c r="D4854" t="s">
        <v>76</v>
      </c>
      <c r="E4854" t="s">
        <v>75</v>
      </c>
      <c r="F4854" t="s">
        <v>68</v>
      </c>
      <c r="G4854" t="s">
        <v>85</v>
      </c>
      <c r="H4854" t="s">
        <v>201</v>
      </c>
      <c r="I4854">
        <v>1228133</v>
      </c>
      <c r="J4854">
        <v>481979</v>
      </c>
      <c r="K4854">
        <f t="shared" si="150"/>
        <v>481.97899999999998</v>
      </c>
      <c r="L4854">
        <f t="shared" si="151"/>
        <v>2548.1047929474107</v>
      </c>
    </row>
    <row r="4855" spans="1:12" x14ac:dyDescent="0.35">
      <c r="A4855" t="s">
        <v>124</v>
      </c>
      <c r="B4855">
        <v>72285020</v>
      </c>
      <c r="C4855" t="str">
        <f>VLOOKUP(B4855,[1]Sheet1!A$1:C$84,3,FALSE)</f>
        <v>Non-alloy and other alloy cold finished bars</v>
      </c>
      <c r="D4855" t="s">
        <v>76</v>
      </c>
      <c r="E4855" t="s">
        <v>75</v>
      </c>
      <c r="F4855" t="s">
        <v>68</v>
      </c>
      <c r="G4855" t="s">
        <v>67</v>
      </c>
      <c r="H4855" t="s">
        <v>201</v>
      </c>
      <c r="I4855">
        <v>2510795</v>
      </c>
      <c r="J4855">
        <v>868621</v>
      </c>
      <c r="K4855">
        <f t="shared" si="150"/>
        <v>868.62099999999998</v>
      </c>
      <c r="L4855">
        <f t="shared" si="151"/>
        <v>2890.5529569282808</v>
      </c>
    </row>
    <row r="4856" spans="1:12" x14ac:dyDescent="0.35">
      <c r="A4856" t="s">
        <v>124</v>
      </c>
      <c r="B4856">
        <v>72285020</v>
      </c>
      <c r="C4856" t="str">
        <f>VLOOKUP(B4856,[1]Sheet1!A$1:C$84,3,FALSE)</f>
        <v>Non-alloy and other alloy cold finished bars</v>
      </c>
      <c r="D4856" t="s">
        <v>97</v>
      </c>
      <c r="E4856" t="s">
        <v>96</v>
      </c>
      <c r="F4856" t="s">
        <v>68</v>
      </c>
      <c r="G4856" t="s">
        <v>85</v>
      </c>
      <c r="H4856" t="s">
        <v>201</v>
      </c>
      <c r="I4856">
        <v>704</v>
      </c>
      <c r="J4856">
        <v>277</v>
      </c>
      <c r="K4856">
        <f t="shared" si="150"/>
        <v>0.27700000000000002</v>
      </c>
      <c r="L4856">
        <f t="shared" si="151"/>
        <v>2541.5162454873644</v>
      </c>
    </row>
    <row r="4857" spans="1:12" x14ac:dyDescent="0.35">
      <c r="A4857" t="s">
        <v>124</v>
      </c>
      <c r="B4857">
        <v>72285020</v>
      </c>
      <c r="C4857" t="str">
        <f>VLOOKUP(B4857,[1]Sheet1!A$1:C$84,3,FALSE)</f>
        <v>Non-alloy and other alloy cold finished bars</v>
      </c>
      <c r="D4857" t="s">
        <v>97</v>
      </c>
      <c r="E4857" t="s">
        <v>96</v>
      </c>
      <c r="F4857" t="s">
        <v>68</v>
      </c>
      <c r="G4857" t="s">
        <v>67</v>
      </c>
      <c r="H4857" t="s">
        <v>201</v>
      </c>
      <c r="I4857">
        <v>1871667</v>
      </c>
      <c r="J4857">
        <v>467614</v>
      </c>
      <c r="K4857">
        <f t="shared" si="150"/>
        <v>467.61399999999998</v>
      </c>
      <c r="L4857">
        <f t="shared" si="151"/>
        <v>4002.5897428220715</v>
      </c>
    </row>
    <row r="4858" spans="1:12" x14ac:dyDescent="0.35">
      <c r="A4858" t="s">
        <v>124</v>
      </c>
      <c r="B4858">
        <v>72285020</v>
      </c>
      <c r="C4858" t="str">
        <f>VLOOKUP(B4858,[1]Sheet1!A$1:C$84,3,FALSE)</f>
        <v>Non-alloy and other alloy cold finished bars</v>
      </c>
      <c r="D4858" t="s">
        <v>74</v>
      </c>
      <c r="E4858" t="s">
        <v>73</v>
      </c>
      <c r="F4858" t="s">
        <v>68</v>
      </c>
      <c r="G4858" t="s">
        <v>67</v>
      </c>
      <c r="H4858" t="s">
        <v>201</v>
      </c>
      <c r="I4858">
        <v>5428</v>
      </c>
      <c r="J4858">
        <v>1523</v>
      </c>
      <c r="K4858">
        <f t="shared" si="150"/>
        <v>1.5229999999999999</v>
      </c>
      <c r="L4858">
        <f t="shared" si="151"/>
        <v>3564.0183847669077</v>
      </c>
    </row>
    <row r="4859" spans="1:12" x14ac:dyDescent="0.35">
      <c r="A4859" t="s">
        <v>124</v>
      </c>
      <c r="B4859">
        <v>72285020</v>
      </c>
      <c r="C4859" t="str">
        <f>VLOOKUP(B4859,[1]Sheet1!A$1:C$84,3,FALSE)</f>
        <v>Non-alloy and other alloy cold finished bars</v>
      </c>
      <c r="D4859" t="s">
        <v>110</v>
      </c>
      <c r="E4859" t="s">
        <v>109</v>
      </c>
      <c r="F4859" t="s">
        <v>68</v>
      </c>
      <c r="G4859" t="s">
        <v>85</v>
      </c>
      <c r="H4859" t="s">
        <v>201</v>
      </c>
      <c r="I4859">
        <v>283505</v>
      </c>
      <c r="J4859">
        <v>111262</v>
      </c>
      <c r="K4859">
        <f t="shared" si="150"/>
        <v>111.262</v>
      </c>
      <c r="L4859">
        <f t="shared" si="151"/>
        <v>2548.0847009760746</v>
      </c>
    </row>
    <row r="4860" spans="1:12" x14ac:dyDescent="0.35">
      <c r="A4860" t="s">
        <v>124</v>
      </c>
      <c r="B4860">
        <v>72285020</v>
      </c>
      <c r="C4860" t="str">
        <f>VLOOKUP(B4860,[1]Sheet1!A$1:C$84,3,FALSE)</f>
        <v>Non-alloy and other alloy cold finished bars</v>
      </c>
      <c r="D4860" t="s">
        <v>110</v>
      </c>
      <c r="E4860" t="s">
        <v>109</v>
      </c>
      <c r="F4860" t="s">
        <v>68</v>
      </c>
      <c r="G4860" t="s">
        <v>67</v>
      </c>
      <c r="H4860" t="s">
        <v>201</v>
      </c>
      <c r="I4860">
        <v>647848</v>
      </c>
      <c r="J4860">
        <v>381483</v>
      </c>
      <c r="K4860">
        <f t="shared" si="150"/>
        <v>381.483</v>
      </c>
      <c r="L4860">
        <f t="shared" si="151"/>
        <v>1698.2355701302547</v>
      </c>
    </row>
    <row r="4861" spans="1:12" x14ac:dyDescent="0.35">
      <c r="A4861" t="s">
        <v>124</v>
      </c>
      <c r="B4861">
        <v>72285020</v>
      </c>
      <c r="C4861" t="str">
        <f>VLOOKUP(B4861,[1]Sheet1!A$1:C$84,3,FALSE)</f>
        <v>Non-alloy and other alloy cold finished bars</v>
      </c>
      <c r="D4861" t="s">
        <v>123</v>
      </c>
      <c r="E4861" t="s">
        <v>122</v>
      </c>
      <c r="F4861" t="s">
        <v>68</v>
      </c>
      <c r="G4861" t="s">
        <v>85</v>
      </c>
      <c r="H4861" t="s">
        <v>201</v>
      </c>
      <c r="I4861">
        <v>92394</v>
      </c>
      <c r="J4861">
        <v>36260</v>
      </c>
      <c r="K4861">
        <f t="shared" si="150"/>
        <v>36.26</v>
      </c>
      <c r="L4861">
        <f t="shared" si="151"/>
        <v>2548.0970766685055</v>
      </c>
    </row>
    <row r="4862" spans="1:12" x14ac:dyDescent="0.35">
      <c r="A4862" t="s">
        <v>124</v>
      </c>
      <c r="B4862">
        <v>72285020</v>
      </c>
      <c r="C4862" t="str">
        <f>VLOOKUP(B4862,[1]Sheet1!A$1:C$84,3,FALSE)</f>
        <v>Non-alloy and other alloy cold finished bars</v>
      </c>
      <c r="D4862" t="s">
        <v>123</v>
      </c>
      <c r="E4862" t="s">
        <v>122</v>
      </c>
      <c r="F4862" t="s">
        <v>68</v>
      </c>
      <c r="G4862" t="s">
        <v>67</v>
      </c>
      <c r="H4862" t="s">
        <v>201</v>
      </c>
      <c r="I4862">
        <v>49004</v>
      </c>
      <c r="J4862">
        <v>22038</v>
      </c>
      <c r="K4862">
        <f t="shared" si="150"/>
        <v>22.038</v>
      </c>
      <c r="L4862">
        <f t="shared" si="151"/>
        <v>2223.61375805427</v>
      </c>
    </row>
    <row r="4863" spans="1:12" x14ac:dyDescent="0.35">
      <c r="A4863" t="s">
        <v>121</v>
      </c>
      <c r="B4863">
        <v>72285040</v>
      </c>
      <c r="C4863" t="str">
        <f>VLOOKUP(B4863,[1]Sheet1!A$1:C$84,3,FALSE)</f>
        <v>Non-alloy and other alloy cold finished bars</v>
      </c>
      <c r="D4863" t="s">
        <v>92</v>
      </c>
      <c r="E4863" t="s">
        <v>91</v>
      </c>
      <c r="F4863" t="s">
        <v>68</v>
      </c>
      <c r="G4863" t="s">
        <v>85</v>
      </c>
      <c r="H4863" t="s">
        <v>201</v>
      </c>
      <c r="I4863">
        <v>2510</v>
      </c>
      <c r="J4863">
        <v>1341</v>
      </c>
      <c r="K4863">
        <f t="shared" si="150"/>
        <v>1.341</v>
      </c>
      <c r="L4863">
        <f t="shared" si="151"/>
        <v>1871.7375093214021</v>
      </c>
    </row>
    <row r="4864" spans="1:12" x14ac:dyDescent="0.35">
      <c r="A4864" t="s">
        <v>121</v>
      </c>
      <c r="B4864">
        <v>72285040</v>
      </c>
      <c r="C4864" t="str">
        <f>VLOOKUP(B4864,[1]Sheet1!A$1:C$84,3,FALSE)</f>
        <v>Non-alloy and other alloy cold finished bars</v>
      </c>
      <c r="D4864" t="s">
        <v>92</v>
      </c>
      <c r="E4864" t="s">
        <v>91</v>
      </c>
      <c r="F4864" t="s">
        <v>68</v>
      </c>
      <c r="G4864" t="s">
        <v>67</v>
      </c>
      <c r="H4864" t="s">
        <v>201</v>
      </c>
      <c r="I4864">
        <v>4711</v>
      </c>
      <c r="J4864">
        <v>1662</v>
      </c>
      <c r="K4864">
        <f t="shared" si="150"/>
        <v>1.6619999999999999</v>
      </c>
      <c r="L4864">
        <f t="shared" si="151"/>
        <v>2834.5367027677498</v>
      </c>
    </row>
    <row r="4865" spans="1:12" x14ac:dyDescent="0.35">
      <c r="A4865" t="s">
        <v>121</v>
      </c>
      <c r="B4865">
        <v>72285040</v>
      </c>
      <c r="C4865" t="str">
        <f>VLOOKUP(B4865,[1]Sheet1!A$1:C$84,3,FALSE)</f>
        <v>Non-alloy and other alloy cold finished bars</v>
      </c>
      <c r="D4865" t="s">
        <v>80</v>
      </c>
      <c r="E4865" t="s">
        <v>79</v>
      </c>
      <c r="F4865" t="s">
        <v>68</v>
      </c>
      <c r="G4865" t="s">
        <v>85</v>
      </c>
      <c r="H4865" t="s">
        <v>201</v>
      </c>
      <c r="I4865">
        <v>13560</v>
      </c>
      <c r="J4865">
        <v>7250</v>
      </c>
      <c r="K4865">
        <f t="shared" si="150"/>
        <v>7.25</v>
      </c>
      <c r="L4865">
        <f t="shared" si="151"/>
        <v>1870.344827586207</v>
      </c>
    </row>
    <row r="4866" spans="1:12" x14ac:dyDescent="0.35">
      <c r="A4866" t="s">
        <v>121</v>
      </c>
      <c r="B4866">
        <v>72285040</v>
      </c>
      <c r="C4866" t="str">
        <f>VLOOKUP(B4866,[1]Sheet1!A$1:C$84,3,FALSE)</f>
        <v>Non-alloy and other alloy cold finished bars</v>
      </c>
      <c r="D4866" t="s">
        <v>80</v>
      </c>
      <c r="E4866" t="s">
        <v>79</v>
      </c>
      <c r="F4866" t="s">
        <v>68</v>
      </c>
      <c r="G4866" t="s">
        <v>67</v>
      </c>
      <c r="H4866" t="s">
        <v>201</v>
      </c>
      <c r="I4866">
        <v>30258</v>
      </c>
      <c r="J4866">
        <v>32269</v>
      </c>
      <c r="K4866">
        <f t="shared" ref="K4866:K4929" si="152">J4866/1000</f>
        <v>32.268999999999998</v>
      </c>
      <c r="L4866">
        <f t="shared" ref="L4866:L4929" si="153">I4866/K4866</f>
        <v>937.68012643713791</v>
      </c>
    </row>
    <row r="4867" spans="1:12" x14ac:dyDescent="0.35">
      <c r="A4867" t="s">
        <v>121</v>
      </c>
      <c r="B4867">
        <v>72285040</v>
      </c>
      <c r="C4867" t="str">
        <f>VLOOKUP(B4867,[1]Sheet1!A$1:C$84,3,FALSE)</f>
        <v>Non-alloy and other alloy cold finished bars</v>
      </c>
      <c r="D4867" t="s">
        <v>78</v>
      </c>
      <c r="E4867" t="s">
        <v>77</v>
      </c>
      <c r="F4867" t="s">
        <v>68</v>
      </c>
      <c r="G4867" t="s">
        <v>85</v>
      </c>
      <c r="H4867" t="s">
        <v>201</v>
      </c>
      <c r="I4867">
        <v>398909</v>
      </c>
      <c r="J4867">
        <v>213327</v>
      </c>
      <c r="K4867">
        <f t="shared" si="152"/>
        <v>213.327</v>
      </c>
      <c r="L4867">
        <f t="shared" si="153"/>
        <v>1869.941451386838</v>
      </c>
    </row>
    <row r="4868" spans="1:12" x14ac:dyDescent="0.35">
      <c r="A4868" t="s">
        <v>121</v>
      </c>
      <c r="B4868">
        <v>72285040</v>
      </c>
      <c r="C4868" t="str">
        <f>VLOOKUP(B4868,[1]Sheet1!A$1:C$84,3,FALSE)</f>
        <v>Non-alloy and other alloy cold finished bars</v>
      </c>
      <c r="D4868" t="s">
        <v>78</v>
      </c>
      <c r="E4868" t="s">
        <v>77</v>
      </c>
      <c r="F4868" t="s">
        <v>68</v>
      </c>
      <c r="G4868" t="s">
        <v>67</v>
      </c>
      <c r="H4868" t="s">
        <v>201</v>
      </c>
      <c r="I4868">
        <v>413276</v>
      </c>
      <c r="J4868">
        <v>205659</v>
      </c>
      <c r="K4868">
        <f t="shared" si="152"/>
        <v>205.65899999999999</v>
      </c>
      <c r="L4868">
        <f t="shared" si="153"/>
        <v>2009.5206142206275</v>
      </c>
    </row>
    <row r="4869" spans="1:12" x14ac:dyDescent="0.35">
      <c r="A4869" t="s">
        <v>121</v>
      </c>
      <c r="B4869">
        <v>72285040</v>
      </c>
      <c r="C4869" t="str">
        <f>VLOOKUP(B4869,[1]Sheet1!A$1:C$84,3,FALSE)</f>
        <v>Non-alloy and other alloy cold finished bars</v>
      </c>
      <c r="D4869" t="s">
        <v>76</v>
      </c>
      <c r="E4869" t="s">
        <v>75</v>
      </c>
      <c r="F4869" t="s">
        <v>68</v>
      </c>
      <c r="G4869" t="s">
        <v>85</v>
      </c>
      <c r="H4869" t="s">
        <v>201</v>
      </c>
      <c r="I4869">
        <v>34101</v>
      </c>
      <c r="J4869">
        <v>18235</v>
      </c>
      <c r="K4869">
        <f t="shared" si="152"/>
        <v>18.234999999999999</v>
      </c>
      <c r="L4869">
        <f t="shared" si="153"/>
        <v>1870.0850013709899</v>
      </c>
    </row>
    <row r="4870" spans="1:12" x14ac:dyDescent="0.35">
      <c r="A4870" t="s">
        <v>121</v>
      </c>
      <c r="B4870">
        <v>72285040</v>
      </c>
      <c r="C4870" t="str">
        <f>VLOOKUP(B4870,[1]Sheet1!A$1:C$84,3,FALSE)</f>
        <v>Non-alloy and other alloy cold finished bars</v>
      </c>
      <c r="D4870" t="s">
        <v>76</v>
      </c>
      <c r="E4870" t="s">
        <v>75</v>
      </c>
      <c r="F4870" t="s">
        <v>68</v>
      </c>
      <c r="G4870" t="s">
        <v>67</v>
      </c>
      <c r="H4870" t="s">
        <v>201</v>
      </c>
      <c r="I4870">
        <v>66734</v>
      </c>
      <c r="J4870">
        <v>52418</v>
      </c>
      <c r="K4870">
        <f t="shared" si="152"/>
        <v>52.417999999999999</v>
      </c>
      <c r="L4870">
        <f t="shared" si="153"/>
        <v>1273.1122896714869</v>
      </c>
    </row>
    <row r="4871" spans="1:12" x14ac:dyDescent="0.35">
      <c r="A4871" t="s">
        <v>121</v>
      </c>
      <c r="B4871">
        <v>72285040</v>
      </c>
      <c r="C4871" t="str">
        <f>VLOOKUP(B4871,[1]Sheet1!A$1:C$84,3,FALSE)</f>
        <v>Non-alloy and other alloy cold finished bars</v>
      </c>
      <c r="D4871" t="s">
        <v>97</v>
      </c>
      <c r="E4871" t="s">
        <v>96</v>
      </c>
      <c r="F4871" t="s">
        <v>68</v>
      </c>
      <c r="G4871" t="s">
        <v>85</v>
      </c>
      <c r="H4871" t="s">
        <v>201</v>
      </c>
      <c r="I4871">
        <v>3</v>
      </c>
      <c r="J4871">
        <v>2</v>
      </c>
      <c r="K4871">
        <f t="shared" si="152"/>
        <v>2E-3</v>
      </c>
      <c r="L4871">
        <f t="shared" si="153"/>
        <v>1500</v>
      </c>
    </row>
    <row r="4872" spans="1:12" x14ac:dyDescent="0.35">
      <c r="A4872" t="s">
        <v>121</v>
      </c>
      <c r="B4872">
        <v>72285040</v>
      </c>
      <c r="C4872" t="str">
        <f>VLOOKUP(B4872,[1]Sheet1!A$1:C$84,3,FALSE)</f>
        <v>Non-alloy and other alloy cold finished bars</v>
      </c>
      <c r="D4872" t="s">
        <v>97</v>
      </c>
      <c r="E4872" t="s">
        <v>96</v>
      </c>
      <c r="F4872" t="s">
        <v>68</v>
      </c>
      <c r="G4872" t="s">
        <v>67</v>
      </c>
      <c r="H4872" t="s">
        <v>201</v>
      </c>
      <c r="I4872">
        <v>13459</v>
      </c>
      <c r="J4872">
        <v>3970</v>
      </c>
      <c r="K4872">
        <f t="shared" si="152"/>
        <v>3.97</v>
      </c>
      <c r="L4872">
        <f t="shared" si="153"/>
        <v>3390.1763224181359</v>
      </c>
    </row>
    <row r="4873" spans="1:12" x14ac:dyDescent="0.35">
      <c r="A4873" t="s">
        <v>120</v>
      </c>
      <c r="B4873">
        <v>72285061</v>
      </c>
      <c r="C4873" t="str">
        <f>VLOOKUP(B4873,[1]Sheet1!A$1:C$84,3,FALSE)</f>
        <v>Non-alloy and other alloy cold finished bars</v>
      </c>
      <c r="D4873" t="s">
        <v>67</v>
      </c>
      <c r="E4873" t="s">
        <v>94</v>
      </c>
      <c r="F4873" t="s">
        <v>68</v>
      </c>
      <c r="G4873" t="s">
        <v>85</v>
      </c>
      <c r="H4873" t="s">
        <v>201</v>
      </c>
      <c r="I4873">
        <v>2296</v>
      </c>
      <c r="J4873">
        <v>2427</v>
      </c>
      <c r="K4873">
        <f t="shared" si="152"/>
        <v>2.427</v>
      </c>
      <c r="L4873">
        <f t="shared" si="153"/>
        <v>946.02389781623401</v>
      </c>
    </row>
    <row r="4874" spans="1:12" x14ac:dyDescent="0.35">
      <c r="A4874" t="s">
        <v>120</v>
      </c>
      <c r="B4874">
        <v>72285061</v>
      </c>
      <c r="C4874" t="str">
        <f>VLOOKUP(B4874,[1]Sheet1!A$1:C$84,3,FALSE)</f>
        <v>Non-alloy and other alloy cold finished bars</v>
      </c>
      <c r="D4874" t="s">
        <v>67</v>
      </c>
      <c r="E4874" t="s">
        <v>94</v>
      </c>
      <c r="F4874" t="s">
        <v>68</v>
      </c>
      <c r="G4874" t="s">
        <v>67</v>
      </c>
      <c r="H4874" t="s">
        <v>201</v>
      </c>
      <c r="I4874">
        <v>1106</v>
      </c>
      <c r="J4874">
        <v>209</v>
      </c>
      <c r="K4874">
        <f t="shared" si="152"/>
        <v>0.20899999999999999</v>
      </c>
      <c r="L4874">
        <f t="shared" si="153"/>
        <v>5291.8660287081339</v>
      </c>
    </row>
    <row r="4875" spans="1:12" x14ac:dyDescent="0.35">
      <c r="A4875" t="s">
        <v>120</v>
      </c>
      <c r="B4875">
        <v>72285061</v>
      </c>
      <c r="C4875" t="str">
        <f>VLOOKUP(B4875,[1]Sheet1!A$1:C$84,3,FALSE)</f>
        <v>Non-alloy and other alloy cold finished bars</v>
      </c>
      <c r="D4875" t="s">
        <v>92</v>
      </c>
      <c r="E4875" t="s">
        <v>91</v>
      </c>
      <c r="F4875" t="s">
        <v>68</v>
      </c>
      <c r="G4875" t="s">
        <v>85</v>
      </c>
      <c r="H4875" t="s">
        <v>201</v>
      </c>
      <c r="I4875">
        <v>205364</v>
      </c>
      <c r="J4875">
        <v>217108</v>
      </c>
      <c r="K4875">
        <f t="shared" si="152"/>
        <v>217.108</v>
      </c>
      <c r="L4875">
        <f t="shared" si="153"/>
        <v>945.90710614072259</v>
      </c>
    </row>
    <row r="4876" spans="1:12" x14ac:dyDescent="0.35">
      <c r="A4876" t="s">
        <v>120</v>
      </c>
      <c r="B4876">
        <v>72285061</v>
      </c>
      <c r="C4876" t="str">
        <f>VLOOKUP(B4876,[1]Sheet1!A$1:C$84,3,FALSE)</f>
        <v>Non-alloy and other alloy cold finished bars</v>
      </c>
      <c r="D4876" t="s">
        <v>92</v>
      </c>
      <c r="E4876" t="s">
        <v>91</v>
      </c>
      <c r="F4876" t="s">
        <v>68</v>
      </c>
      <c r="G4876" t="s">
        <v>67</v>
      </c>
      <c r="H4876" t="s">
        <v>201</v>
      </c>
      <c r="I4876">
        <v>331490</v>
      </c>
      <c r="J4876">
        <v>163610</v>
      </c>
      <c r="K4876">
        <f t="shared" si="152"/>
        <v>163.61000000000001</v>
      </c>
      <c r="L4876">
        <f t="shared" si="153"/>
        <v>2026.0986492268198</v>
      </c>
    </row>
    <row r="4877" spans="1:12" x14ac:dyDescent="0.35">
      <c r="A4877" t="s">
        <v>120</v>
      </c>
      <c r="B4877">
        <v>72285061</v>
      </c>
      <c r="C4877" t="str">
        <f>VLOOKUP(B4877,[1]Sheet1!A$1:C$84,3,FALSE)</f>
        <v>Non-alloy and other alloy cold finished bars</v>
      </c>
      <c r="D4877" t="s">
        <v>92</v>
      </c>
      <c r="E4877" t="s">
        <v>91</v>
      </c>
      <c r="F4877" t="s">
        <v>68</v>
      </c>
      <c r="G4877" t="s">
        <v>92</v>
      </c>
      <c r="H4877" t="s">
        <v>201</v>
      </c>
      <c r="I4877">
        <v>10030</v>
      </c>
      <c r="J4877">
        <v>3</v>
      </c>
      <c r="K4877">
        <f t="shared" si="152"/>
        <v>3.0000000000000001E-3</v>
      </c>
      <c r="L4877">
        <f t="shared" si="153"/>
        <v>3343333.3333333335</v>
      </c>
    </row>
    <row r="4878" spans="1:12" x14ac:dyDescent="0.35">
      <c r="A4878" t="s">
        <v>120</v>
      </c>
      <c r="B4878">
        <v>72285061</v>
      </c>
      <c r="C4878" t="str">
        <f>VLOOKUP(B4878,[1]Sheet1!A$1:C$84,3,FALSE)</f>
        <v>Non-alloy and other alloy cold finished bars</v>
      </c>
      <c r="D4878" t="s">
        <v>89</v>
      </c>
      <c r="E4878" t="s">
        <v>88</v>
      </c>
      <c r="F4878" t="s">
        <v>68</v>
      </c>
      <c r="G4878" t="s">
        <v>85</v>
      </c>
      <c r="H4878" t="s">
        <v>201</v>
      </c>
      <c r="I4878">
        <v>48531</v>
      </c>
      <c r="J4878">
        <v>51306</v>
      </c>
      <c r="K4878">
        <f t="shared" si="152"/>
        <v>51.305999999999997</v>
      </c>
      <c r="L4878">
        <f t="shared" si="153"/>
        <v>945.91275874166774</v>
      </c>
    </row>
    <row r="4879" spans="1:12" x14ac:dyDescent="0.35">
      <c r="A4879" t="s">
        <v>120</v>
      </c>
      <c r="B4879">
        <v>72285061</v>
      </c>
      <c r="C4879" t="str">
        <f>VLOOKUP(B4879,[1]Sheet1!A$1:C$84,3,FALSE)</f>
        <v>Non-alloy and other alloy cold finished bars</v>
      </c>
      <c r="D4879" t="s">
        <v>89</v>
      </c>
      <c r="E4879" t="s">
        <v>88</v>
      </c>
      <c r="F4879" t="s">
        <v>68</v>
      </c>
      <c r="G4879" t="s">
        <v>67</v>
      </c>
      <c r="H4879" t="s">
        <v>201</v>
      </c>
      <c r="I4879">
        <v>63531</v>
      </c>
      <c r="J4879">
        <v>59620</v>
      </c>
      <c r="K4879">
        <f t="shared" si="152"/>
        <v>59.62</v>
      </c>
      <c r="L4879">
        <f t="shared" si="153"/>
        <v>1065.59879235156</v>
      </c>
    </row>
    <row r="4880" spans="1:12" x14ac:dyDescent="0.35">
      <c r="A4880" t="s">
        <v>120</v>
      </c>
      <c r="B4880">
        <v>72285061</v>
      </c>
      <c r="C4880" t="str">
        <f>VLOOKUP(B4880,[1]Sheet1!A$1:C$84,3,FALSE)</f>
        <v>Non-alloy and other alloy cold finished bars</v>
      </c>
      <c r="D4880" t="s">
        <v>80</v>
      </c>
      <c r="E4880" t="s">
        <v>79</v>
      </c>
      <c r="F4880" t="s">
        <v>68</v>
      </c>
      <c r="G4880" t="s">
        <v>85</v>
      </c>
      <c r="H4880" t="s">
        <v>201</v>
      </c>
      <c r="I4880">
        <v>59095</v>
      </c>
      <c r="J4880">
        <v>62474</v>
      </c>
      <c r="K4880">
        <f t="shared" si="152"/>
        <v>62.473999999999997</v>
      </c>
      <c r="L4880">
        <f t="shared" si="153"/>
        <v>945.91350001600676</v>
      </c>
    </row>
    <row r="4881" spans="1:12" x14ac:dyDescent="0.35">
      <c r="A4881" t="s">
        <v>120</v>
      </c>
      <c r="B4881">
        <v>72285061</v>
      </c>
      <c r="C4881" t="str">
        <f>VLOOKUP(B4881,[1]Sheet1!A$1:C$84,3,FALSE)</f>
        <v>Non-alloy and other alloy cold finished bars</v>
      </c>
      <c r="D4881" t="s">
        <v>80</v>
      </c>
      <c r="E4881" t="s">
        <v>79</v>
      </c>
      <c r="F4881" t="s">
        <v>68</v>
      </c>
      <c r="G4881" t="s">
        <v>67</v>
      </c>
      <c r="H4881" t="s">
        <v>201</v>
      </c>
      <c r="I4881">
        <v>109570</v>
      </c>
      <c r="J4881">
        <v>96518</v>
      </c>
      <c r="K4881">
        <f t="shared" si="152"/>
        <v>96.518000000000001</v>
      </c>
      <c r="L4881">
        <f t="shared" si="153"/>
        <v>1135.2286620112311</v>
      </c>
    </row>
    <row r="4882" spans="1:12" x14ac:dyDescent="0.35">
      <c r="A4882" t="s">
        <v>120</v>
      </c>
      <c r="B4882">
        <v>72285061</v>
      </c>
      <c r="C4882" t="str">
        <f>VLOOKUP(B4882,[1]Sheet1!A$1:C$84,3,FALSE)</f>
        <v>Non-alloy and other alloy cold finished bars</v>
      </c>
      <c r="D4882" t="s">
        <v>78</v>
      </c>
      <c r="E4882" t="s">
        <v>77</v>
      </c>
      <c r="F4882" t="s">
        <v>68</v>
      </c>
      <c r="G4882" t="s">
        <v>85</v>
      </c>
      <c r="H4882" t="s">
        <v>201</v>
      </c>
      <c r="I4882">
        <v>592</v>
      </c>
      <c r="J4882">
        <v>626</v>
      </c>
      <c r="K4882">
        <f t="shared" si="152"/>
        <v>0.626</v>
      </c>
      <c r="L4882">
        <f t="shared" si="153"/>
        <v>945.68690095846648</v>
      </c>
    </row>
    <row r="4883" spans="1:12" x14ac:dyDescent="0.35">
      <c r="A4883" t="s">
        <v>120</v>
      </c>
      <c r="B4883">
        <v>72285061</v>
      </c>
      <c r="C4883" t="str">
        <f>VLOOKUP(B4883,[1]Sheet1!A$1:C$84,3,FALSE)</f>
        <v>Non-alloy and other alloy cold finished bars</v>
      </c>
      <c r="D4883" t="s">
        <v>78</v>
      </c>
      <c r="E4883" t="s">
        <v>77</v>
      </c>
      <c r="F4883" t="s">
        <v>68</v>
      </c>
      <c r="G4883" t="s">
        <v>67</v>
      </c>
      <c r="H4883" t="s">
        <v>201</v>
      </c>
      <c r="I4883">
        <v>6794</v>
      </c>
      <c r="J4883">
        <v>7305</v>
      </c>
      <c r="K4883">
        <f t="shared" si="152"/>
        <v>7.3049999999999997</v>
      </c>
      <c r="L4883">
        <f t="shared" si="153"/>
        <v>930.04791238877488</v>
      </c>
    </row>
    <row r="4884" spans="1:12" x14ac:dyDescent="0.35">
      <c r="A4884" t="s">
        <v>120</v>
      </c>
      <c r="B4884">
        <v>72285061</v>
      </c>
      <c r="C4884" t="str">
        <f>VLOOKUP(B4884,[1]Sheet1!A$1:C$84,3,FALSE)</f>
        <v>Non-alloy and other alloy cold finished bars</v>
      </c>
      <c r="D4884" t="s">
        <v>116</v>
      </c>
      <c r="E4884" t="s">
        <v>115</v>
      </c>
      <c r="F4884" t="s">
        <v>68</v>
      </c>
      <c r="G4884" t="s">
        <v>85</v>
      </c>
      <c r="H4884" t="s">
        <v>201</v>
      </c>
      <c r="I4884">
        <v>58195</v>
      </c>
      <c r="J4884">
        <v>61522</v>
      </c>
      <c r="K4884">
        <f t="shared" si="152"/>
        <v>61.521999999999998</v>
      </c>
      <c r="L4884">
        <f t="shared" si="153"/>
        <v>945.92178407724066</v>
      </c>
    </row>
    <row r="4885" spans="1:12" x14ac:dyDescent="0.35">
      <c r="A4885" t="s">
        <v>120</v>
      </c>
      <c r="B4885">
        <v>72285061</v>
      </c>
      <c r="C4885" t="str">
        <f>VLOOKUP(B4885,[1]Sheet1!A$1:C$84,3,FALSE)</f>
        <v>Non-alloy and other alloy cold finished bars</v>
      </c>
      <c r="D4885" t="s">
        <v>116</v>
      </c>
      <c r="E4885" t="s">
        <v>115</v>
      </c>
      <c r="F4885" t="s">
        <v>68</v>
      </c>
      <c r="G4885" t="s">
        <v>67</v>
      </c>
      <c r="H4885" t="s">
        <v>201</v>
      </c>
      <c r="I4885">
        <v>58135</v>
      </c>
      <c r="J4885">
        <v>62248</v>
      </c>
      <c r="K4885">
        <f t="shared" si="152"/>
        <v>62.247999999999998</v>
      </c>
      <c r="L4885">
        <f t="shared" si="153"/>
        <v>933.92558797069785</v>
      </c>
    </row>
    <row r="4886" spans="1:12" x14ac:dyDescent="0.35">
      <c r="A4886" t="s">
        <v>120</v>
      </c>
      <c r="B4886">
        <v>72285061</v>
      </c>
      <c r="C4886" t="str">
        <f>VLOOKUP(B4886,[1]Sheet1!A$1:C$84,3,FALSE)</f>
        <v>Non-alloy and other alloy cold finished bars</v>
      </c>
      <c r="D4886" t="s">
        <v>97</v>
      </c>
      <c r="E4886" t="s">
        <v>96</v>
      </c>
      <c r="F4886" t="s">
        <v>68</v>
      </c>
      <c r="G4886" t="s">
        <v>85</v>
      </c>
      <c r="H4886" t="s">
        <v>201</v>
      </c>
      <c r="I4886">
        <v>44</v>
      </c>
      <c r="J4886">
        <v>46</v>
      </c>
      <c r="K4886">
        <f t="shared" si="152"/>
        <v>4.5999999999999999E-2</v>
      </c>
      <c r="L4886">
        <f t="shared" si="153"/>
        <v>956.52173913043475</v>
      </c>
    </row>
    <row r="4887" spans="1:12" x14ac:dyDescent="0.35">
      <c r="A4887" t="s">
        <v>120</v>
      </c>
      <c r="B4887">
        <v>72285061</v>
      </c>
      <c r="C4887" t="str">
        <f>VLOOKUP(B4887,[1]Sheet1!A$1:C$84,3,FALSE)</f>
        <v>Non-alloy and other alloy cold finished bars</v>
      </c>
      <c r="D4887" t="s">
        <v>97</v>
      </c>
      <c r="E4887" t="s">
        <v>96</v>
      </c>
      <c r="F4887" t="s">
        <v>68</v>
      </c>
      <c r="G4887" t="s">
        <v>67</v>
      </c>
      <c r="H4887" t="s">
        <v>201</v>
      </c>
      <c r="I4887">
        <v>68775</v>
      </c>
      <c r="J4887">
        <v>35079</v>
      </c>
      <c r="K4887">
        <f t="shared" si="152"/>
        <v>35.079000000000001</v>
      </c>
      <c r="L4887">
        <f t="shared" si="153"/>
        <v>1960.5747028136491</v>
      </c>
    </row>
    <row r="4888" spans="1:12" x14ac:dyDescent="0.35">
      <c r="A4888" t="s">
        <v>120</v>
      </c>
      <c r="B4888">
        <v>72285061</v>
      </c>
      <c r="C4888" t="str">
        <f>VLOOKUP(B4888,[1]Sheet1!A$1:C$84,3,FALSE)</f>
        <v>Non-alloy and other alloy cold finished bars</v>
      </c>
      <c r="D4888" t="s">
        <v>110</v>
      </c>
      <c r="E4888" t="s">
        <v>109</v>
      </c>
      <c r="F4888" t="s">
        <v>68</v>
      </c>
      <c r="G4888" t="s">
        <v>85</v>
      </c>
      <c r="H4888" t="s">
        <v>201</v>
      </c>
      <c r="I4888">
        <v>131919</v>
      </c>
      <c r="J4888">
        <v>139462</v>
      </c>
      <c r="K4888">
        <f t="shared" si="152"/>
        <v>139.46199999999999</v>
      </c>
      <c r="L4888">
        <f t="shared" si="153"/>
        <v>945.91358219443293</v>
      </c>
    </row>
    <row r="4889" spans="1:12" x14ac:dyDescent="0.35">
      <c r="A4889" t="s">
        <v>120</v>
      </c>
      <c r="B4889">
        <v>72285061</v>
      </c>
      <c r="C4889" t="str">
        <f>VLOOKUP(B4889,[1]Sheet1!A$1:C$84,3,FALSE)</f>
        <v>Non-alloy and other alloy cold finished bars</v>
      </c>
      <c r="D4889" t="s">
        <v>110</v>
      </c>
      <c r="E4889" t="s">
        <v>109</v>
      </c>
      <c r="F4889" t="s">
        <v>68</v>
      </c>
      <c r="G4889" t="s">
        <v>67</v>
      </c>
      <c r="H4889" t="s">
        <v>201</v>
      </c>
      <c r="I4889">
        <v>281810</v>
      </c>
      <c r="J4889">
        <v>322990</v>
      </c>
      <c r="K4889">
        <f t="shared" si="152"/>
        <v>322.99</v>
      </c>
      <c r="L4889">
        <f t="shared" si="153"/>
        <v>872.50379268708002</v>
      </c>
    </row>
    <row r="4890" spans="1:12" x14ac:dyDescent="0.35">
      <c r="A4890" t="s">
        <v>119</v>
      </c>
      <c r="B4890">
        <v>72285069</v>
      </c>
      <c r="C4890" t="str">
        <f>VLOOKUP(B4890,[1]Sheet1!A$1:C$84,3,FALSE)</f>
        <v>Non-alloy and other alloy cold finished bars</v>
      </c>
      <c r="D4890" t="s">
        <v>67</v>
      </c>
      <c r="E4890" t="s">
        <v>94</v>
      </c>
      <c r="F4890" t="s">
        <v>68</v>
      </c>
      <c r="G4890" t="s">
        <v>85</v>
      </c>
      <c r="H4890" t="s">
        <v>201</v>
      </c>
      <c r="I4890">
        <v>362165</v>
      </c>
      <c r="J4890">
        <v>437489</v>
      </c>
      <c r="K4890">
        <f t="shared" si="152"/>
        <v>437.48899999999998</v>
      </c>
      <c r="L4890">
        <f t="shared" si="153"/>
        <v>827.8265282098522</v>
      </c>
    </row>
    <row r="4891" spans="1:12" x14ac:dyDescent="0.35">
      <c r="A4891" t="s">
        <v>119</v>
      </c>
      <c r="B4891">
        <v>72285069</v>
      </c>
      <c r="C4891" t="str">
        <f>VLOOKUP(B4891,[1]Sheet1!A$1:C$84,3,FALSE)</f>
        <v>Non-alloy and other alloy cold finished bars</v>
      </c>
      <c r="D4891" t="s">
        <v>67</v>
      </c>
      <c r="E4891" t="s">
        <v>94</v>
      </c>
      <c r="F4891" t="s">
        <v>68</v>
      </c>
      <c r="G4891" t="s">
        <v>67</v>
      </c>
      <c r="H4891" t="s">
        <v>201</v>
      </c>
      <c r="I4891">
        <v>297092</v>
      </c>
      <c r="J4891">
        <v>195385</v>
      </c>
      <c r="K4891">
        <f t="shared" si="152"/>
        <v>195.38499999999999</v>
      </c>
      <c r="L4891">
        <f t="shared" si="153"/>
        <v>1520.5466130972184</v>
      </c>
    </row>
    <row r="4892" spans="1:12" x14ac:dyDescent="0.35">
      <c r="A4892" t="s">
        <v>119</v>
      </c>
      <c r="B4892">
        <v>72285069</v>
      </c>
      <c r="C4892" t="str">
        <f>VLOOKUP(B4892,[1]Sheet1!A$1:C$84,3,FALSE)</f>
        <v>Non-alloy and other alloy cold finished bars</v>
      </c>
      <c r="D4892" t="s">
        <v>72</v>
      </c>
      <c r="E4892" t="s">
        <v>93</v>
      </c>
      <c r="F4892" t="s">
        <v>68</v>
      </c>
      <c r="G4892" t="s">
        <v>85</v>
      </c>
      <c r="H4892" t="s">
        <v>201</v>
      </c>
      <c r="I4892">
        <v>7268</v>
      </c>
      <c r="J4892">
        <v>8780</v>
      </c>
      <c r="K4892">
        <f t="shared" si="152"/>
        <v>8.7799999999999994</v>
      </c>
      <c r="L4892">
        <f t="shared" si="153"/>
        <v>827.79043280182236</v>
      </c>
    </row>
    <row r="4893" spans="1:12" x14ac:dyDescent="0.35">
      <c r="A4893" t="s">
        <v>119</v>
      </c>
      <c r="B4893">
        <v>72285069</v>
      </c>
      <c r="C4893" t="str">
        <f>VLOOKUP(B4893,[1]Sheet1!A$1:C$84,3,FALSE)</f>
        <v>Non-alloy and other alloy cold finished bars</v>
      </c>
      <c r="D4893" t="s">
        <v>72</v>
      </c>
      <c r="E4893" t="s">
        <v>93</v>
      </c>
      <c r="F4893" t="s">
        <v>68</v>
      </c>
      <c r="G4893" t="s">
        <v>67</v>
      </c>
      <c r="H4893" t="s">
        <v>201</v>
      </c>
      <c r="I4893">
        <v>27484</v>
      </c>
      <c r="J4893">
        <v>12815</v>
      </c>
      <c r="K4893">
        <f t="shared" si="152"/>
        <v>12.815</v>
      </c>
      <c r="L4893">
        <f t="shared" si="153"/>
        <v>2144.6742099102617</v>
      </c>
    </row>
    <row r="4894" spans="1:12" x14ac:dyDescent="0.35">
      <c r="A4894" t="s">
        <v>119</v>
      </c>
      <c r="B4894">
        <v>72285069</v>
      </c>
      <c r="C4894" t="str">
        <f>VLOOKUP(B4894,[1]Sheet1!A$1:C$84,3,FALSE)</f>
        <v>Non-alloy and other alloy cold finished bars</v>
      </c>
      <c r="D4894" t="s">
        <v>92</v>
      </c>
      <c r="E4894" t="s">
        <v>91</v>
      </c>
      <c r="F4894" t="s">
        <v>68</v>
      </c>
      <c r="G4894" t="s">
        <v>85</v>
      </c>
      <c r="H4894" t="s">
        <v>201</v>
      </c>
      <c r="I4894">
        <v>416846</v>
      </c>
      <c r="J4894">
        <v>503543</v>
      </c>
      <c r="K4894">
        <f t="shared" si="152"/>
        <v>503.54300000000001</v>
      </c>
      <c r="L4894">
        <f t="shared" si="153"/>
        <v>827.82602478834974</v>
      </c>
    </row>
    <row r="4895" spans="1:12" x14ac:dyDescent="0.35">
      <c r="A4895" t="s">
        <v>119</v>
      </c>
      <c r="B4895">
        <v>72285069</v>
      </c>
      <c r="C4895" t="str">
        <f>VLOOKUP(B4895,[1]Sheet1!A$1:C$84,3,FALSE)</f>
        <v>Non-alloy and other alloy cold finished bars</v>
      </c>
      <c r="D4895" t="s">
        <v>92</v>
      </c>
      <c r="E4895" t="s">
        <v>91</v>
      </c>
      <c r="F4895" t="s">
        <v>68</v>
      </c>
      <c r="G4895" t="s">
        <v>67</v>
      </c>
      <c r="H4895" t="s">
        <v>201</v>
      </c>
      <c r="I4895">
        <v>691174</v>
      </c>
      <c r="J4895">
        <v>238379</v>
      </c>
      <c r="K4895">
        <f t="shared" si="152"/>
        <v>238.37899999999999</v>
      </c>
      <c r="L4895">
        <f t="shared" si="153"/>
        <v>2899.4752054501446</v>
      </c>
    </row>
    <row r="4896" spans="1:12" x14ac:dyDescent="0.35">
      <c r="A4896" t="s">
        <v>119</v>
      </c>
      <c r="B4896">
        <v>72285069</v>
      </c>
      <c r="C4896" t="str">
        <f>VLOOKUP(B4896,[1]Sheet1!A$1:C$84,3,FALSE)</f>
        <v>Non-alloy and other alloy cold finished bars</v>
      </c>
      <c r="D4896" t="s">
        <v>92</v>
      </c>
      <c r="E4896" t="s">
        <v>91</v>
      </c>
      <c r="F4896" t="s">
        <v>68</v>
      </c>
      <c r="G4896" t="s">
        <v>99</v>
      </c>
      <c r="H4896" t="s">
        <v>201</v>
      </c>
      <c r="I4896">
        <v>6</v>
      </c>
      <c r="J4896">
        <v>1</v>
      </c>
      <c r="K4896">
        <f t="shared" si="152"/>
        <v>1E-3</v>
      </c>
      <c r="L4896">
        <f t="shared" si="153"/>
        <v>6000</v>
      </c>
    </row>
    <row r="4897" spans="1:12" x14ac:dyDescent="0.35">
      <c r="A4897" t="s">
        <v>119</v>
      </c>
      <c r="B4897">
        <v>72285069</v>
      </c>
      <c r="C4897" t="str">
        <f>VLOOKUP(B4897,[1]Sheet1!A$1:C$84,3,FALSE)</f>
        <v>Non-alloy and other alloy cold finished bars</v>
      </c>
      <c r="D4897" t="s">
        <v>89</v>
      </c>
      <c r="E4897" t="s">
        <v>88</v>
      </c>
      <c r="F4897" t="s">
        <v>68</v>
      </c>
      <c r="G4897" t="s">
        <v>85</v>
      </c>
      <c r="H4897" t="s">
        <v>201</v>
      </c>
      <c r="I4897">
        <v>161925</v>
      </c>
      <c r="J4897">
        <v>195602</v>
      </c>
      <c r="K4897">
        <f t="shared" si="152"/>
        <v>195.602</v>
      </c>
      <c r="L4897">
        <f t="shared" si="153"/>
        <v>827.82895880410217</v>
      </c>
    </row>
    <row r="4898" spans="1:12" x14ac:dyDescent="0.35">
      <c r="A4898" t="s">
        <v>119</v>
      </c>
      <c r="B4898">
        <v>72285069</v>
      </c>
      <c r="C4898" t="str">
        <f>VLOOKUP(B4898,[1]Sheet1!A$1:C$84,3,FALSE)</f>
        <v>Non-alloy and other alloy cold finished bars</v>
      </c>
      <c r="D4898" t="s">
        <v>89</v>
      </c>
      <c r="E4898" t="s">
        <v>88</v>
      </c>
      <c r="F4898" t="s">
        <v>68</v>
      </c>
      <c r="G4898" t="s">
        <v>67</v>
      </c>
      <c r="H4898" t="s">
        <v>201</v>
      </c>
      <c r="I4898">
        <v>1041390</v>
      </c>
      <c r="J4898">
        <v>1013072</v>
      </c>
      <c r="K4898">
        <f t="shared" si="152"/>
        <v>1013.072</v>
      </c>
      <c r="L4898">
        <f t="shared" si="153"/>
        <v>1027.9526035661829</v>
      </c>
    </row>
    <row r="4899" spans="1:12" x14ac:dyDescent="0.35">
      <c r="A4899" t="s">
        <v>119</v>
      </c>
      <c r="B4899">
        <v>72285069</v>
      </c>
      <c r="C4899" t="str">
        <f>VLOOKUP(B4899,[1]Sheet1!A$1:C$84,3,FALSE)</f>
        <v>Non-alloy and other alloy cold finished bars</v>
      </c>
      <c r="D4899" t="s">
        <v>84</v>
      </c>
      <c r="E4899" t="s">
        <v>83</v>
      </c>
      <c r="F4899" t="s">
        <v>68</v>
      </c>
      <c r="G4899" t="s">
        <v>67</v>
      </c>
      <c r="H4899" t="s">
        <v>201</v>
      </c>
      <c r="I4899">
        <v>2048725</v>
      </c>
      <c r="J4899">
        <v>2695762</v>
      </c>
      <c r="K4899">
        <f t="shared" si="152"/>
        <v>2695.7620000000002</v>
      </c>
      <c r="L4899">
        <f t="shared" si="153"/>
        <v>759.97992404373974</v>
      </c>
    </row>
    <row r="4900" spans="1:12" x14ac:dyDescent="0.35">
      <c r="A4900" t="s">
        <v>119</v>
      </c>
      <c r="B4900">
        <v>72285069</v>
      </c>
      <c r="C4900" t="str">
        <f>VLOOKUP(B4900,[1]Sheet1!A$1:C$84,3,FALSE)</f>
        <v>Non-alloy and other alloy cold finished bars</v>
      </c>
      <c r="D4900" t="s">
        <v>80</v>
      </c>
      <c r="E4900" t="s">
        <v>79</v>
      </c>
      <c r="F4900" t="s">
        <v>68</v>
      </c>
      <c r="G4900" t="s">
        <v>85</v>
      </c>
      <c r="H4900" t="s">
        <v>201</v>
      </c>
      <c r="I4900">
        <v>1705568</v>
      </c>
      <c r="J4900">
        <v>2060292</v>
      </c>
      <c r="K4900">
        <f t="shared" si="152"/>
        <v>2060.2919999999999</v>
      </c>
      <c r="L4900">
        <f t="shared" si="153"/>
        <v>827.82828841737</v>
      </c>
    </row>
    <row r="4901" spans="1:12" x14ac:dyDescent="0.35">
      <c r="A4901" t="s">
        <v>119</v>
      </c>
      <c r="B4901">
        <v>72285069</v>
      </c>
      <c r="C4901" t="str">
        <f>VLOOKUP(B4901,[1]Sheet1!A$1:C$84,3,FALSE)</f>
        <v>Non-alloy and other alloy cold finished bars</v>
      </c>
      <c r="D4901" t="s">
        <v>80</v>
      </c>
      <c r="E4901" t="s">
        <v>79</v>
      </c>
      <c r="F4901" t="s">
        <v>68</v>
      </c>
      <c r="G4901" t="s">
        <v>67</v>
      </c>
      <c r="H4901" t="s">
        <v>201</v>
      </c>
      <c r="I4901">
        <v>4139149</v>
      </c>
      <c r="J4901">
        <v>4493092</v>
      </c>
      <c r="K4901">
        <f t="shared" si="152"/>
        <v>4493.0919999999996</v>
      </c>
      <c r="L4901">
        <f t="shared" si="153"/>
        <v>921.22507173233942</v>
      </c>
    </row>
    <row r="4902" spans="1:12" x14ac:dyDescent="0.35">
      <c r="A4902" t="s">
        <v>119</v>
      </c>
      <c r="B4902">
        <v>72285069</v>
      </c>
      <c r="C4902" t="str">
        <f>VLOOKUP(B4902,[1]Sheet1!A$1:C$84,3,FALSE)</f>
        <v>Non-alloy and other alloy cold finished bars</v>
      </c>
      <c r="D4902" t="s">
        <v>78</v>
      </c>
      <c r="E4902" t="s">
        <v>77</v>
      </c>
      <c r="F4902" t="s">
        <v>68</v>
      </c>
      <c r="G4902" t="s">
        <v>85</v>
      </c>
      <c r="H4902" t="s">
        <v>201</v>
      </c>
      <c r="I4902">
        <v>10863</v>
      </c>
      <c r="J4902">
        <v>13121</v>
      </c>
      <c r="K4902">
        <f t="shared" si="152"/>
        <v>13.121</v>
      </c>
      <c r="L4902">
        <f t="shared" si="153"/>
        <v>827.90945812057009</v>
      </c>
    </row>
    <row r="4903" spans="1:12" x14ac:dyDescent="0.35">
      <c r="A4903" t="s">
        <v>119</v>
      </c>
      <c r="B4903">
        <v>72285069</v>
      </c>
      <c r="C4903" t="str">
        <f>VLOOKUP(B4903,[1]Sheet1!A$1:C$84,3,FALSE)</f>
        <v>Non-alloy and other alloy cold finished bars</v>
      </c>
      <c r="D4903" t="s">
        <v>78</v>
      </c>
      <c r="E4903" t="s">
        <v>77</v>
      </c>
      <c r="F4903" t="s">
        <v>68</v>
      </c>
      <c r="G4903" t="s">
        <v>67</v>
      </c>
      <c r="H4903" t="s">
        <v>201</v>
      </c>
      <c r="I4903">
        <v>21367</v>
      </c>
      <c r="J4903">
        <v>12230</v>
      </c>
      <c r="K4903">
        <f t="shared" si="152"/>
        <v>12.23</v>
      </c>
      <c r="L4903">
        <f t="shared" si="153"/>
        <v>1747.0973017170891</v>
      </c>
    </row>
    <row r="4904" spans="1:12" x14ac:dyDescent="0.35">
      <c r="A4904" t="s">
        <v>119</v>
      </c>
      <c r="B4904">
        <v>72285069</v>
      </c>
      <c r="C4904" t="str">
        <f>VLOOKUP(B4904,[1]Sheet1!A$1:C$84,3,FALSE)</f>
        <v>Non-alloy and other alloy cold finished bars</v>
      </c>
      <c r="D4904" t="s">
        <v>76</v>
      </c>
      <c r="E4904" t="s">
        <v>75</v>
      </c>
      <c r="F4904" t="s">
        <v>68</v>
      </c>
      <c r="G4904" t="s">
        <v>85</v>
      </c>
      <c r="H4904" t="s">
        <v>201</v>
      </c>
      <c r="I4904">
        <v>186235</v>
      </c>
      <c r="J4904">
        <v>224968</v>
      </c>
      <c r="K4904">
        <f t="shared" si="152"/>
        <v>224.96799999999999</v>
      </c>
      <c r="L4904">
        <f t="shared" si="153"/>
        <v>827.82884676931837</v>
      </c>
    </row>
    <row r="4905" spans="1:12" x14ac:dyDescent="0.35">
      <c r="A4905" t="s">
        <v>119</v>
      </c>
      <c r="B4905">
        <v>72285069</v>
      </c>
      <c r="C4905" t="str">
        <f>VLOOKUP(B4905,[1]Sheet1!A$1:C$84,3,FALSE)</f>
        <v>Non-alloy and other alloy cold finished bars</v>
      </c>
      <c r="D4905" t="s">
        <v>76</v>
      </c>
      <c r="E4905" t="s">
        <v>75</v>
      </c>
      <c r="F4905" t="s">
        <v>68</v>
      </c>
      <c r="G4905" t="s">
        <v>67</v>
      </c>
      <c r="H4905" t="s">
        <v>201</v>
      </c>
      <c r="I4905">
        <v>379374</v>
      </c>
      <c r="J4905">
        <v>411969</v>
      </c>
      <c r="K4905">
        <f t="shared" si="152"/>
        <v>411.96899999999999</v>
      </c>
      <c r="L4905">
        <f t="shared" si="153"/>
        <v>920.87996912389042</v>
      </c>
    </row>
    <row r="4906" spans="1:12" x14ac:dyDescent="0.35">
      <c r="A4906" t="s">
        <v>119</v>
      </c>
      <c r="B4906">
        <v>72285069</v>
      </c>
      <c r="C4906" t="str">
        <f>VLOOKUP(B4906,[1]Sheet1!A$1:C$84,3,FALSE)</f>
        <v>Non-alloy and other alloy cold finished bars</v>
      </c>
      <c r="D4906" t="s">
        <v>116</v>
      </c>
      <c r="E4906" t="s">
        <v>115</v>
      </c>
      <c r="F4906" t="s">
        <v>68</v>
      </c>
      <c r="G4906" t="s">
        <v>85</v>
      </c>
      <c r="H4906" t="s">
        <v>201</v>
      </c>
      <c r="I4906">
        <v>1870935</v>
      </c>
      <c r="J4906">
        <v>2260050</v>
      </c>
      <c r="K4906">
        <f t="shared" si="152"/>
        <v>2260.0500000000002</v>
      </c>
      <c r="L4906">
        <f t="shared" si="153"/>
        <v>827.82903033118725</v>
      </c>
    </row>
    <row r="4907" spans="1:12" x14ac:dyDescent="0.35">
      <c r="A4907" t="s">
        <v>119</v>
      </c>
      <c r="B4907">
        <v>72285069</v>
      </c>
      <c r="C4907" t="str">
        <f>VLOOKUP(B4907,[1]Sheet1!A$1:C$84,3,FALSE)</f>
        <v>Non-alloy and other alloy cold finished bars</v>
      </c>
      <c r="D4907" t="s">
        <v>116</v>
      </c>
      <c r="E4907" t="s">
        <v>115</v>
      </c>
      <c r="F4907" t="s">
        <v>68</v>
      </c>
      <c r="G4907" t="s">
        <v>67</v>
      </c>
      <c r="H4907" t="s">
        <v>201</v>
      </c>
      <c r="I4907">
        <v>2022435</v>
      </c>
      <c r="J4907">
        <v>2149447</v>
      </c>
      <c r="K4907">
        <f t="shared" si="152"/>
        <v>2149.4470000000001</v>
      </c>
      <c r="L4907">
        <f t="shared" si="153"/>
        <v>940.90945252430038</v>
      </c>
    </row>
    <row r="4908" spans="1:12" x14ac:dyDescent="0.35">
      <c r="A4908" t="s">
        <v>119</v>
      </c>
      <c r="B4908">
        <v>72285069</v>
      </c>
      <c r="C4908" t="str">
        <f>VLOOKUP(B4908,[1]Sheet1!A$1:C$84,3,FALSE)</f>
        <v>Non-alloy and other alloy cold finished bars</v>
      </c>
      <c r="D4908" t="s">
        <v>97</v>
      </c>
      <c r="E4908" t="s">
        <v>96</v>
      </c>
      <c r="F4908" t="s">
        <v>68</v>
      </c>
      <c r="G4908" t="s">
        <v>85</v>
      </c>
      <c r="H4908" t="s">
        <v>201</v>
      </c>
      <c r="I4908">
        <v>19</v>
      </c>
      <c r="J4908">
        <v>24</v>
      </c>
      <c r="K4908">
        <f t="shared" si="152"/>
        <v>2.4E-2</v>
      </c>
      <c r="L4908">
        <f t="shared" si="153"/>
        <v>791.66666666666663</v>
      </c>
    </row>
    <row r="4909" spans="1:12" x14ac:dyDescent="0.35">
      <c r="A4909" t="s">
        <v>119</v>
      </c>
      <c r="B4909">
        <v>72285069</v>
      </c>
      <c r="C4909" t="str">
        <f>VLOOKUP(B4909,[1]Sheet1!A$1:C$84,3,FALSE)</f>
        <v>Non-alloy and other alloy cold finished bars</v>
      </c>
      <c r="D4909" t="s">
        <v>97</v>
      </c>
      <c r="E4909" t="s">
        <v>96</v>
      </c>
      <c r="F4909" t="s">
        <v>68</v>
      </c>
      <c r="G4909" t="s">
        <v>67</v>
      </c>
      <c r="H4909" t="s">
        <v>201</v>
      </c>
      <c r="I4909">
        <v>41913</v>
      </c>
      <c r="J4909">
        <v>16415</v>
      </c>
      <c r="K4909">
        <f t="shared" si="152"/>
        <v>16.414999999999999</v>
      </c>
      <c r="L4909">
        <f t="shared" si="153"/>
        <v>2553.3353639963448</v>
      </c>
    </row>
    <row r="4910" spans="1:12" x14ac:dyDescent="0.35">
      <c r="A4910" t="s">
        <v>119</v>
      </c>
      <c r="B4910">
        <v>72285069</v>
      </c>
      <c r="C4910" t="str">
        <f>VLOOKUP(B4910,[1]Sheet1!A$1:C$84,3,FALSE)</f>
        <v>Non-alloy and other alloy cold finished bars</v>
      </c>
      <c r="D4910" t="s">
        <v>74</v>
      </c>
      <c r="E4910" t="s">
        <v>73</v>
      </c>
      <c r="F4910" t="s">
        <v>68</v>
      </c>
      <c r="G4910" t="s">
        <v>67</v>
      </c>
      <c r="H4910" t="s">
        <v>201</v>
      </c>
      <c r="I4910">
        <v>35929</v>
      </c>
      <c r="J4910">
        <v>35617</v>
      </c>
      <c r="K4910">
        <f t="shared" si="152"/>
        <v>35.616999999999997</v>
      </c>
      <c r="L4910">
        <f t="shared" si="153"/>
        <v>1008.7598618637169</v>
      </c>
    </row>
    <row r="4911" spans="1:12" x14ac:dyDescent="0.35">
      <c r="A4911" t="s">
        <v>119</v>
      </c>
      <c r="B4911">
        <v>72285069</v>
      </c>
      <c r="C4911" t="str">
        <f>VLOOKUP(B4911,[1]Sheet1!A$1:C$84,3,FALSE)</f>
        <v>Non-alloy and other alloy cold finished bars</v>
      </c>
      <c r="D4911" t="s">
        <v>110</v>
      </c>
      <c r="E4911" t="s">
        <v>109</v>
      </c>
      <c r="F4911" t="s">
        <v>68</v>
      </c>
      <c r="G4911" t="s">
        <v>85</v>
      </c>
      <c r="H4911" t="s">
        <v>201</v>
      </c>
      <c r="I4911">
        <v>74939</v>
      </c>
      <c r="J4911">
        <v>90524</v>
      </c>
      <c r="K4911">
        <f t="shared" si="152"/>
        <v>90.524000000000001</v>
      </c>
      <c r="L4911">
        <f t="shared" si="153"/>
        <v>827.83571207635543</v>
      </c>
    </row>
    <row r="4912" spans="1:12" x14ac:dyDescent="0.35">
      <c r="A4912" t="s">
        <v>119</v>
      </c>
      <c r="B4912">
        <v>72285069</v>
      </c>
      <c r="C4912" t="str">
        <f>VLOOKUP(B4912,[1]Sheet1!A$1:C$84,3,FALSE)</f>
        <v>Non-alloy and other alloy cold finished bars</v>
      </c>
      <c r="D4912" t="s">
        <v>110</v>
      </c>
      <c r="E4912" t="s">
        <v>109</v>
      </c>
      <c r="F4912" t="s">
        <v>68</v>
      </c>
      <c r="G4912" t="s">
        <v>67</v>
      </c>
      <c r="H4912" t="s">
        <v>201</v>
      </c>
      <c r="I4912">
        <v>136364</v>
      </c>
      <c r="J4912">
        <v>168113</v>
      </c>
      <c r="K4912">
        <f t="shared" si="152"/>
        <v>168.113</v>
      </c>
      <c r="L4912">
        <f t="shared" si="153"/>
        <v>811.14488469065452</v>
      </c>
    </row>
    <row r="4913" spans="1:12" x14ac:dyDescent="0.35">
      <c r="A4913" t="s">
        <v>118</v>
      </c>
      <c r="B4913">
        <v>72285080</v>
      </c>
      <c r="C4913" t="str">
        <f>VLOOKUP(B4913,[1]Sheet1!A$1:C$84,3,FALSE)</f>
        <v>Non-alloy and other alloy cold finished bars</v>
      </c>
      <c r="D4913" t="s">
        <v>67</v>
      </c>
      <c r="E4913" t="s">
        <v>94</v>
      </c>
      <c r="F4913" t="s">
        <v>68</v>
      </c>
      <c r="G4913" t="s">
        <v>85</v>
      </c>
      <c r="H4913" t="s">
        <v>201</v>
      </c>
      <c r="I4913">
        <v>10204</v>
      </c>
      <c r="J4913">
        <v>6675</v>
      </c>
      <c r="K4913">
        <f t="shared" si="152"/>
        <v>6.6749999999999998</v>
      </c>
      <c r="L4913">
        <f t="shared" si="153"/>
        <v>1528.689138576779</v>
      </c>
    </row>
    <row r="4914" spans="1:12" x14ac:dyDescent="0.35">
      <c r="A4914" t="s">
        <v>118</v>
      </c>
      <c r="B4914">
        <v>72285080</v>
      </c>
      <c r="C4914" t="str">
        <f>VLOOKUP(B4914,[1]Sheet1!A$1:C$84,3,FALSE)</f>
        <v>Non-alloy and other alloy cold finished bars</v>
      </c>
      <c r="D4914" t="s">
        <v>67</v>
      </c>
      <c r="E4914" t="s">
        <v>94</v>
      </c>
      <c r="F4914" t="s">
        <v>68</v>
      </c>
      <c r="G4914" t="s">
        <v>67</v>
      </c>
      <c r="H4914" t="s">
        <v>201</v>
      </c>
      <c r="I4914">
        <v>4089</v>
      </c>
      <c r="J4914">
        <v>19</v>
      </c>
      <c r="K4914">
        <f t="shared" si="152"/>
        <v>1.9E-2</v>
      </c>
      <c r="L4914">
        <f t="shared" si="153"/>
        <v>215210.52631578947</v>
      </c>
    </row>
    <row r="4915" spans="1:12" x14ac:dyDescent="0.35">
      <c r="A4915" t="s">
        <v>118</v>
      </c>
      <c r="B4915">
        <v>72285080</v>
      </c>
      <c r="C4915" t="str">
        <f>VLOOKUP(B4915,[1]Sheet1!A$1:C$84,3,FALSE)</f>
        <v>Non-alloy and other alloy cold finished bars</v>
      </c>
      <c r="D4915" t="s">
        <v>92</v>
      </c>
      <c r="E4915" t="s">
        <v>91</v>
      </c>
      <c r="F4915" t="s">
        <v>68</v>
      </c>
      <c r="G4915" t="s">
        <v>85</v>
      </c>
      <c r="H4915" t="s">
        <v>201</v>
      </c>
      <c r="I4915">
        <v>1094</v>
      </c>
      <c r="J4915">
        <v>714</v>
      </c>
      <c r="K4915">
        <f t="shared" si="152"/>
        <v>0.71399999999999997</v>
      </c>
      <c r="L4915">
        <f t="shared" si="153"/>
        <v>1532.2128851540617</v>
      </c>
    </row>
    <row r="4916" spans="1:12" x14ac:dyDescent="0.35">
      <c r="A4916" t="s">
        <v>118</v>
      </c>
      <c r="B4916">
        <v>72285080</v>
      </c>
      <c r="C4916" t="str">
        <f>VLOOKUP(B4916,[1]Sheet1!A$1:C$84,3,FALSE)</f>
        <v>Non-alloy and other alloy cold finished bars</v>
      </c>
      <c r="D4916" t="s">
        <v>92</v>
      </c>
      <c r="E4916" t="s">
        <v>91</v>
      </c>
      <c r="F4916" t="s">
        <v>68</v>
      </c>
      <c r="G4916" t="s">
        <v>67</v>
      </c>
      <c r="H4916" t="s">
        <v>201</v>
      </c>
      <c r="I4916">
        <v>2276</v>
      </c>
      <c r="J4916">
        <v>925</v>
      </c>
      <c r="K4916">
        <f t="shared" si="152"/>
        <v>0.92500000000000004</v>
      </c>
      <c r="L4916">
        <f t="shared" si="153"/>
        <v>2460.5405405405404</v>
      </c>
    </row>
    <row r="4917" spans="1:12" x14ac:dyDescent="0.35">
      <c r="A4917" t="s">
        <v>118</v>
      </c>
      <c r="B4917">
        <v>72285080</v>
      </c>
      <c r="C4917" t="str">
        <f>VLOOKUP(B4917,[1]Sheet1!A$1:C$84,3,FALSE)</f>
        <v>Non-alloy and other alloy cold finished bars</v>
      </c>
      <c r="D4917" t="s">
        <v>89</v>
      </c>
      <c r="E4917" t="s">
        <v>88</v>
      </c>
      <c r="F4917" t="s">
        <v>68</v>
      </c>
      <c r="G4917" t="s">
        <v>85</v>
      </c>
      <c r="H4917" t="s">
        <v>201</v>
      </c>
      <c r="I4917">
        <v>101206</v>
      </c>
      <c r="J4917">
        <v>66200</v>
      </c>
      <c r="K4917">
        <f t="shared" si="152"/>
        <v>66.2</v>
      </c>
      <c r="L4917">
        <f t="shared" si="153"/>
        <v>1528.7915407854985</v>
      </c>
    </row>
    <row r="4918" spans="1:12" x14ac:dyDescent="0.35">
      <c r="A4918" t="s">
        <v>118</v>
      </c>
      <c r="B4918">
        <v>72285080</v>
      </c>
      <c r="C4918" t="str">
        <f>VLOOKUP(B4918,[1]Sheet1!A$1:C$84,3,FALSE)</f>
        <v>Non-alloy and other alloy cold finished bars</v>
      </c>
      <c r="D4918" t="s">
        <v>89</v>
      </c>
      <c r="E4918" t="s">
        <v>88</v>
      </c>
      <c r="F4918" t="s">
        <v>68</v>
      </c>
      <c r="G4918" t="s">
        <v>67</v>
      </c>
      <c r="H4918" t="s">
        <v>201</v>
      </c>
      <c r="I4918">
        <v>427668</v>
      </c>
      <c r="J4918">
        <v>406200</v>
      </c>
      <c r="K4918">
        <f t="shared" si="152"/>
        <v>406.2</v>
      </c>
      <c r="L4918">
        <f t="shared" si="153"/>
        <v>1052.8508124076809</v>
      </c>
    </row>
    <row r="4919" spans="1:12" x14ac:dyDescent="0.35">
      <c r="A4919" t="s">
        <v>117</v>
      </c>
      <c r="B4919">
        <v>72286020</v>
      </c>
      <c r="C4919" t="str">
        <f>VLOOKUP(B4919,[1]Sheet1!A$1:C$84,3,FALSE)</f>
        <v>Non Alloy and Other Alloy Merchant Bars and Light Sections</v>
      </c>
      <c r="D4919" t="s">
        <v>92</v>
      </c>
      <c r="E4919" t="s">
        <v>91</v>
      </c>
      <c r="F4919" t="s">
        <v>68</v>
      </c>
      <c r="G4919" t="s">
        <v>85</v>
      </c>
      <c r="H4919" t="s">
        <v>201</v>
      </c>
      <c r="I4919">
        <v>2559</v>
      </c>
      <c r="J4919">
        <v>1920</v>
      </c>
      <c r="K4919">
        <f t="shared" si="152"/>
        <v>1.92</v>
      </c>
      <c r="L4919">
        <f t="shared" si="153"/>
        <v>1332.8125</v>
      </c>
    </row>
    <row r="4920" spans="1:12" x14ac:dyDescent="0.35">
      <c r="A4920" t="s">
        <v>117</v>
      </c>
      <c r="B4920">
        <v>72286020</v>
      </c>
      <c r="C4920" t="str">
        <f>VLOOKUP(B4920,[1]Sheet1!A$1:C$84,3,FALSE)</f>
        <v>Non Alloy and Other Alloy Merchant Bars and Light Sections</v>
      </c>
      <c r="D4920" t="s">
        <v>92</v>
      </c>
      <c r="E4920" t="s">
        <v>91</v>
      </c>
      <c r="F4920" t="s">
        <v>68</v>
      </c>
      <c r="G4920" t="s">
        <v>67</v>
      </c>
      <c r="H4920" t="s">
        <v>201</v>
      </c>
      <c r="I4920">
        <v>4337</v>
      </c>
      <c r="J4920">
        <v>1230</v>
      </c>
      <c r="K4920">
        <f t="shared" si="152"/>
        <v>1.23</v>
      </c>
      <c r="L4920">
        <f t="shared" si="153"/>
        <v>3526.0162601626016</v>
      </c>
    </row>
    <row r="4921" spans="1:12" x14ac:dyDescent="0.35">
      <c r="A4921" t="s">
        <v>117</v>
      </c>
      <c r="B4921">
        <v>72286020</v>
      </c>
      <c r="C4921" t="str">
        <f>VLOOKUP(B4921,[1]Sheet1!A$1:C$84,3,FALSE)</f>
        <v>Non Alloy and Other Alloy Merchant Bars and Light Sections</v>
      </c>
      <c r="D4921" t="s">
        <v>89</v>
      </c>
      <c r="E4921" t="s">
        <v>88</v>
      </c>
      <c r="F4921" t="s">
        <v>68</v>
      </c>
      <c r="G4921" t="s">
        <v>85</v>
      </c>
      <c r="H4921" t="s">
        <v>201</v>
      </c>
      <c r="I4921">
        <v>123597</v>
      </c>
      <c r="J4921">
        <v>92757</v>
      </c>
      <c r="K4921">
        <f t="shared" si="152"/>
        <v>92.757000000000005</v>
      </c>
      <c r="L4921">
        <f t="shared" si="153"/>
        <v>1332.4816455900902</v>
      </c>
    </row>
    <row r="4922" spans="1:12" x14ac:dyDescent="0.35">
      <c r="A4922" t="s">
        <v>117</v>
      </c>
      <c r="B4922">
        <v>72286020</v>
      </c>
      <c r="C4922" t="str">
        <f>VLOOKUP(B4922,[1]Sheet1!A$1:C$84,3,FALSE)</f>
        <v>Non Alloy and Other Alloy Merchant Bars and Light Sections</v>
      </c>
      <c r="D4922" t="s">
        <v>89</v>
      </c>
      <c r="E4922" t="s">
        <v>88</v>
      </c>
      <c r="F4922" t="s">
        <v>68</v>
      </c>
      <c r="G4922" t="s">
        <v>67</v>
      </c>
      <c r="H4922" t="s">
        <v>201</v>
      </c>
      <c r="I4922">
        <v>499448</v>
      </c>
      <c r="J4922">
        <v>157299</v>
      </c>
      <c r="K4922">
        <f t="shared" si="152"/>
        <v>157.29900000000001</v>
      </c>
      <c r="L4922">
        <f t="shared" si="153"/>
        <v>3175.1505095391576</v>
      </c>
    </row>
    <row r="4923" spans="1:12" x14ac:dyDescent="0.35">
      <c r="A4923" t="s">
        <v>114</v>
      </c>
      <c r="B4923">
        <v>72286080</v>
      </c>
      <c r="C4923" t="str">
        <f>VLOOKUP(B4923,[1]Sheet1!A$1:C$84,3,FALSE)</f>
        <v>Non Alloy and Other Alloy Merchant Bars and Light Sections</v>
      </c>
      <c r="D4923" t="s">
        <v>67</v>
      </c>
      <c r="E4923" t="s">
        <v>94</v>
      </c>
      <c r="F4923" t="s">
        <v>68</v>
      </c>
      <c r="G4923" t="s">
        <v>85</v>
      </c>
      <c r="H4923" t="s">
        <v>201</v>
      </c>
      <c r="I4923">
        <v>73195</v>
      </c>
      <c r="J4923">
        <v>25948</v>
      </c>
      <c r="K4923">
        <f t="shared" si="152"/>
        <v>25.948</v>
      </c>
      <c r="L4923">
        <f t="shared" si="153"/>
        <v>2820.8339756435948</v>
      </c>
    </row>
    <row r="4924" spans="1:12" x14ac:dyDescent="0.35">
      <c r="A4924" t="s">
        <v>114</v>
      </c>
      <c r="B4924">
        <v>72286080</v>
      </c>
      <c r="C4924" t="str">
        <f>VLOOKUP(B4924,[1]Sheet1!A$1:C$84,3,FALSE)</f>
        <v>Non Alloy and Other Alloy Merchant Bars and Light Sections</v>
      </c>
      <c r="D4924" t="s">
        <v>67</v>
      </c>
      <c r="E4924" t="s">
        <v>94</v>
      </c>
      <c r="F4924" t="s">
        <v>68</v>
      </c>
      <c r="G4924" t="s">
        <v>67</v>
      </c>
      <c r="H4924" t="s">
        <v>201</v>
      </c>
      <c r="I4924">
        <v>91028</v>
      </c>
      <c r="J4924">
        <v>55242</v>
      </c>
      <c r="K4924">
        <f t="shared" si="152"/>
        <v>55.241999999999997</v>
      </c>
      <c r="L4924">
        <f t="shared" si="153"/>
        <v>1647.8042069439919</v>
      </c>
    </row>
    <row r="4925" spans="1:12" x14ac:dyDescent="0.35">
      <c r="A4925" t="s">
        <v>114</v>
      </c>
      <c r="B4925">
        <v>72286080</v>
      </c>
      <c r="C4925" t="str">
        <f>VLOOKUP(B4925,[1]Sheet1!A$1:C$84,3,FALSE)</f>
        <v>Non Alloy and Other Alloy Merchant Bars and Light Sections</v>
      </c>
      <c r="D4925" t="s">
        <v>72</v>
      </c>
      <c r="E4925" t="s">
        <v>93</v>
      </c>
      <c r="F4925" t="s">
        <v>68</v>
      </c>
      <c r="G4925" t="s">
        <v>85</v>
      </c>
      <c r="H4925" t="s">
        <v>201</v>
      </c>
      <c r="I4925">
        <v>1727</v>
      </c>
      <c r="J4925">
        <v>613</v>
      </c>
      <c r="K4925">
        <f t="shared" si="152"/>
        <v>0.61299999999999999</v>
      </c>
      <c r="L4925">
        <f t="shared" si="153"/>
        <v>2817.2920065252856</v>
      </c>
    </row>
    <row r="4926" spans="1:12" x14ac:dyDescent="0.35">
      <c r="A4926" t="s">
        <v>114</v>
      </c>
      <c r="B4926">
        <v>72286080</v>
      </c>
      <c r="C4926" t="str">
        <f>VLOOKUP(B4926,[1]Sheet1!A$1:C$84,3,FALSE)</f>
        <v>Non Alloy and Other Alloy Merchant Bars and Light Sections</v>
      </c>
      <c r="D4926" t="s">
        <v>72</v>
      </c>
      <c r="E4926" t="s">
        <v>93</v>
      </c>
      <c r="F4926" t="s">
        <v>68</v>
      </c>
      <c r="G4926" t="s">
        <v>67</v>
      </c>
      <c r="H4926" t="s">
        <v>201</v>
      </c>
      <c r="I4926">
        <v>2371</v>
      </c>
      <c r="J4926">
        <v>1655</v>
      </c>
      <c r="K4926">
        <f t="shared" si="152"/>
        <v>1.655</v>
      </c>
      <c r="L4926">
        <f t="shared" si="153"/>
        <v>1432.6283987915408</v>
      </c>
    </row>
    <row r="4927" spans="1:12" x14ac:dyDescent="0.35">
      <c r="A4927" t="s">
        <v>114</v>
      </c>
      <c r="B4927">
        <v>72286080</v>
      </c>
      <c r="C4927" t="str">
        <f>VLOOKUP(B4927,[1]Sheet1!A$1:C$84,3,FALSE)</f>
        <v>Non Alloy and Other Alloy Merchant Bars and Light Sections</v>
      </c>
      <c r="D4927" t="s">
        <v>92</v>
      </c>
      <c r="E4927" t="s">
        <v>91</v>
      </c>
      <c r="F4927" t="s">
        <v>68</v>
      </c>
      <c r="G4927" t="s">
        <v>85</v>
      </c>
      <c r="H4927" t="s">
        <v>201</v>
      </c>
      <c r="I4927">
        <v>45178</v>
      </c>
      <c r="J4927">
        <v>16015</v>
      </c>
      <c r="K4927">
        <f t="shared" si="152"/>
        <v>16.015000000000001</v>
      </c>
      <c r="L4927">
        <f t="shared" si="153"/>
        <v>2820.9803309397439</v>
      </c>
    </row>
    <row r="4928" spans="1:12" x14ac:dyDescent="0.35">
      <c r="A4928" t="s">
        <v>114</v>
      </c>
      <c r="B4928">
        <v>72286080</v>
      </c>
      <c r="C4928" t="str">
        <f>VLOOKUP(B4928,[1]Sheet1!A$1:C$84,3,FALSE)</f>
        <v>Non Alloy and Other Alloy Merchant Bars and Light Sections</v>
      </c>
      <c r="D4928" t="s">
        <v>92</v>
      </c>
      <c r="E4928" t="s">
        <v>91</v>
      </c>
      <c r="F4928" t="s">
        <v>68</v>
      </c>
      <c r="G4928" t="s">
        <v>67</v>
      </c>
      <c r="H4928" t="s">
        <v>201</v>
      </c>
      <c r="I4928">
        <v>68178</v>
      </c>
      <c r="J4928">
        <v>6303</v>
      </c>
      <c r="K4928">
        <f t="shared" si="152"/>
        <v>6.3029999999999999</v>
      </c>
      <c r="L4928">
        <f t="shared" si="153"/>
        <v>10816.753926701571</v>
      </c>
    </row>
    <row r="4929" spans="1:12" x14ac:dyDescent="0.35">
      <c r="A4929" t="s">
        <v>114</v>
      </c>
      <c r="B4929">
        <v>72286080</v>
      </c>
      <c r="C4929" t="str">
        <f>VLOOKUP(B4929,[1]Sheet1!A$1:C$84,3,FALSE)</f>
        <v>Non Alloy and Other Alloy Merchant Bars and Light Sections</v>
      </c>
      <c r="D4929" t="s">
        <v>80</v>
      </c>
      <c r="E4929" t="s">
        <v>79</v>
      </c>
      <c r="F4929" t="s">
        <v>68</v>
      </c>
      <c r="G4929" t="s">
        <v>85</v>
      </c>
      <c r="H4929" t="s">
        <v>201</v>
      </c>
      <c r="I4929">
        <v>11122</v>
      </c>
      <c r="J4929">
        <v>3942</v>
      </c>
      <c r="K4929">
        <f t="shared" si="152"/>
        <v>3.9420000000000002</v>
      </c>
      <c r="L4929">
        <f t="shared" si="153"/>
        <v>2821.4104515474378</v>
      </c>
    </row>
    <row r="4930" spans="1:12" x14ac:dyDescent="0.35">
      <c r="A4930" t="s">
        <v>114</v>
      </c>
      <c r="B4930">
        <v>72286080</v>
      </c>
      <c r="C4930" t="str">
        <f>VLOOKUP(B4930,[1]Sheet1!A$1:C$84,3,FALSE)</f>
        <v>Non Alloy and Other Alloy Merchant Bars and Light Sections</v>
      </c>
      <c r="D4930" t="s">
        <v>80</v>
      </c>
      <c r="E4930" t="s">
        <v>79</v>
      </c>
      <c r="F4930" t="s">
        <v>68</v>
      </c>
      <c r="G4930" t="s">
        <v>67</v>
      </c>
      <c r="H4930" t="s">
        <v>201</v>
      </c>
      <c r="I4930">
        <v>26951</v>
      </c>
      <c r="J4930">
        <v>24890</v>
      </c>
      <c r="K4930">
        <f t="shared" ref="K4930:K4993" si="154">J4930/1000</f>
        <v>24.89</v>
      </c>
      <c r="L4930">
        <f t="shared" ref="L4930:L4993" si="155">I4930/K4930</f>
        <v>1082.8043390920047</v>
      </c>
    </row>
    <row r="4931" spans="1:12" x14ac:dyDescent="0.35">
      <c r="A4931" t="s">
        <v>114</v>
      </c>
      <c r="B4931">
        <v>72286080</v>
      </c>
      <c r="C4931" t="str">
        <f>VLOOKUP(B4931,[1]Sheet1!A$1:C$84,3,FALSE)</f>
        <v>Non Alloy and Other Alloy Merchant Bars and Light Sections</v>
      </c>
      <c r="D4931" t="s">
        <v>78</v>
      </c>
      <c r="E4931" t="s">
        <v>77</v>
      </c>
      <c r="F4931" t="s">
        <v>68</v>
      </c>
      <c r="G4931" t="s">
        <v>85</v>
      </c>
      <c r="H4931" t="s">
        <v>201</v>
      </c>
      <c r="I4931">
        <v>1592</v>
      </c>
      <c r="J4931">
        <v>564</v>
      </c>
      <c r="K4931">
        <f t="shared" si="154"/>
        <v>0.56399999999999995</v>
      </c>
      <c r="L4931">
        <f t="shared" si="155"/>
        <v>2822.695035460993</v>
      </c>
    </row>
    <row r="4932" spans="1:12" x14ac:dyDescent="0.35">
      <c r="A4932" t="s">
        <v>114</v>
      </c>
      <c r="B4932">
        <v>72286080</v>
      </c>
      <c r="C4932" t="str">
        <f>VLOOKUP(B4932,[1]Sheet1!A$1:C$84,3,FALSE)</f>
        <v>Non Alloy and Other Alloy Merchant Bars and Light Sections</v>
      </c>
      <c r="D4932" t="s">
        <v>78</v>
      </c>
      <c r="E4932" t="s">
        <v>77</v>
      </c>
      <c r="F4932" t="s">
        <v>68</v>
      </c>
      <c r="G4932" t="s">
        <v>67</v>
      </c>
      <c r="H4932" t="s">
        <v>201</v>
      </c>
      <c r="I4932">
        <v>2650</v>
      </c>
      <c r="J4932">
        <v>612</v>
      </c>
      <c r="K4932">
        <f t="shared" si="154"/>
        <v>0.61199999999999999</v>
      </c>
      <c r="L4932">
        <f t="shared" si="155"/>
        <v>4330.0653594771238</v>
      </c>
    </row>
    <row r="4933" spans="1:12" x14ac:dyDescent="0.35">
      <c r="A4933" t="s">
        <v>114</v>
      </c>
      <c r="B4933">
        <v>72286080</v>
      </c>
      <c r="C4933" t="str">
        <f>VLOOKUP(B4933,[1]Sheet1!A$1:C$84,3,FALSE)</f>
        <v>Non Alloy and Other Alloy Merchant Bars and Light Sections</v>
      </c>
      <c r="D4933" t="s">
        <v>76</v>
      </c>
      <c r="E4933" t="s">
        <v>75</v>
      </c>
      <c r="F4933" t="s">
        <v>68</v>
      </c>
      <c r="G4933" t="s">
        <v>85</v>
      </c>
      <c r="H4933" t="s">
        <v>201</v>
      </c>
      <c r="I4933">
        <v>15738</v>
      </c>
      <c r="J4933">
        <v>5580</v>
      </c>
      <c r="K4933">
        <f t="shared" si="154"/>
        <v>5.58</v>
      </c>
      <c r="L4933">
        <f t="shared" si="155"/>
        <v>2820.4301075268818</v>
      </c>
    </row>
    <row r="4934" spans="1:12" x14ac:dyDescent="0.35">
      <c r="A4934" t="s">
        <v>114</v>
      </c>
      <c r="B4934">
        <v>72286080</v>
      </c>
      <c r="C4934" t="str">
        <f>VLOOKUP(B4934,[1]Sheet1!A$1:C$84,3,FALSE)</f>
        <v>Non Alloy and Other Alloy Merchant Bars and Light Sections</v>
      </c>
      <c r="D4934" t="s">
        <v>76</v>
      </c>
      <c r="E4934" t="s">
        <v>75</v>
      </c>
      <c r="F4934" t="s">
        <v>68</v>
      </c>
      <c r="G4934" t="s">
        <v>67</v>
      </c>
      <c r="H4934" t="s">
        <v>201</v>
      </c>
      <c r="I4934">
        <v>26743</v>
      </c>
      <c r="J4934">
        <v>22976</v>
      </c>
      <c r="K4934">
        <f t="shared" si="154"/>
        <v>22.975999999999999</v>
      </c>
      <c r="L4934">
        <f t="shared" si="155"/>
        <v>1163.9536908077994</v>
      </c>
    </row>
    <row r="4935" spans="1:12" x14ac:dyDescent="0.35">
      <c r="A4935" t="s">
        <v>114</v>
      </c>
      <c r="B4935">
        <v>72286080</v>
      </c>
      <c r="C4935" t="str">
        <f>VLOOKUP(B4935,[1]Sheet1!A$1:C$84,3,FALSE)</f>
        <v>Non Alloy and Other Alloy Merchant Bars and Light Sections</v>
      </c>
      <c r="D4935" t="s">
        <v>116</v>
      </c>
      <c r="E4935" t="s">
        <v>115</v>
      </c>
      <c r="F4935" t="s">
        <v>68</v>
      </c>
      <c r="G4935" t="s">
        <v>85</v>
      </c>
      <c r="H4935" t="s">
        <v>201</v>
      </c>
      <c r="I4935">
        <v>216</v>
      </c>
      <c r="J4935">
        <v>77</v>
      </c>
      <c r="K4935">
        <f t="shared" si="154"/>
        <v>7.6999999999999999E-2</v>
      </c>
      <c r="L4935">
        <f t="shared" si="155"/>
        <v>2805.1948051948052</v>
      </c>
    </row>
    <row r="4936" spans="1:12" x14ac:dyDescent="0.35">
      <c r="A4936" t="s">
        <v>114</v>
      </c>
      <c r="B4936">
        <v>72286080</v>
      </c>
      <c r="C4936" t="str">
        <f>VLOOKUP(B4936,[1]Sheet1!A$1:C$84,3,FALSE)</f>
        <v>Non Alloy and Other Alloy Merchant Bars and Light Sections</v>
      </c>
      <c r="D4936" t="s">
        <v>116</v>
      </c>
      <c r="E4936" t="s">
        <v>115</v>
      </c>
      <c r="F4936" t="s">
        <v>68</v>
      </c>
      <c r="G4936" t="s">
        <v>67</v>
      </c>
      <c r="H4936" t="s">
        <v>201</v>
      </c>
      <c r="I4936">
        <v>324</v>
      </c>
      <c r="J4936">
        <v>2</v>
      </c>
      <c r="K4936">
        <f t="shared" si="154"/>
        <v>2E-3</v>
      </c>
      <c r="L4936">
        <f t="shared" si="155"/>
        <v>162000</v>
      </c>
    </row>
    <row r="4937" spans="1:12" x14ac:dyDescent="0.35">
      <c r="A4937" t="s">
        <v>114</v>
      </c>
      <c r="B4937">
        <v>72286080</v>
      </c>
      <c r="C4937" t="str">
        <f>VLOOKUP(B4937,[1]Sheet1!A$1:C$84,3,FALSE)</f>
        <v>Non Alloy and Other Alloy Merchant Bars and Light Sections</v>
      </c>
      <c r="D4937" t="s">
        <v>97</v>
      </c>
      <c r="E4937" t="s">
        <v>96</v>
      </c>
      <c r="F4937" t="s">
        <v>68</v>
      </c>
      <c r="G4937" t="s">
        <v>85</v>
      </c>
      <c r="H4937" t="s">
        <v>201</v>
      </c>
      <c r="I4937">
        <v>495</v>
      </c>
      <c r="J4937">
        <v>175</v>
      </c>
      <c r="K4937">
        <f t="shared" si="154"/>
        <v>0.17499999999999999</v>
      </c>
      <c r="L4937">
        <f t="shared" si="155"/>
        <v>2828.5714285714289</v>
      </c>
    </row>
    <row r="4938" spans="1:12" x14ac:dyDescent="0.35">
      <c r="A4938" t="s">
        <v>114</v>
      </c>
      <c r="B4938">
        <v>72286080</v>
      </c>
      <c r="C4938" t="str">
        <f>VLOOKUP(B4938,[1]Sheet1!A$1:C$84,3,FALSE)</f>
        <v>Non Alloy and Other Alloy Merchant Bars and Light Sections</v>
      </c>
      <c r="D4938" t="s">
        <v>97</v>
      </c>
      <c r="E4938" t="s">
        <v>96</v>
      </c>
      <c r="F4938" t="s">
        <v>68</v>
      </c>
      <c r="G4938" t="s">
        <v>67</v>
      </c>
      <c r="H4938" t="s">
        <v>201</v>
      </c>
      <c r="I4938">
        <v>1351370</v>
      </c>
      <c r="J4938">
        <v>301279</v>
      </c>
      <c r="K4938">
        <f t="shared" si="154"/>
        <v>301.279</v>
      </c>
      <c r="L4938">
        <f t="shared" si="155"/>
        <v>4485.443724919427</v>
      </c>
    </row>
    <row r="4939" spans="1:12" x14ac:dyDescent="0.35">
      <c r="A4939" t="s">
        <v>114</v>
      </c>
      <c r="B4939">
        <v>72286080</v>
      </c>
      <c r="C4939" t="str">
        <f>VLOOKUP(B4939,[1]Sheet1!A$1:C$84,3,FALSE)</f>
        <v>Non Alloy and Other Alloy Merchant Bars and Light Sections</v>
      </c>
      <c r="D4939" t="s">
        <v>74</v>
      </c>
      <c r="E4939" t="s">
        <v>73</v>
      </c>
      <c r="F4939" t="s">
        <v>68</v>
      </c>
      <c r="G4939" t="s">
        <v>67</v>
      </c>
      <c r="H4939" t="s">
        <v>201</v>
      </c>
      <c r="I4939">
        <v>183990</v>
      </c>
      <c r="J4939">
        <v>102885</v>
      </c>
      <c r="K4939">
        <f t="shared" si="154"/>
        <v>102.88500000000001</v>
      </c>
      <c r="L4939">
        <f t="shared" si="155"/>
        <v>1788.3073334305291</v>
      </c>
    </row>
    <row r="4940" spans="1:12" x14ac:dyDescent="0.35">
      <c r="A4940" t="s">
        <v>114</v>
      </c>
      <c r="B4940">
        <v>72286080</v>
      </c>
      <c r="C4940" t="str">
        <f>VLOOKUP(B4940,[1]Sheet1!A$1:C$84,3,FALSE)</f>
        <v>Non Alloy and Other Alloy Merchant Bars and Light Sections</v>
      </c>
      <c r="D4940" t="s">
        <v>110</v>
      </c>
      <c r="E4940" t="s">
        <v>109</v>
      </c>
      <c r="F4940" t="s">
        <v>68</v>
      </c>
      <c r="G4940" t="s">
        <v>85</v>
      </c>
      <c r="H4940" t="s">
        <v>201</v>
      </c>
      <c r="I4940">
        <v>97509</v>
      </c>
      <c r="J4940">
        <v>34567</v>
      </c>
      <c r="K4940">
        <f t="shared" si="154"/>
        <v>34.567</v>
      </c>
      <c r="L4940">
        <f t="shared" si="155"/>
        <v>2820.8696155292619</v>
      </c>
    </row>
    <row r="4941" spans="1:12" x14ac:dyDescent="0.35">
      <c r="A4941" t="s">
        <v>114</v>
      </c>
      <c r="B4941">
        <v>72286080</v>
      </c>
      <c r="C4941" t="str">
        <f>VLOOKUP(B4941,[1]Sheet1!A$1:C$84,3,FALSE)</f>
        <v>Non Alloy and Other Alloy Merchant Bars and Light Sections</v>
      </c>
      <c r="D4941" t="s">
        <v>110</v>
      </c>
      <c r="E4941" t="s">
        <v>109</v>
      </c>
      <c r="F4941" t="s">
        <v>68</v>
      </c>
      <c r="G4941" t="s">
        <v>67</v>
      </c>
      <c r="H4941" t="s">
        <v>201</v>
      </c>
      <c r="I4941">
        <v>128052</v>
      </c>
      <c r="J4941">
        <v>104420</v>
      </c>
      <c r="K4941">
        <f t="shared" si="154"/>
        <v>104.42</v>
      </c>
      <c r="L4941">
        <f t="shared" si="155"/>
        <v>1226.3167975483623</v>
      </c>
    </row>
    <row r="4942" spans="1:12" x14ac:dyDescent="0.35">
      <c r="A4942" t="s">
        <v>114</v>
      </c>
      <c r="B4942">
        <v>72286080</v>
      </c>
      <c r="C4942" t="str">
        <f>VLOOKUP(B4942,[1]Sheet1!A$1:C$84,3,FALSE)</f>
        <v>Non Alloy and Other Alloy Merchant Bars and Light Sections</v>
      </c>
      <c r="D4942" t="s">
        <v>123</v>
      </c>
      <c r="E4942" t="s">
        <v>122</v>
      </c>
      <c r="F4942" t="s">
        <v>68</v>
      </c>
      <c r="G4942" t="s">
        <v>67</v>
      </c>
      <c r="H4942" t="s">
        <v>201</v>
      </c>
      <c r="I4942">
        <v>63</v>
      </c>
      <c r="J4942">
        <v>1</v>
      </c>
      <c r="K4942">
        <f t="shared" si="154"/>
        <v>1E-3</v>
      </c>
      <c r="L4942">
        <f t="shared" si="155"/>
        <v>63000</v>
      </c>
    </row>
    <row r="4943" spans="1:12" x14ac:dyDescent="0.35">
      <c r="A4943" t="s">
        <v>113</v>
      </c>
      <c r="B4943">
        <v>72287010</v>
      </c>
      <c r="C4943" t="str">
        <f>VLOOKUP(B4943,[1]Sheet1!A$1:C$84,3,FALSE)</f>
        <v>Non Alloy and Other Alloy Merchant Bars and Light Sections</v>
      </c>
      <c r="D4943" t="s">
        <v>67</v>
      </c>
      <c r="E4943" t="s">
        <v>94</v>
      </c>
      <c r="F4943" t="s">
        <v>68</v>
      </c>
      <c r="G4943" t="s">
        <v>85</v>
      </c>
      <c r="H4943" t="s">
        <v>201</v>
      </c>
      <c r="I4943">
        <v>3</v>
      </c>
      <c r="J4943">
        <v>4</v>
      </c>
      <c r="K4943">
        <f t="shared" si="154"/>
        <v>4.0000000000000001E-3</v>
      </c>
      <c r="L4943">
        <f t="shared" si="155"/>
        <v>750</v>
      </c>
    </row>
    <row r="4944" spans="1:12" x14ac:dyDescent="0.35">
      <c r="A4944" t="s">
        <v>113</v>
      </c>
      <c r="B4944">
        <v>72287010</v>
      </c>
      <c r="C4944" t="str">
        <f>VLOOKUP(B4944,[1]Sheet1!A$1:C$84,3,FALSE)</f>
        <v>Non Alloy and Other Alloy Merchant Bars and Light Sections</v>
      </c>
      <c r="D4944" t="s">
        <v>67</v>
      </c>
      <c r="E4944" t="s">
        <v>94</v>
      </c>
      <c r="F4944" t="s">
        <v>68</v>
      </c>
      <c r="G4944" t="s">
        <v>67</v>
      </c>
      <c r="H4944" t="s">
        <v>201</v>
      </c>
      <c r="I4944">
        <v>29</v>
      </c>
      <c r="J4944">
        <v>6</v>
      </c>
      <c r="K4944">
        <f t="shared" si="154"/>
        <v>6.0000000000000001E-3</v>
      </c>
      <c r="L4944">
        <f t="shared" si="155"/>
        <v>4833.333333333333</v>
      </c>
    </row>
    <row r="4945" spans="1:12" x14ac:dyDescent="0.35">
      <c r="A4945" t="s">
        <v>113</v>
      </c>
      <c r="B4945">
        <v>72287010</v>
      </c>
      <c r="C4945" t="str">
        <f>VLOOKUP(B4945,[1]Sheet1!A$1:C$84,3,FALSE)</f>
        <v>Non Alloy and Other Alloy Merchant Bars and Light Sections</v>
      </c>
      <c r="D4945" t="s">
        <v>92</v>
      </c>
      <c r="E4945" t="s">
        <v>91</v>
      </c>
      <c r="F4945" t="s">
        <v>68</v>
      </c>
      <c r="G4945" t="s">
        <v>85</v>
      </c>
      <c r="H4945" t="s">
        <v>201</v>
      </c>
      <c r="I4945">
        <v>22545</v>
      </c>
      <c r="J4945">
        <v>27859</v>
      </c>
      <c r="K4945">
        <f t="shared" si="154"/>
        <v>27.859000000000002</v>
      </c>
      <c r="L4945">
        <f t="shared" si="155"/>
        <v>809.25374205822175</v>
      </c>
    </row>
    <row r="4946" spans="1:12" x14ac:dyDescent="0.35">
      <c r="A4946" t="s">
        <v>113</v>
      </c>
      <c r="B4946">
        <v>72287010</v>
      </c>
      <c r="C4946" t="str">
        <f>VLOOKUP(B4946,[1]Sheet1!A$1:C$84,3,FALSE)</f>
        <v>Non Alloy and Other Alloy Merchant Bars and Light Sections</v>
      </c>
      <c r="D4946" t="s">
        <v>92</v>
      </c>
      <c r="E4946" t="s">
        <v>91</v>
      </c>
      <c r="F4946" t="s">
        <v>68</v>
      </c>
      <c r="G4946" t="s">
        <v>67</v>
      </c>
      <c r="H4946" t="s">
        <v>201</v>
      </c>
      <c r="I4946">
        <v>35475</v>
      </c>
      <c r="J4946">
        <v>4842</v>
      </c>
      <c r="K4946">
        <f t="shared" si="154"/>
        <v>4.8419999999999996</v>
      </c>
      <c r="L4946">
        <f t="shared" si="155"/>
        <v>7326.5179677819087</v>
      </c>
    </row>
    <row r="4947" spans="1:12" x14ac:dyDescent="0.35">
      <c r="A4947" t="s">
        <v>113</v>
      </c>
      <c r="B4947">
        <v>72287010</v>
      </c>
      <c r="C4947" t="str">
        <f>VLOOKUP(B4947,[1]Sheet1!A$1:C$84,3,FALSE)</f>
        <v>Non Alloy and Other Alloy Merchant Bars and Light Sections</v>
      </c>
      <c r="D4947" t="s">
        <v>89</v>
      </c>
      <c r="E4947" t="s">
        <v>88</v>
      </c>
      <c r="F4947" t="s">
        <v>68</v>
      </c>
      <c r="G4947" t="s">
        <v>85</v>
      </c>
      <c r="H4947" t="s">
        <v>201</v>
      </c>
      <c r="I4947">
        <v>68588</v>
      </c>
      <c r="J4947">
        <v>84754</v>
      </c>
      <c r="K4947">
        <f t="shared" si="154"/>
        <v>84.754000000000005</v>
      </c>
      <c r="L4947">
        <f t="shared" si="155"/>
        <v>809.25973995327649</v>
      </c>
    </row>
    <row r="4948" spans="1:12" x14ac:dyDescent="0.35">
      <c r="A4948" t="s">
        <v>113</v>
      </c>
      <c r="B4948">
        <v>72287010</v>
      </c>
      <c r="C4948" t="str">
        <f>VLOOKUP(B4948,[1]Sheet1!A$1:C$84,3,FALSE)</f>
        <v>Non Alloy and Other Alloy Merchant Bars and Light Sections</v>
      </c>
      <c r="D4948" t="s">
        <v>89</v>
      </c>
      <c r="E4948" t="s">
        <v>88</v>
      </c>
      <c r="F4948" t="s">
        <v>68</v>
      </c>
      <c r="G4948" t="s">
        <v>67</v>
      </c>
      <c r="H4948" t="s">
        <v>201</v>
      </c>
      <c r="I4948">
        <v>389057</v>
      </c>
      <c r="J4948">
        <v>85489</v>
      </c>
      <c r="K4948">
        <f t="shared" si="154"/>
        <v>85.489000000000004</v>
      </c>
      <c r="L4948">
        <f t="shared" si="155"/>
        <v>4550.959772602323</v>
      </c>
    </row>
    <row r="4949" spans="1:12" x14ac:dyDescent="0.35">
      <c r="A4949" t="s">
        <v>113</v>
      </c>
      <c r="B4949">
        <v>72287010</v>
      </c>
      <c r="C4949" t="str">
        <f>VLOOKUP(B4949,[1]Sheet1!A$1:C$84,3,FALSE)</f>
        <v>Non Alloy and Other Alloy Merchant Bars and Light Sections</v>
      </c>
      <c r="D4949" t="s">
        <v>84</v>
      </c>
      <c r="E4949" t="s">
        <v>83</v>
      </c>
      <c r="F4949" t="s">
        <v>68</v>
      </c>
      <c r="G4949" t="s">
        <v>67</v>
      </c>
      <c r="H4949" t="s">
        <v>201</v>
      </c>
      <c r="I4949">
        <v>6707</v>
      </c>
      <c r="J4949">
        <v>20</v>
      </c>
      <c r="K4949">
        <f t="shared" si="154"/>
        <v>0.02</v>
      </c>
      <c r="L4949">
        <f t="shared" si="155"/>
        <v>335350</v>
      </c>
    </row>
    <row r="4950" spans="1:12" x14ac:dyDescent="0.35">
      <c r="A4950" t="s">
        <v>113</v>
      </c>
      <c r="B4950">
        <v>72287010</v>
      </c>
      <c r="C4950" t="str">
        <f>VLOOKUP(B4950,[1]Sheet1!A$1:C$84,3,FALSE)</f>
        <v>Non Alloy and Other Alloy Merchant Bars and Light Sections</v>
      </c>
      <c r="D4950" t="s">
        <v>76</v>
      </c>
      <c r="E4950" t="s">
        <v>75</v>
      </c>
      <c r="F4950" t="s">
        <v>68</v>
      </c>
      <c r="G4950" t="s">
        <v>85</v>
      </c>
      <c r="H4950" t="s">
        <v>201</v>
      </c>
      <c r="I4950">
        <v>397840</v>
      </c>
      <c r="J4950">
        <v>491619</v>
      </c>
      <c r="K4950">
        <f t="shared" si="154"/>
        <v>491.61900000000003</v>
      </c>
      <c r="L4950">
        <f t="shared" si="155"/>
        <v>809.244557268942</v>
      </c>
    </row>
    <row r="4951" spans="1:12" x14ac:dyDescent="0.35">
      <c r="A4951" t="s">
        <v>113</v>
      </c>
      <c r="B4951">
        <v>72287010</v>
      </c>
      <c r="C4951" t="str">
        <f>VLOOKUP(B4951,[1]Sheet1!A$1:C$84,3,FALSE)</f>
        <v>Non Alloy and Other Alloy Merchant Bars and Light Sections</v>
      </c>
      <c r="D4951" t="s">
        <v>76</v>
      </c>
      <c r="E4951" t="s">
        <v>75</v>
      </c>
      <c r="F4951" t="s">
        <v>68</v>
      </c>
      <c r="G4951" t="s">
        <v>67</v>
      </c>
      <c r="H4951" t="s">
        <v>201</v>
      </c>
      <c r="I4951">
        <v>811298</v>
      </c>
      <c r="J4951">
        <v>1000844</v>
      </c>
      <c r="K4951">
        <f t="shared" si="154"/>
        <v>1000.8440000000001</v>
      </c>
      <c r="L4951">
        <f t="shared" si="155"/>
        <v>810.61384191742161</v>
      </c>
    </row>
    <row r="4952" spans="1:12" x14ac:dyDescent="0.35">
      <c r="A4952" t="s">
        <v>113</v>
      </c>
      <c r="B4952">
        <v>72287010</v>
      </c>
      <c r="C4952" t="str">
        <f>VLOOKUP(B4952,[1]Sheet1!A$1:C$84,3,FALSE)</f>
        <v>Non Alloy and Other Alloy Merchant Bars and Light Sections</v>
      </c>
      <c r="D4952" t="s">
        <v>97</v>
      </c>
      <c r="E4952" t="s">
        <v>96</v>
      </c>
      <c r="F4952" t="s">
        <v>68</v>
      </c>
      <c r="G4952" t="s">
        <v>67</v>
      </c>
      <c r="H4952" t="s">
        <v>201</v>
      </c>
      <c r="I4952">
        <v>375</v>
      </c>
      <c r="J4952">
        <v>97</v>
      </c>
      <c r="K4952">
        <f t="shared" si="154"/>
        <v>9.7000000000000003E-2</v>
      </c>
      <c r="L4952">
        <f t="shared" si="155"/>
        <v>3865.9793814432987</v>
      </c>
    </row>
    <row r="4953" spans="1:12" x14ac:dyDescent="0.35">
      <c r="A4953" t="s">
        <v>112</v>
      </c>
      <c r="B4953">
        <v>72287090</v>
      </c>
      <c r="C4953" t="str">
        <f>VLOOKUP(B4953,[1]Sheet1!A$1:C$84,3,FALSE)</f>
        <v>Non Alloy and Other Alloy Merchant Bars and Light Sections</v>
      </c>
      <c r="D4953" t="s">
        <v>72</v>
      </c>
      <c r="E4953" t="s">
        <v>93</v>
      </c>
      <c r="F4953" t="s">
        <v>68</v>
      </c>
      <c r="G4953" t="s">
        <v>85</v>
      </c>
      <c r="H4953" t="s">
        <v>201</v>
      </c>
      <c r="I4953">
        <v>136</v>
      </c>
      <c r="J4953">
        <v>23</v>
      </c>
      <c r="K4953">
        <f t="shared" si="154"/>
        <v>2.3E-2</v>
      </c>
      <c r="L4953">
        <f t="shared" si="155"/>
        <v>5913.04347826087</v>
      </c>
    </row>
    <row r="4954" spans="1:12" x14ac:dyDescent="0.35">
      <c r="A4954" t="s">
        <v>112</v>
      </c>
      <c r="B4954">
        <v>72287090</v>
      </c>
      <c r="C4954" t="str">
        <f>VLOOKUP(B4954,[1]Sheet1!A$1:C$84,3,FALSE)</f>
        <v>Non Alloy and Other Alloy Merchant Bars and Light Sections</v>
      </c>
      <c r="D4954" t="s">
        <v>72</v>
      </c>
      <c r="E4954" t="s">
        <v>93</v>
      </c>
      <c r="F4954" t="s">
        <v>68</v>
      </c>
      <c r="G4954" t="s">
        <v>67</v>
      </c>
      <c r="H4954" t="s">
        <v>201</v>
      </c>
      <c r="I4954">
        <v>312</v>
      </c>
      <c r="J4954">
        <v>19</v>
      </c>
      <c r="K4954">
        <f t="shared" si="154"/>
        <v>1.9E-2</v>
      </c>
      <c r="L4954">
        <f t="shared" si="155"/>
        <v>16421.052631578947</v>
      </c>
    </row>
    <row r="4955" spans="1:12" x14ac:dyDescent="0.35">
      <c r="A4955" t="s">
        <v>112</v>
      </c>
      <c r="B4955">
        <v>72287090</v>
      </c>
      <c r="C4955" t="str">
        <f>VLOOKUP(B4955,[1]Sheet1!A$1:C$84,3,FALSE)</f>
        <v>Non Alloy and Other Alloy Merchant Bars and Light Sections</v>
      </c>
      <c r="D4955" t="s">
        <v>92</v>
      </c>
      <c r="E4955" t="s">
        <v>91</v>
      </c>
      <c r="F4955" t="s">
        <v>68</v>
      </c>
      <c r="G4955" t="s">
        <v>85</v>
      </c>
      <c r="H4955" t="s">
        <v>201</v>
      </c>
      <c r="I4955">
        <v>287907</v>
      </c>
      <c r="J4955">
        <v>47375</v>
      </c>
      <c r="K4955">
        <f t="shared" si="154"/>
        <v>47.375</v>
      </c>
      <c r="L4955">
        <f t="shared" si="155"/>
        <v>6077.1926121372035</v>
      </c>
    </row>
    <row r="4956" spans="1:12" x14ac:dyDescent="0.35">
      <c r="A4956" t="s">
        <v>112</v>
      </c>
      <c r="B4956">
        <v>72287090</v>
      </c>
      <c r="C4956" t="str">
        <f>VLOOKUP(B4956,[1]Sheet1!A$1:C$84,3,FALSE)</f>
        <v>Non Alloy and Other Alloy Merchant Bars and Light Sections</v>
      </c>
      <c r="D4956" t="s">
        <v>92</v>
      </c>
      <c r="E4956" t="s">
        <v>91</v>
      </c>
      <c r="F4956" t="s">
        <v>68</v>
      </c>
      <c r="G4956" t="s">
        <v>67</v>
      </c>
      <c r="H4956" t="s">
        <v>201</v>
      </c>
      <c r="I4956">
        <v>451285</v>
      </c>
      <c r="J4956">
        <v>104053</v>
      </c>
      <c r="K4956">
        <f t="shared" si="154"/>
        <v>104.053</v>
      </c>
      <c r="L4956">
        <f t="shared" si="155"/>
        <v>4337.0686092664318</v>
      </c>
    </row>
    <row r="4957" spans="1:12" x14ac:dyDescent="0.35">
      <c r="A4957" t="s">
        <v>112</v>
      </c>
      <c r="B4957">
        <v>72287090</v>
      </c>
      <c r="C4957" t="str">
        <f>VLOOKUP(B4957,[1]Sheet1!A$1:C$84,3,FALSE)</f>
        <v>Non Alloy and Other Alloy Merchant Bars and Light Sections</v>
      </c>
      <c r="D4957" t="s">
        <v>89</v>
      </c>
      <c r="E4957" t="s">
        <v>88</v>
      </c>
      <c r="F4957" t="s">
        <v>68</v>
      </c>
      <c r="G4957" t="s">
        <v>85</v>
      </c>
      <c r="H4957" t="s">
        <v>201</v>
      </c>
      <c r="I4957">
        <v>21949</v>
      </c>
      <c r="J4957">
        <v>3611</v>
      </c>
      <c r="K4957">
        <f t="shared" si="154"/>
        <v>3.6110000000000002</v>
      </c>
      <c r="L4957">
        <f t="shared" si="155"/>
        <v>6078.3716422043753</v>
      </c>
    </row>
    <row r="4958" spans="1:12" x14ac:dyDescent="0.35">
      <c r="A4958" t="s">
        <v>112</v>
      </c>
      <c r="B4958">
        <v>72287090</v>
      </c>
      <c r="C4958" t="str">
        <f>VLOOKUP(B4958,[1]Sheet1!A$1:C$84,3,FALSE)</f>
        <v>Non Alloy and Other Alloy Merchant Bars and Light Sections</v>
      </c>
      <c r="D4958" t="s">
        <v>89</v>
      </c>
      <c r="E4958" t="s">
        <v>88</v>
      </c>
      <c r="F4958" t="s">
        <v>68</v>
      </c>
      <c r="G4958" t="s">
        <v>67</v>
      </c>
      <c r="H4958" t="s">
        <v>201</v>
      </c>
      <c r="I4958">
        <v>92789</v>
      </c>
      <c r="J4958">
        <v>13811</v>
      </c>
      <c r="K4958">
        <f t="shared" si="154"/>
        <v>13.811</v>
      </c>
      <c r="L4958">
        <f t="shared" si="155"/>
        <v>6718.4852653681846</v>
      </c>
    </row>
    <row r="4959" spans="1:12" x14ac:dyDescent="0.35">
      <c r="A4959" t="s">
        <v>112</v>
      </c>
      <c r="B4959">
        <v>72287090</v>
      </c>
      <c r="C4959" t="str">
        <f>VLOOKUP(B4959,[1]Sheet1!A$1:C$84,3,FALSE)</f>
        <v>Non Alloy and Other Alloy Merchant Bars and Light Sections</v>
      </c>
      <c r="D4959" t="s">
        <v>80</v>
      </c>
      <c r="E4959" t="s">
        <v>79</v>
      </c>
      <c r="F4959" t="s">
        <v>68</v>
      </c>
      <c r="G4959" t="s">
        <v>85</v>
      </c>
      <c r="H4959" t="s">
        <v>201</v>
      </c>
      <c r="I4959">
        <v>1815</v>
      </c>
      <c r="J4959">
        <v>299</v>
      </c>
      <c r="K4959">
        <f t="shared" si="154"/>
        <v>0.29899999999999999</v>
      </c>
      <c r="L4959">
        <f t="shared" si="155"/>
        <v>6070.2341137123749</v>
      </c>
    </row>
    <row r="4960" spans="1:12" x14ac:dyDescent="0.35">
      <c r="A4960" t="s">
        <v>112</v>
      </c>
      <c r="B4960">
        <v>72287090</v>
      </c>
      <c r="C4960" t="str">
        <f>VLOOKUP(B4960,[1]Sheet1!A$1:C$84,3,FALSE)</f>
        <v>Non Alloy and Other Alloy Merchant Bars and Light Sections</v>
      </c>
      <c r="D4960" t="s">
        <v>80</v>
      </c>
      <c r="E4960" t="s">
        <v>79</v>
      </c>
      <c r="F4960" t="s">
        <v>68</v>
      </c>
      <c r="G4960" t="s">
        <v>67</v>
      </c>
      <c r="H4960" t="s">
        <v>201</v>
      </c>
      <c r="I4960">
        <v>8732</v>
      </c>
      <c r="J4960">
        <v>1743</v>
      </c>
      <c r="K4960">
        <f t="shared" si="154"/>
        <v>1.7430000000000001</v>
      </c>
      <c r="L4960">
        <f t="shared" si="155"/>
        <v>5009.7532989099254</v>
      </c>
    </row>
    <row r="4961" spans="1:12" x14ac:dyDescent="0.35">
      <c r="A4961" t="s">
        <v>112</v>
      </c>
      <c r="B4961">
        <v>72287090</v>
      </c>
      <c r="C4961" t="str">
        <f>VLOOKUP(B4961,[1]Sheet1!A$1:C$84,3,FALSE)</f>
        <v>Non Alloy and Other Alloy Merchant Bars and Light Sections</v>
      </c>
      <c r="D4961" t="s">
        <v>78</v>
      </c>
      <c r="E4961" t="s">
        <v>77</v>
      </c>
      <c r="F4961" t="s">
        <v>68</v>
      </c>
      <c r="G4961" t="s">
        <v>85</v>
      </c>
      <c r="H4961" t="s">
        <v>201</v>
      </c>
      <c r="I4961">
        <v>11733</v>
      </c>
      <c r="J4961">
        <v>1931</v>
      </c>
      <c r="K4961">
        <f t="shared" si="154"/>
        <v>1.931</v>
      </c>
      <c r="L4961">
        <f t="shared" si="155"/>
        <v>6076.1263593992744</v>
      </c>
    </row>
    <row r="4962" spans="1:12" x14ac:dyDescent="0.35">
      <c r="A4962" t="s">
        <v>112</v>
      </c>
      <c r="B4962">
        <v>72287090</v>
      </c>
      <c r="C4962" t="str">
        <f>VLOOKUP(B4962,[1]Sheet1!A$1:C$84,3,FALSE)</f>
        <v>Non Alloy and Other Alloy Merchant Bars and Light Sections</v>
      </c>
      <c r="D4962" t="s">
        <v>78</v>
      </c>
      <c r="E4962" t="s">
        <v>77</v>
      </c>
      <c r="F4962" t="s">
        <v>68</v>
      </c>
      <c r="G4962" t="s">
        <v>67</v>
      </c>
      <c r="H4962" t="s">
        <v>201</v>
      </c>
      <c r="I4962">
        <v>9718</v>
      </c>
      <c r="J4962">
        <v>27</v>
      </c>
      <c r="K4962">
        <f t="shared" si="154"/>
        <v>2.7E-2</v>
      </c>
      <c r="L4962">
        <f t="shared" si="155"/>
        <v>359925.92592592596</v>
      </c>
    </row>
    <row r="4963" spans="1:12" x14ac:dyDescent="0.35">
      <c r="A4963" t="s">
        <v>112</v>
      </c>
      <c r="B4963">
        <v>72287090</v>
      </c>
      <c r="C4963" t="str">
        <f>VLOOKUP(B4963,[1]Sheet1!A$1:C$84,3,FALSE)</f>
        <v>Non Alloy and Other Alloy Merchant Bars and Light Sections</v>
      </c>
      <c r="D4963" t="s">
        <v>78</v>
      </c>
      <c r="E4963" t="s">
        <v>77</v>
      </c>
      <c r="F4963" t="s">
        <v>68</v>
      </c>
      <c r="G4963" t="s">
        <v>72</v>
      </c>
      <c r="H4963" t="s">
        <v>201</v>
      </c>
      <c r="I4963">
        <v>4058</v>
      </c>
      <c r="J4963">
        <v>1</v>
      </c>
      <c r="K4963">
        <f t="shared" si="154"/>
        <v>1E-3</v>
      </c>
      <c r="L4963">
        <f t="shared" si="155"/>
        <v>4058000</v>
      </c>
    </row>
    <row r="4964" spans="1:12" x14ac:dyDescent="0.35">
      <c r="A4964" t="s">
        <v>112</v>
      </c>
      <c r="B4964">
        <v>72287090</v>
      </c>
      <c r="C4964" t="str">
        <f>VLOOKUP(B4964,[1]Sheet1!A$1:C$84,3,FALSE)</f>
        <v>Non Alloy and Other Alloy Merchant Bars and Light Sections</v>
      </c>
      <c r="D4964" t="s">
        <v>97</v>
      </c>
      <c r="E4964" t="s">
        <v>96</v>
      </c>
      <c r="F4964" t="s">
        <v>68</v>
      </c>
      <c r="G4964" t="s">
        <v>85</v>
      </c>
      <c r="H4964" t="s">
        <v>201</v>
      </c>
      <c r="I4964">
        <v>3</v>
      </c>
      <c r="J4964">
        <v>0</v>
      </c>
      <c r="K4964">
        <f t="shared" si="154"/>
        <v>0</v>
      </c>
      <c r="L4964" t="e">
        <f t="shared" si="155"/>
        <v>#DIV/0!</v>
      </c>
    </row>
    <row r="4965" spans="1:12" x14ac:dyDescent="0.35">
      <c r="A4965" t="s">
        <v>112</v>
      </c>
      <c r="B4965">
        <v>72287090</v>
      </c>
      <c r="C4965" t="str">
        <f>VLOOKUP(B4965,[1]Sheet1!A$1:C$84,3,FALSE)</f>
        <v>Non Alloy and Other Alloy Merchant Bars and Light Sections</v>
      </c>
      <c r="D4965" t="s">
        <v>97</v>
      </c>
      <c r="E4965" t="s">
        <v>96</v>
      </c>
      <c r="F4965" t="s">
        <v>68</v>
      </c>
      <c r="G4965" t="s">
        <v>67</v>
      </c>
      <c r="H4965" t="s">
        <v>201</v>
      </c>
      <c r="I4965">
        <v>20858</v>
      </c>
      <c r="J4965">
        <v>2831</v>
      </c>
      <c r="K4965">
        <f t="shared" si="154"/>
        <v>2.831</v>
      </c>
      <c r="L4965">
        <f t="shared" si="155"/>
        <v>7367.7145884846341</v>
      </c>
    </row>
    <row r="4966" spans="1:12" x14ac:dyDescent="0.35">
      <c r="A4966" t="s">
        <v>112</v>
      </c>
      <c r="B4966">
        <v>72287090</v>
      </c>
      <c r="C4966" t="str">
        <f>VLOOKUP(B4966,[1]Sheet1!A$1:C$84,3,FALSE)</f>
        <v>Non Alloy and Other Alloy Merchant Bars and Light Sections</v>
      </c>
      <c r="D4966" t="s">
        <v>74</v>
      </c>
      <c r="E4966" t="s">
        <v>73</v>
      </c>
      <c r="F4966" t="s">
        <v>68</v>
      </c>
      <c r="G4966" t="s">
        <v>67</v>
      </c>
      <c r="H4966" t="s">
        <v>201</v>
      </c>
      <c r="I4966">
        <v>30240</v>
      </c>
      <c r="J4966">
        <v>13167</v>
      </c>
      <c r="K4966">
        <f t="shared" si="154"/>
        <v>13.167</v>
      </c>
      <c r="L4966">
        <f t="shared" si="155"/>
        <v>2296.6507177033495</v>
      </c>
    </row>
    <row r="4967" spans="1:12" x14ac:dyDescent="0.35">
      <c r="A4967" t="s">
        <v>111</v>
      </c>
      <c r="B4967">
        <v>72288000</v>
      </c>
      <c r="C4967" t="str">
        <f>VLOOKUP(B4967,[1]Sheet1!A$1:C$84,3,FALSE)</f>
        <v>Non Alloy and Other Alloy Merchant Bars and Light Sections</v>
      </c>
      <c r="D4967" t="s">
        <v>92</v>
      </c>
      <c r="E4967" t="s">
        <v>91</v>
      </c>
      <c r="F4967" t="s">
        <v>68</v>
      </c>
      <c r="G4967" t="s">
        <v>85</v>
      </c>
      <c r="H4967" t="s">
        <v>201</v>
      </c>
      <c r="I4967">
        <v>73891</v>
      </c>
      <c r="J4967">
        <v>53553</v>
      </c>
      <c r="K4967">
        <f t="shared" si="154"/>
        <v>53.552999999999997</v>
      </c>
      <c r="L4967">
        <f t="shared" si="155"/>
        <v>1379.7733086848543</v>
      </c>
    </row>
    <row r="4968" spans="1:12" x14ac:dyDescent="0.35">
      <c r="A4968" t="s">
        <v>111</v>
      </c>
      <c r="B4968">
        <v>72288000</v>
      </c>
      <c r="C4968" t="str">
        <f>VLOOKUP(B4968,[1]Sheet1!A$1:C$84,3,FALSE)</f>
        <v>Non Alloy and Other Alloy Merchant Bars and Light Sections</v>
      </c>
      <c r="D4968" t="s">
        <v>92</v>
      </c>
      <c r="E4968" t="s">
        <v>91</v>
      </c>
      <c r="F4968" t="s">
        <v>68</v>
      </c>
      <c r="G4968" t="s">
        <v>67</v>
      </c>
      <c r="H4968" t="s">
        <v>201</v>
      </c>
      <c r="I4968">
        <v>113979</v>
      </c>
      <c r="J4968">
        <v>68793</v>
      </c>
      <c r="K4968">
        <f t="shared" si="154"/>
        <v>68.793000000000006</v>
      </c>
      <c r="L4968">
        <f t="shared" si="155"/>
        <v>1656.8400854738127</v>
      </c>
    </row>
    <row r="4969" spans="1:12" x14ac:dyDescent="0.35">
      <c r="A4969" t="s">
        <v>111</v>
      </c>
      <c r="B4969">
        <v>72288000</v>
      </c>
      <c r="C4969" t="str">
        <f>VLOOKUP(B4969,[1]Sheet1!A$1:C$84,3,FALSE)</f>
        <v>Non Alloy and Other Alloy Merchant Bars and Light Sections</v>
      </c>
      <c r="D4969" t="s">
        <v>87</v>
      </c>
      <c r="E4969" t="s">
        <v>86</v>
      </c>
      <c r="F4969" t="s">
        <v>68</v>
      </c>
      <c r="G4969" t="s">
        <v>84</v>
      </c>
      <c r="H4969" t="s">
        <v>201</v>
      </c>
      <c r="I4969">
        <v>335</v>
      </c>
      <c r="J4969">
        <v>86</v>
      </c>
      <c r="K4969">
        <f t="shared" si="154"/>
        <v>8.5999999999999993E-2</v>
      </c>
      <c r="L4969">
        <f t="shared" si="155"/>
        <v>3895.3488372093025</v>
      </c>
    </row>
    <row r="4970" spans="1:12" x14ac:dyDescent="0.35">
      <c r="A4970" t="s">
        <v>111</v>
      </c>
      <c r="B4970">
        <v>72288000</v>
      </c>
      <c r="C4970" t="str">
        <f>VLOOKUP(B4970,[1]Sheet1!A$1:C$84,3,FALSE)</f>
        <v>Non Alloy and Other Alloy Merchant Bars and Light Sections</v>
      </c>
      <c r="D4970" t="s">
        <v>80</v>
      </c>
      <c r="E4970" t="s">
        <v>79</v>
      </c>
      <c r="F4970" t="s">
        <v>68</v>
      </c>
      <c r="G4970" t="s">
        <v>85</v>
      </c>
      <c r="H4970" t="s">
        <v>201</v>
      </c>
      <c r="I4970">
        <v>4921</v>
      </c>
      <c r="J4970">
        <v>3566</v>
      </c>
      <c r="K4970">
        <f t="shared" si="154"/>
        <v>3.5659999999999998</v>
      </c>
      <c r="L4970">
        <f t="shared" si="155"/>
        <v>1379.9775659001684</v>
      </c>
    </row>
    <row r="4971" spans="1:12" x14ac:dyDescent="0.35">
      <c r="A4971" t="s">
        <v>111</v>
      </c>
      <c r="B4971">
        <v>72288000</v>
      </c>
      <c r="C4971" t="str">
        <f>VLOOKUP(B4971,[1]Sheet1!A$1:C$84,3,FALSE)</f>
        <v>Non Alloy and Other Alloy Merchant Bars and Light Sections</v>
      </c>
      <c r="D4971" t="s">
        <v>80</v>
      </c>
      <c r="E4971" t="s">
        <v>79</v>
      </c>
      <c r="F4971" t="s">
        <v>68</v>
      </c>
      <c r="G4971" t="s">
        <v>67</v>
      </c>
      <c r="H4971" t="s">
        <v>201</v>
      </c>
      <c r="I4971">
        <v>8852</v>
      </c>
      <c r="J4971">
        <v>8916</v>
      </c>
      <c r="K4971">
        <f t="shared" si="154"/>
        <v>8.9160000000000004</v>
      </c>
      <c r="L4971">
        <f t="shared" si="155"/>
        <v>992.82189322566171</v>
      </c>
    </row>
    <row r="4972" spans="1:12" x14ac:dyDescent="0.35">
      <c r="A4972" t="s">
        <v>111</v>
      </c>
      <c r="B4972">
        <v>72288000</v>
      </c>
      <c r="C4972" t="str">
        <f>VLOOKUP(B4972,[1]Sheet1!A$1:C$84,3,FALSE)</f>
        <v>Non Alloy and Other Alloy Merchant Bars and Light Sections</v>
      </c>
      <c r="D4972" t="s">
        <v>76</v>
      </c>
      <c r="E4972" t="s">
        <v>75</v>
      </c>
      <c r="F4972" t="s">
        <v>68</v>
      </c>
      <c r="G4972" t="s">
        <v>85</v>
      </c>
      <c r="H4972" t="s">
        <v>201</v>
      </c>
      <c r="I4972">
        <v>162</v>
      </c>
      <c r="J4972">
        <v>118</v>
      </c>
      <c r="K4972">
        <f t="shared" si="154"/>
        <v>0.11799999999999999</v>
      </c>
      <c r="L4972">
        <f t="shared" si="155"/>
        <v>1372.8813559322034</v>
      </c>
    </row>
    <row r="4973" spans="1:12" x14ac:dyDescent="0.35">
      <c r="A4973" t="s">
        <v>111</v>
      </c>
      <c r="B4973">
        <v>72288000</v>
      </c>
      <c r="C4973" t="str">
        <f>VLOOKUP(B4973,[1]Sheet1!A$1:C$84,3,FALSE)</f>
        <v>Non Alloy and Other Alloy Merchant Bars and Light Sections</v>
      </c>
      <c r="D4973" t="s">
        <v>76</v>
      </c>
      <c r="E4973" t="s">
        <v>75</v>
      </c>
      <c r="F4973" t="s">
        <v>68</v>
      </c>
      <c r="G4973" t="s">
        <v>67</v>
      </c>
      <c r="H4973" t="s">
        <v>201</v>
      </c>
      <c r="I4973">
        <v>617</v>
      </c>
      <c r="J4973">
        <v>4</v>
      </c>
      <c r="K4973">
        <f t="shared" si="154"/>
        <v>4.0000000000000001E-3</v>
      </c>
      <c r="L4973">
        <f t="shared" si="155"/>
        <v>154250</v>
      </c>
    </row>
    <row r="4974" spans="1:12" x14ac:dyDescent="0.35">
      <c r="A4974" t="s">
        <v>108</v>
      </c>
      <c r="B4974">
        <v>73051100</v>
      </c>
      <c r="C4974" t="str">
        <f>VLOOKUP(B4974,[1]Sheet1!A$1:C$84,3,FALSE)</f>
        <v>Large welded tubes</v>
      </c>
      <c r="D4974" t="s">
        <v>72</v>
      </c>
      <c r="E4974" t="s">
        <v>93</v>
      </c>
      <c r="F4974" t="s">
        <v>68</v>
      </c>
      <c r="G4974" t="s">
        <v>85</v>
      </c>
      <c r="H4974" t="s">
        <v>201</v>
      </c>
      <c r="I4974">
        <v>101256</v>
      </c>
      <c r="J4974">
        <v>225242</v>
      </c>
      <c r="K4974">
        <f t="shared" si="154"/>
        <v>225.24199999999999</v>
      </c>
      <c r="L4974">
        <f t="shared" si="155"/>
        <v>449.54315802559029</v>
      </c>
    </row>
    <row r="4975" spans="1:12" x14ac:dyDescent="0.35">
      <c r="A4975" t="s">
        <v>108</v>
      </c>
      <c r="B4975">
        <v>73051100</v>
      </c>
      <c r="C4975" t="str">
        <f>VLOOKUP(B4975,[1]Sheet1!A$1:C$84,3,FALSE)</f>
        <v>Large welded tubes</v>
      </c>
      <c r="D4975" t="s">
        <v>72</v>
      </c>
      <c r="E4975" t="s">
        <v>93</v>
      </c>
      <c r="F4975" t="s">
        <v>68</v>
      </c>
      <c r="G4975" t="s">
        <v>67</v>
      </c>
      <c r="H4975" t="s">
        <v>201</v>
      </c>
      <c r="I4975">
        <v>186872</v>
      </c>
      <c r="J4975">
        <v>178786</v>
      </c>
      <c r="K4975">
        <f t="shared" si="154"/>
        <v>178.786</v>
      </c>
      <c r="L4975">
        <f t="shared" si="155"/>
        <v>1045.2272549304755</v>
      </c>
    </row>
    <row r="4976" spans="1:12" x14ac:dyDescent="0.35">
      <c r="A4976" t="s">
        <v>108</v>
      </c>
      <c r="B4976">
        <v>73051100</v>
      </c>
      <c r="C4976" t="str">
        <f>VLOOKUP(B4976,[1]Sheet1!A$1:C$84,3,FALSE)</f>
        <v>Large welded tubes</v>
      </c>
      <c r="D4976" t="s">
        <v>92</v>
      </c>
      <c r="E4976" t="s">
        <v>91</v>
      </c>
      <c r="F4976" t="s">
        <v>68</v>
      </c>
      <c r="G4976" t="s">
        <v>85</v>
      </c>
      <c r="H4976" t="s">
        <v>201</v>
      </c>
      <c r="I4976">
        <v>647201</v>
      </c>
      <c r="J4976">
        <v>1439683</v>
      </c>
      <c r="K4976">
        <f t="shared" si="154"/>
        <v>1439.683</v>
      </c>
      <c r="L4976">
        <f t="shared" si="155"/>
        <v>449.5441010277957</v>
      </c>
    </row>
    <row r="4977" spans="1:12" x14ac:dyDescent="0.35">
      <c r="A4977" t="s">
        <v>108</v>
      </c>
      <c r="B4977">
        <v>73051100</v>
      </c>
      <c r="C4977" t="str">
        <f>VLOOKUP(B4977,[1]Sheet1!A$1:C$84,3,FALSE)</f>
        <v>Large welded tubes</v>
      </c>
      <c r="D4977" t="s">
        <v>92</v>
      </c>
      <c r="E4977" t="s">
        <v>91</v>
      </c>
      <c r="F4977" t="s">
        <v>68</v>
      </c>
      <c r="G4977" t="s">
        <v>67</v>
      </c>
      <c r="H4977" t="s">
        <v>201</v>
      </c>
      <c r="I4977">
        <v>2484366</v>
      </c>
      <c r="J4977">
        <v>3018797</v>
      </c>
      <c r="K4977">
        <f t="shared" si="154"/>
        <v>3018.797</v>
      </c>
      <c r="L4977">
        <f t="shared" si="155"/>
        <v>822.96557204740827</v>
      </c>
    </row>
    <row r="4978" spans="1:12" x14ac:dyDescent="0.35">
      <c r="A4978" t="s">
        <v>108</v>
      </c>
      <c r="B4978">
        <v>73051100</v>
      </c>
      <c r="C4978" t="str">
        <f>VLOOKUP(B4978,[1]Sheet1!A$1:C$84,3,FALSE)</f>
        <v>Large welded tubes</v>
      </c>
      <c r="D4978" t="s">
        <v>89</v>
      </c>
      <c r="E4978" t="s">
        <v>88</v>
      </c>
      <c r="F4978" t="s">
        <v>68</v>
      </c>
      <c r="G4978" t="s">
        <v>85</v>
      </c>
      <c r="H4978" t="s">
        <v>201</v>
      </c>
      <c r="I4978">
        <v>287296</v>
      </c>
      <c r="J4978">
        <v>639083</v>
      </c>
      <c r="K4978">
        <f t="shared" si="154"/>
        <v>639.08299999999997</v>
      </c>
      <c r="L4978">
        <f t="shared" si="155"/>
        <v>449.54411242358191</v>
      </c>
    </row>
    <row r="4979" spans="1:12" x14ac:dyDescent="0.35">
      <c r="A4979" t="s">
        <v>108</v>
      </c>
      <c r="B4979">
        <v>73051100</v>
      </c>
      <c r="C4979" t="str">
        <f>VLOOKUP(B4979,[1]Sheet1!A$1:C$84,3,FALSE)</f>
        <v>Large welded tubes</v>
      </c>
      <c r="D4979" t="s">
        <v>89</v>
      </c>
      <c r="E4979" t="s">
        <v>88</v>
      </c>
      <c r="F4979" t="s">
        <v>68</v>
      </c>
      <c r="G4979" t="s">
        <v>67</v>
      </c>
      <c r="H4979" t="s">
        <v>201</v>
      </c>
      <c r="I4979">
        <v>123016</v>
      </c>
      <c r="J4979">
        <v>83498</v>
      </c>
      <c r="K4979">
        <f t="shared" si="154"/>
        <v>83.498000000000005</v>
      </c>
      <c r="L4979">
        <f t="shared" si="155"/>
        <v>1473.2807971448417</v>
      </c>
    </row>
    <row r="4980" spans="1:12" x14ac:dyDescent="0.35">
      <c r="A4980" t="s">
        <v>108</v>
      </c>
      <c r="B4980">
        <v>73051100</v>
      </c>
      <c r="C4980" t="str">
        <f>VLOOKUP(B4980,[1]Sheet1!A$1:C$84,3,FALSE)</f>
        <v>Large welded tubes</v>
      </c>
      <c r="D4980" t="s">
        <v>107</v>
      </c>
      <c r="E4980" t="s">
        <v>106</v>
      </c>
      <c r="F4980" t="s">
        <v>68</v>
      </c>
      <c r="G4980" t="s">
        <v>67</v>
      </c>
      <c r="H4980" t="s">
        <v>201</v>
      </c>
      <c r="I4980">
        <v>220837</v>
      </c>
      <c r="J4980">
        <v>279793</v>
      </c>
      <c r="K4980">
        <f t="shared" si="154"/>
        <v>279.79300000000001</v>
      </c>
      <c r="L4980">
        <f t="shared" si="155"/>
        <v>789.28708009135323</v>
      </c>
    </row>
    <row r="4981" spans="1:12" x14ac:dyDescent="0.35">
      <c r="A4981" t="s">
        <v>104</v>
      </c>
      <c r="B4981">
        <v>73051200</v>
      </c>
      <c r="C4981" t="str">
        <f>VLOOKUP(B4981,[1]Sheet1!A$1:C$84,3,FALSE)</f>
        <v>Large welded tubes</v>
      </c>
      <c r="D4981" t="s">
        <v>72</v>
      </c>
      <c r="E4981" t="s">
        <v>93</v>
      </c>
      <c r="F4981" t="s">
        <v>68</v>
      </c>
      <c r="G4981" t="s">
        <v>85</v>
      </c>
      <c r="H4981" t="s">
        <v>201</v>
      </c>
      <c r="I4981">
        <v>207149</v>
      </c>
      <c r="J4981">
        <v>282071</v>
      </c>
      <c r="K4981">
        <f t="shared" si="154"/>
        <v>282.07100000000003</v>
      </c>
      <c r="L4981">
        <f t="shared" si="155"/>
        <v>734.3860233770929</v>
      </c>
    </row>
    <row r="4982" spans="1:12" x14ac:dyDescent="0.35">
      <c r="A4982" t="s">
        <v>104</v>
      </c>
      <c r="B4982">
        <v>73051200</v>
      </c>
      <c r="C4982" t="str">
        <f>VLOOKUP(B4982,[1]Sheet1!A$1:C$84,3,FALSE)</f>
        <v>Large welded tubes</v>
      </c>
      <c r="D4982" t="s">
        <v>72</v>
      </c>
      <c r="E4982" t="s">
        <v>93</v>
      </c>
      <c r="F4982" t="s">
        <v>68</v>
      </c>
      <c r="G4982" t="s">
        <v>67</v>
      </c>
      <c r="H4982" t="s">
        <v>201</v>
      </c>
      <c r="I4982">
        <v>245739</v>
      </c>
      <c r="J4982">
        <v>188876</v>
      </c>
      <c r="K4982">
        <f t="shared" si="154"/>
        <v>188.876</v>
      </c>
      <c r="L4982">
        <f t="shared" si="155"/>
        <v>1301.0599546792605</v>
      </c>
    </row>
    <row r="4983" spans="1:12" x14ac:dyDescent="0.35">
      <c r="A4983" t="s">
        <v>104</v>
      </c>
      <c r="B4983">
        <v>73051200</v>
      </c>
      <c r="C4983" t="str">
        <f>VLOOKUP(B4983,[1]Sheet1!A$1:C$84,3,FALSE)</f>
        <v>Large welded tubes</v>
      </c>
      <c r="D4983" t="s">
        <v>92</v>
      </c>
      <c r="E4983" t="s">
        <v>91</v>
      </c>
      <c r="F4983" t="s">
        <v>68</v>
      </c>
      <c r="G4983" t="s">
        <v>85</v>
      </c>
      <c r="H4983" t="s">
        <v>201</v>
      </c>
      <c r="I4983">
        <v>577947</v>
      </c>
      <c r="J4983">
        <v>786982</v>
      </c>
      <c r="K4983">
        <f t="shared" si="154"/>
        <v>786.98199999999997</v>
      </c>
      <c r="L4983">
        <f t="shared" si="155"/>
        <v>734.3840138656285</v>
      </c>
    </row>
    <row r="4984" spans="1:12" x14ac:dyDescent="0.35">
      <c r="A4984" t="s">
        <v>104</v>
      </c>
      <c r="B4984">
        <v>73051200</v>
      </c>
      <c r="C4984" t="str">
        <f>VLOOKUP(B4984,[1]Sheet1!A$1:C$84,3,FALSE)</f>
        <v>Large welded tubes</v>
      </c>
      <c r="D4984" t="s">
        <v>92</v>
      </c>
      <c r="E4984" t="s">
        <v>91</v>
      </c>
      <c r="F4984" t="s">
        <v>68</v>
      </c>
      <c r="G4984" t="s">
        <v>67</v>
      </c>
      <c r="H4984" t="s">
        <v>201</v>
      </c>
      <c r="I4984">
        <v>1252664</v>
      </c>
      <c r="J4984">
        <v>1255941</v>
      </c>
      <c r="K4984">
        <f t="shared" si="154"/>
        <v>1255.941</v>
      </c>
      <c r="L4984">
        <f t="shared" si="155"/>
        <v>997.39080100100239</v>
      </c>
    </row>
    <row r="4985" spans="1:12" x14ac:dyDescent="0.35">
      <c r="A4985" t="s">
        <v>104</v>
      </c>
      <c r="B4985">
        <v>73051200</v>
      </c>
      <c r="C4985" t="str">
        <f>VLOOKUP(B4985,[1]Sheet1!A$1:C$84,3,FALSE)</f>
        <v>Large welded tubes</v>
      </c>
      <c r="D4985" t="s">
        <v>89</v>
      </c>
      <c r="E4985" t="s">
        <v>88</v>
      </c>
      <c r="F4985" t="s">
        <v>68</v>
      </c>
      <c r="G4985" t="s">
        <v>85</v>
      </c>
      <c r="H4985" t="s">
        <v>201</v>
      </c>
      <c r="I4985">
        <v>1268838</v>
      </c>
      <c r="J4985">
        <v>1727756</v>
      </c>
      <c r="K4985">
        <f t="shared" si="154"/>
        <v>1727.7560000000001</v>
      </c>
      <c r="L4985">
        <f t="shared" si="155"/>
        <v>734.3849478745841</v>
      </c>
    </row>
    <row r="4986" spans="1:12" x14ac:dyDescent="0.35">
      <c r="A4986" t="s">
        <v>104</v>
      </c>
      <c r="B4986">
        <v>73051200</v>
      </c>
      <c r="C4986" t="str">
        <f>VLOOKUP(B4986,[1]Sheet1!A$1:C$84,3,FALSE)</f>
        <v>Large welded tubes</v>
      </c>
      <c r="D4986" t="s">
        <v>89</v>
      </c>
      <c r="E4986" t="s">
        <v>88</v>
      </c>
      <c r="F4986" t="s">
        <v>68</v>
      </c>
      <c r="G4986" t="s">
        <v>67</v>
      </c>
      <c r="H4986" t="s">
        <v>201</v>
      </c>
      <c r="I4986">
        <v>891371</v>
      </c>
      <c r="J4986">
        <v>519627</v>
      </c>
      <c r="K4986">
        <f t="shared" si="154"/>
        <v>519.62699999999995</v>
      </c>
      <c r="L4986">
        <f t="shared" si="155"/>
        <v>1715.4054735415982</v>
      </c>
    </row>
    <row r="4987" spans="1:12" x14ac:dyDescent="0.35">
      <c r="A4987" t="s">
        <v>104</v>
      </c>
      <c r="B4987">
        <v>73051200</v>
      </c>
      <c r="C4987" t="str">
        <f>VLOOKUP(B4987,[1]Sheet1!A$1:C$84,3,FALSE)</f>
        <v>Large welded tubes</v>
      </c>
      <c r="D4987" t="s">
        <v>99</v>
      </c>
      <c r="E4987" t="s">
        <v>105</v>
      </c>
      <c r="F4987" t="s">
        <v>68</v>
      </c>
      <c r="G4987" t="s">
        <v>67</v>
      </c>
      <c r="H4987" t="s">
        <v>201</v>
      </c>
      <c r="I4987">
        <v>2909183</v>
      </c>
      <c r="J4987">
        <v>4123906</v>
      </c>
      <c r="K4987">
        <f t="shared" si="154"/>
        <v>4123.9059999999999</v>
      </c>
      <c r="L4987">
        <f t="shared" si="155"/>
        <v>705.44357703594608</v>
      </c>
    </row>
    <row r="4988" spans="1:12" x14ac:dyDescent="0.35">
      <c r="A4988" t="s">
        <v>103</v>
      </c>
      <c r="B4988">
        <v>73051900</v>
      </c>
      <c r="C4988" t="str">
        <f>VLOOKUP(B4988,[1]Sheet1!A$1:C$84,3,FALSE)</f>
        <v>Large welded tubes</v>
      </c>
      <c r="D4988" t="s">
        <v>67</v>
      </c>
      <c r="E4988" t="s">
        <v>94</v>
      </c>
      <c r="F4988" t="s">
        <v>68</v>
      </c>
      <c r="G4988" t="s">
        <v>85</v>
      </c>
      <c r="H4988" t="s">
        <v>201</v>
      </c>
      <c r="I4988">
        <v>402</v>
      </c>
      <c r="J4988">
        <v>739</v>
      </c>
      <c r="K4988">
        <f t="shared" si="154"/>
        <v>0.73899999999999999</v>
      </c>
      <c r="L4988">
        <f t="shared" si="155"/>
        <v>543.97834912043299</v>
      </c>
    </row>
    <row r="4989" spans="1:12" x14ac:dyDescent="0.35">
      <c r="A4989" t="s">
        <v>103</v>
      </c>
      <c r="B4989">
        <v>73051900</v>
      </c>
      <c r="C4989" t="str">
        <f>VLOOKUP(B4989,[1]Sheet1!A$1:C$84,3,FALSE)</f>
        <v>Large welded tubes</v>
      </c>
      <c r="D4989" t="s">
        <v>67</v>
      </c>
      <c r="E4989" t="s">
        <v>94</v>
      </c>
      <c r="F4989" t="s">
        <v>68</v>
      </c>
      <c r="G4989" t="s">
        <v>67</v>
      </c>
      <c r="H4989" t="s">
        <v>201</v>
      </c>
      <c r="I4989">
        <v>161</v>
      </c>
      <c r="J4989">
        <v>3</v>
      </c>
      <c r="K4989">
        <f t="shared" si="154"/>
        <v>3.0000000000000001E-3</v>
      </c>
      <c r="L4989">
        <f t="shared" si="155"/>
        <v>53666.666666666664</v>
      </c>
    </row>
    <row r="4990" spans="1:12" x14ac:dyDescent="0.35">
      <c r="A4990" t="s">
        <v>103</v>
      </c>
      <c r="B4990">
        <v>73051900</v>
      </c>
      <c r="C4990" t="str">
        <f>VLOOKUP(B4990,[1]Sheet1!A$1:C$84,3,FALSE)</f>
        <v>Large welded tubes</v>
      </c>
      <c r="D4990" t="s">
        <v>72</v>
      </c>
      <c r="E4990" t="s">
        <v>93</v>
      </c>
      <c r="F4990" t="s">
        <v>68</v>
      </c>
      <c r="G4990" t="s">
        <v>85</v>
      </c>
      <c r="H4990" t="s">
        <v>201</v>
      </c>
      <c r="I4990">
        <v>47454</v>
      </c>
      <c r="J4990">
        <v>87154</v>
      </c>
      <c r="K4990">
        <f t="shared" si="154"/>
        <v>87.153999999999996</v>
      </c>
      <c r="L4990">
        <f t="shared" si="155"/>
        <v>544.48447575555917</v>
      </c>
    </row>
    <row r="4991" spans="1:12" x14ac:dyDescent="0.35">
      <c r="A4991" t="s">
        <v>103</v>
      </c>
      <c r="B4991">
        <v>73051900</v>
      </c>
      <c r="C4991" t="str">
        <f>VLOOKUP(B4991,[1]Sheet1!A$1:C$84,3,FALSE)</f>
        <v>Large welded tubes</v>
      </c>
      <c r="D4991" t="s">
        <v>72</v>
      </c>
      <c r="E4991" t="s">
        <v>93</v>
      </c>
      <c r="F4991" t="s">
        <v>68</v>
      </c>
      <c r="G4991" t="s">
        <v>67</v>
      </c>
      <c r="H4991" t="s">
        <v>201</v>
      </c>
      <c r="I4991">
        <v>168827</v>
      </c>
      <c r="J4991">
        <v>290656</v>
      </c>
      <c r="K4991">
        <f t="shared" si="154"/>
        <v>290.65600000000001</v>
      </c>
      <c r="L4991">
        <f t="shared" si="155"/>
        <v>580.84815039084003</v>
      </c>
    </row>
    <row r="4992" spans="1:12" x14ac:dyDescent="0.35">
      <c r="A4992" t="s">
        <v>103</v>
      </c>
      <c r="B4992">
        <v>73051900</v>
      </c>
      <c r="C4992" t="str">
        <f>VLOOKUP(B4992,[1]Sheet1!A$1:C$84,3,FALSE)</f>
        <v>Large welded tubes</v>
      </c>
      <c r="D4992" t="s">
        <v>92</v>
      </c>
      <c r="E4992" t="s">
        <v>91</v>
      </c>
      <c r="F4992" t="s">
        <v>68</v>
      </c>
      <c r="G4992" t="s">
        <v>85</v>
      </c>
      <c r="H4992" t="s">
        <v>201</v>
      </c>
      <c r="I4992">
        <v>26372</v>
      </c>
      <c r="J4992">
        <v>48434</v>
      </c>
      <c r="K4992">
        <f t="shared" si="154"/>
        <v>48.433999999999997</v>
      </c>
      <c r="L4992">
        <f t="shared" si="155"/>
        <v>544.49353759755547</v>
      </c>
    </row>
    <row r="4993" spans="1:12" x14ac:dyDescent="0.35">
      <c r="A4993" t="s">
        <v>103</v>
      </c>
      <c r="B4993">
        <v>73051900</v>
      </c>
      <c r="C4993" t="str">
        <f>VLOOKUP(B4993,[1]Sheet1!A$1:C$84,3,FALSE)</f>
        <v>Large welded tubes</v>
      </c>
      <c r="D4993" t="s">
        <v>92</v>
      </c>
      <c r="E4993" t="s">
        <v>91</v>
      </c>
      <c r="F4993" t="s">
        <v>68</v>
      </c>
      <c r="G4993" t="s">
        <v>67</v>
      </c>
      <c r="H4993" t="s">
        <v>201</v>
      </c>
      <c r="I4993">
        <v>13992</v>
      </c>
      <c r="J4993">
        <v>10849</v>
      </c>
      <c r="K4993">
        <f t="shared" si="154"/>
        <v>10.849</v>
      </c>
      <c r="L4993">
        <f t="shared" si="155"/>
        <v>1289.7041201954096</v>
      </c>
    </row>
    <row r="4994" spans="1:12" x14ac:dyDescent="0.35">
      <c r="A4994" t="s">
        <v>103</v>
      </c>
      <c r="B4994">
        <v>73051900</v>
      </c>
      <c r="C4994" t="str">
        <f>VLOOKUP(B4994,[1]Sheet1!A$1:C$84,3,FALSE)</f>
        <v>Large welded tubes</v>
      </c>
      <c r="D4994" t="s">
        <v>89</v>
      </c>
      <c r="E4994" t="s">
        <v>88</v>
      </c>
      <c r="F4994" t="s">
        <v>68</v>
      </c>
      <c r="G4994" t="s">
        <v>67</v>
      </c>
      <c r="H4994" t="s">
        <v>201</v>
      </c>
      <c r="I4994">
        <v>47552</v>
      </c>
      <c r="J4994">
        <v>35289</v>
      </c>
      <c r="K4994">
        <f t="shared" ref="K4994:K5057" si="156">J4994/1000</f>
        <v>35.289000000000001</v>
      </c>
      <c r="L4994">
        <f t="shared" ref="L4994:L5057" si="157">I4994/K4994</f>
        <v>1347.502054464564</v>
      </c>
    </row>
    <row r="4995" spans="1:12" x14ac:dyDescent="0.35">
      <c r="A4995" t="s">
        <v>103</v>
      </c>
      <c r="B4995">
        <v>73051900</v>
      </c>
      <c r="C4995" t="str">
        <f>VLOOKUP(B4995,[1]Sheet1!A$1:C$84,3,FALSE)</f>
        <v>Large welded tubes</v>
      </c>
      <c r="D4995" t="s">
        <v>76</v>
      </c>
      <c r="E4995" t="s">
        <v>75</v>
      </c>
      <c r="F4995" t="s">
        <v>68</v>
      </c>
      <c r="G4995" t="s">
        <v>67</v>
      </c>
      <c r="H4995" t="s">
        <v>201</v>
      </c>
      <c r="I4995">
        <v>6956</v>
      </c>
      <c r="J4995">
        <v>3</v>
      </c>
      <c r="K4995">
        <f t="shared" si="156"/>
        <v>3.0000000000000001E-3</v>
      </c>
      <c r="L4995">
        <f t="shared" si="157"/>
        <v>2318666.6666666665</v>
      </c>
    </row>
    <row r="4996" spans="1:12" x14ac:dyDescent="0.35">
      <c r="A4996" t="s">
        <v>102</v>
      </c>
      <c r="B4996">
        <v>73052000</v>
      </c>
      <c r="C4996" t="str">
        <f>VLOOKUP(B4996,[1]Sheet1!A$1:C$84,3,FALSE)</f>
        <v>Large welded tubes</v>
      </c>
      <c r="D4996" t="s">
        <v>67</v>
      </c>
      <c r="E4996" t="s">
        <v>94</v>
      </c>
      <c r="F4996" t="s">
        <v>68</v>
      </c>
      <c r="G4996" t="s">
        <v>67</v>
      </c>
      <c r="H4996" t="s">
        <v>201</v>
      </c>
      <c r="I4996">
        <v>989294</v>
      </c>
      <c r="J4996">
        <v>762854</v>
      </c>
      <c r="K4996">
        <f t="shared" si="156"/>
        <v>762.85400000000004</v>
      </c>
      <c r="L4996">
        <f t="shared" si="157"/>
        <v>1296.8326835803443</v>
      </c>
    </row>
    <row r="4997" spans="1:12" x14ac:dyDescent="0.35">
      <c r="A4997" t="s">
        <v>102</v>
      </c>
      <c r="B4997">
        <v>73052000</v>
      </c>
      <c r="C4997" t="str">
        <f>VLOOKUP(B4997,[1]Sheet1!A$1:C$84,3,FALSE)</f>
        <v>Large welded tubes</v>
      </c>
      <c r="D4997" t="s">
        <v>72</v>
      </c>
      <c r="E4997" t="s">
        <v>93</v>
      </c>
      <c r="F4997" t="s">
        <v>68</v>
      </c>
      <c r="G4997" t="s">
        <v>85</v>
      </c>
      <c r="H4997" t="s">
        <v>201</v>
      </c>
      <c r="I4997">
        <v>1213</v>
      </c>
      <c r="J4997">
        <v>766</v>
      </c>
      <c r="K4997">
        <f t="shared" si="156"/>
        <v>0.76600000000000001</v>
      </c>
      <c r="L4997">
        <f t="shared" si="157"/>
        <v>1583.5509138381201</v>
      </c>
    </row>
    <row r="4998" spans="1:12" x14ac:dyDescent="0.35">
      <c r="A4998" t="s">
        <v>102</v>
      </c>
      <c r="B4998">
        <v>73052000</v>
      </c>
      <c r="C4998" t="str">
        <f>VLOOKUP(B4998,[1]Sheet1!A$1:C$84,3,FALSE)</f>
        <v>Large welded tubes</v>
      </c>
      <c r="D4998" t="s">
        <v>72</v>
      </c>
      <c r="E4998" t="s">
        <v>93</v>
      </c>
      <c r="F4998" t="s">
        <v>68</v>
      </c>
      <c r="G4998" t="s">
        <v>67</v>
      </c>
      <c r="H4998" t="s">
        <v>201</v>
      </c>
      <c r="I4998">
        <v>957</v>
      </c>
      <c r="J4998">
        <v>24</v>
      </c>
      <c r="K4998">
        <f t="shared" si="156"/>
        <v>2.4E-2</v>
      </c>
      <c r="L4998">
        <f t="shared" si="157"/>
        <v>39875</v>
      </c>
    </row>
    <row r="4999" spans="1:12" x14ac:dyDescent="0.35">
      <c r="A4999" t="s">
        <v>102</v>
      </c>
      <c r="B4999">
        <v>73052000</v>
      </c>
      <c r="C4999" t="str">
        <f>VLOOKUP(B4999,[1]Sheet1!A$1:C$84,3,FALSE)</f>
        <v>Large welded tubes</v>
      </c>
      <c r="D4999" t="s">
        <v>72</v>
      </c>
      <c r="E4999" t="s">
        <v>93</v>
      </c>
      <c r="F4999" t="s">
        <v>68</v>
      </c>
      <c r="G4999" t="s">
        <v>92</v>
      </c>
      <c r="H4999" t="s">
        <v>201</v>
      </c>
      <c r="I4999">
        <v>103299</v>
      </c>
      <c r="J4999">
        <v>10800</v>
      </c>
      <c r="K4999">
        <f t="shared" si="156"/>
        <v>10.8</v>
      </c>
      <c r="L4999">
        <f t="shared" si="157"/>
        <v>9564.7222222222208</v>
      </c>
    </row>
    <row r="5000" spans="1:12" x14ac:dyDescent="0.35">
      <c r="A5000" t="s">
        <v>98</v>
      </c>
      <c r="B5000">
        <v>73053100</v>
      </c>
      <c r="C5000" t="str">
        <f>VLOOKUP(B5000,[1]Sheet1!A$1:C$84,3,FALSE)</f>
        <v>Large welded tubes</v>
      </c>
      <c r="D5000" t="s">
        <v>67</v>
      </c>
      <c r="E5000" t="s">
        <v>94</v>
      </c>
      <c r="F5000" t="s">
        <v>68</v>
      </c>
      <c r="G5000" t="s">
        <v>67</v>
      </c>
      <c r="H5000" t="s">
        <v>201</v>
      </c>
      <c r="I5000">
        <v>7836</v>
      </c>
      <c r="J5000">
        <v>8100</v>
      </c>
      <c r="K5000">
        <f t="shared" si="156"/>
        <v>8.1</v>
      </c>
      <c r="L5000">
        <f t="shared" si="157"/>
        <v>967.4074074074075</v>
      </c>
    </row>
    <row r="5001" spans="1:12" x14ac:dyDescent="0.35">
      <c r="A5001" t="s">
        <v>98</v>
      </c>
      <c r="B5001">
        <v>73053100</v>
      </c>
      <c r="C5001" t="str">
        <f>VLOOKUP(B5001,[1]Sheet1!A$1:C$84,3,FALSE)</f>
        <v>Large welded tubes</v>
      </c>
      <c r="D5001" t="s">
        <v>72</v>
      </c>
      <c r="E5001" t="s">
        <v>93</v>
      </c>
      <c r="F5001" t="s">
        <v>68</v>
      </c>
      <c r="G5001" t="s">
        <v>85</v>
      </c>
      <c r="H5001" t="s">
        <v>201</v>
      </c>
      <c r="I5001">
        <v>91</v>
      </c>
      <c r="J5001">
        <v>53</v>
      </c>
      <c r="K5001">
        <f t="shared" si="156"/>
        <v>5.2999999999999999E-2</v>
      </c>
      <c r="L5001">
        <f t="shared" si="157"/>
        <v>1716.9811320754718</v>
      </c>
    </row>
    <row r="5002" spans="1:12" x14ac:dyDescent="0.35">
      <c r="A5002" t="s">
        <v>98</v>
      </c>
      <c r="B5002">
        <v>73053100</v>
      </c>
      <c r="C5002" t="str">
        <f>VLOOKUP(B5002,[1]Sheet1!A$1:C$84,3,FALSE)</f>
        <v>Large welded tubes</v>
      </c>
      <c r="D5002" t="s">
        <v>72</v>
      </c>
      <c r="E5002" t="s">
        <v>93</v>
      </c>
      <c r="F5002" t="s">
        <v>68</v>
      </c>
      <c r="G5002" t="s">
        <v>67</v>
      </c>
      <c r="H5002" t="s">
        <v>201</v>
      </c>
      <c r="I5002">
        <v>68403</v>
      </c>
      <c r="J5002">
        <v>24928</v>
      </c>
      <c r="K5002">
        <f t="shared" si="156"/>
        <v>24.928000000000001</v>
      </c>
      <c r="L5002">
        <f t="shared" si="157"/>
        <v>2744.0227856225929</v>
      </c>
    </row>
    <row r="5003" spans="1:12" x14ac:dyDescent="0.35">
      <c r="A5003" t="s">
        <v>98</v>
      </c>
      <c r="B5003">
        <v>73053100</v>
      </c>
      <c r="C5003" t="str">
        <f>VLOOKUP(B5003,[1]Sheet1!A$1:C$84,3,FALSE)</f>
        <v>Large welded tubes</v>
      </c>
      <c r="D5003" t="s">
        <v>92</v>
      </c>
      <c r="E5003" t="s">
        <v>91</v>
      </c>
      <c r="F5003" t="s">
        <v>68</v>
      </c>
      <c r="G5003" t="s">
        <v>85</v>
      </c>
      <c r="H5003" t="s">
        <v>201</v>
      </c>
      <c r="I5003">
        <v>169692583</v>
      </c>
      <c r="J5003">
        <v>100492737</v>
      </c>
      <c r="K5003">
        <f t="shared" si="156"/>
        <v>100492.73699999999</v>
      </c>
      <c r="L5003">
        <f t="shared" si="157"/>
        <v>1688.6054461826432</v>
      </c>
    </row>
    <row r="5004" spans="1:12" x14ac:dyDescent="0.35">
      <c r="A5004" t="s">
        <v>98</v>
      </c>
      <c r="B5004">
        <v>73053100</v>
      </c>
      <c r="C5004" t="str">
        <f>VLOOKUP(B5004,[1]Sheet1!A$1:C$84,3,FALSE)</f>
        <v>Large welded tubes</v>
      </c>
      <c r="D5004" t="s">
        <v>92</v>
      </c>
      <c r="E5004" t="s">
        <v>91</v>
      </c>
      <c r="F5004" t="s">
        <v>68</v>
      </c>
      <c r="G5004" t="s">
        <v>67</v>
      </c>
      <c r="H5004" t="s">
        <v>201</v>
      </c>
      <c r="I5004">
        <v>5218743</v>
      </c>
      <c r="J5004">
        <v>5223056</v>
      </c>
      <c r="K5004">
        <f t="shared" si="156"/>
        <v>5223.0559999999996</v>
      </c>
      <c r="L5004">
        <f t="shared" si="157"/>
        <v>999.17423822375258</v>
      </c>
    </row>
    <row r="5005" spans="1:12" x14ac:dyDescent="0.35">
      <c r="A5005" t="s">
        <v>98</v>
      </c>
      <c r="B5005">
        <v>73053100</v>
      </c>
      <c r="C5005" t="str">
        <f>VLOOKUP(B5005,[1]Sheet1!A$1:C$84,3,FALSE)</f>
        <v>Large welded tubes</v>
      </c>
      <c r="D5005" t="s">
        <v>92</v>
      </c>
      <c r="E5005" t="s">
        <v>91</v>
      </c>
      <c r="F5005" t="s">
        <v>68</v>
      </c>
      <c r="G5005" t="s">
        <v>84</v>
      </c>
      <c r="H5005" t="s">
        <v>201</v>
      </c>
      <c r="I5005">
        <v>69111229</v>
      </c>
      <c r="J5005">
        <v>506000</v>
      </c>
      <c r="K5005">
        <f t="shared" si="156"/>
        <v>506</v>
      </c>
      <c r="L5005">
        <f t="shared" si="157"/>
        <v>136583.45652173914</v>
      </c>
    </row>
    <row r="5006" spans="1:12" x14ac:dyDescent="0.35">
      <c r="A5006" t="s">
        <v>98</v>
      </c>
      <c r="B5006">
        <v>73053100</v>
      </c>
      <c r="C5006" t="str">
        <f>VLOOKUP(B5006,[1]Sheet1!A$1:C$84,3,FALSE)</f>
        <v>Large welded tubes</v>
      </c>
      <c r="D5006" t="s">
        <v>92</v>
      </c>
      <c r="E5006" t="s">
        <v>91</v>
      </c>
      <c r="F5006" t="s">
        <v>68</v>
      </c>
      <c r="G5006" t="s">
        <v>99</v>
      </c>
      <c r="H5006" t="s">
        <v>201</v>
      </c>
      <c r="I5006">
        <v>93127</v>
      </c>
      <c r="J5006">
        <v>67173</v>
      </c>
      <c r="K5006">
        <f t="shared" si="156"/>
        <v>67.173000000000002</v>
      </c>
      <c r="L5006">
        <f t="shared" si="157"/>
        <v>1386.3754782427463</v>
      </c>
    </row>
    <row r="5007" spans="1:12" x14ac:dyDescent="0.35">
      <c r="A5007" t="s">
        <v>98</v>
      </c>
      <c r="B5007">
        <v>73053100</v>
      </c>
      <c r="C5007" t="str">
        <f>VLOOKUP(B5007,[1]Sheet1!A$1:C$84,3,FALSE)</f>
        <v>Large welded tubes</v>
      </c>
      <c r="D5007" t="s">
        <v>89</v>
      </c>
      <c r="E5007" t="s">
        <v>88</v>
      </c>
      <c r="F5007" t="s">
        <v>68</v>
      </c>
      <c r="G5007" t="s">
        <v>85</v>
      </c>
      <c r="H5007" t="s">
        <v>201</v>
      </c>
      <c r="I5007">
        <v>91777</v>
      </c>
      <c r="J5007">
        <v>54352</v>
      </c>
      <c r="K5007">
        <f t="shared" si="156"/>
        <v>54.351999999999997</v>
      </c>
      <c r="L5007">
        <f t="shared" si="157"/>
        <v>1688.5671180453342</v>
      </c>
    </row>
    <row r="5008" spans="1:12" x14ac:dyDescent="0.35">
      <c r="A5008" t="s">
        <v>98</v>
      </c>
      <c r="B5008">
        <v>73053100</v>
      </c>
      <c r="C5008" t="str">
        <f>VLOOKUP(B5008,[1]Sheet1!A$1:C$84,3,FALSE)</f>
        <v>Large welded tubes</v>
      </c>
      <c r="D5008" t="s">
        <v>89</v>
      </c>
      <c r="E5008" t="s">
        <v>88</v>
      </c>
      <c r="F5008" t="s">
        <v>68</v>
      </c>
      <c r="G5008" t="s">
        <v>67</v>
      </c>
      <c r="H5008" t="s">
        <v>201</v>
      </c>
      <c r="I5008">
        <v>147370</v>
      </c>
      <c r="J5008">
        <v>51669</v>
      </c>
      <c r="K5008">
        <f t="shared" si="156"/>
        <v>51.668999999999997</v>
      </c>
      <c r="L5008">
        <f t="shared" si="157"/>
        <v>2852.1937718941726</v>
      </c>
    </row>
    <row r="5009" spans="1:12" x14ac:dyDescent="0.35">
      <c r="A5009" t="s">
        <v>98</v>
      </c>
      <c r="B5009">
        <v>73053100</v>
      </c>
      <c r="C5009" t="str">
        <f>VLOOKUP(B5009,[1]Sheet1!A$1:C$84,3,FALSE)</f>
        <v>Large welded tubes</v>
      </c>
      <c r="D5009" t="s">
        <v>84</v>
      </c>
      <c r="E5009" t="s">
        <v>83</v>
      </c>
      <c r="F5009" t="s">
        <v>68</v>
      </c>
      <c r="G5009" t="s">
        <v>67</v>
      </c>
      <c r="H5009" t="s">
        <v>201</v>
      </c>
      <c r="I5009">
        <v>744580</v>
      </c>
      <c r="J5009">
        <v>50000</v>
      </c>
      <c r="K5009">
        <f t="shared" si="156"/>
        <v>50</v>
      </c>
      <c r="L5009">
        <f t="shared" si="157"/>
        <v>14891.6</v>
      </c>
    </row>
    <row r="5010" spans="1:12" x14ac:dyDescent="0.35">
      <c r="A5010" t="s">
        <v>98</v>
      </c>
      <c r="B5010">
        <v>73053100</v>
      </c>
      <c r="C5010" t="str">
        <f>VLOOKUP(B5010,[1]Sheet1!A$1:C$84,3,FALSE)</f>
        <v>Large welded tubes</v>
      </c>
      <c r="D5010" t="s">
        <v>84</v>
      </c>
      <c r="E5010" t="s">
        <v>83</v>
      </c>
      <c r="F5010" t="s">
        <v>68</v>
      </c>
      <c r="G5010" t="s">
        <v>84</v>
      </c>
      <c r="H5010" t="s">
        <v>201</v>
      </c>
      <c r="I5010">
        <v>949862</v>
      </c>
      <c r="J5010">
        <v>51000</v>
      </c>
      <c r="K5010">
        <f t="shared" si="156"/>
        <v>51</v>
      </c>
      <c r="L5010">
        <f t="shared" si="157"/>
        <v>18624.745098039217</v>
      </c>
    </row>
    <row r="5011" spans="1:12" x14ac:dyDescent="0.35">
      <c r="A5011" t="s">
        <v>98</v>
      </c>
      <c r="B5011">
        <v>73053100</v>
      </c>
      <c r="C5011" t="str">
        <f>VLOOKUP(B5011,[1]Sheet1!A$1:C$84,3,FALSE)</f>
        <v>Large welded tubes</v>
      </c>
      <c r="D5011" t="s">
        <v>97</v>
      </c>
      <c r="E5011" t="s">
        <v>96</v>
      </c>
      <c r="F5011" t="s">
        <v>68</v>
      </c>
      <c r="G5011" t="s">
        <v>67</v>
      </c>
      <c r="H5011" t="s">
        <v>201</v>
      </c>
      <c r="I5011">
        <v>1505</v>
      </c>
      <c r="J5011">
        <v>716</v>
      </c>
      <c r="K5011">
        <f t="shared" si="156"/>
        <v>0.71599999999999997</v>
      </c>
      <c r="L5011">
        <f t="shared" si="157"/>
        <v>2101.9553072625699</v>
      </c>
    </row>
    <row r="5012" spans="1:12" x14ac:dyDescent="0.35">
      <c r="A5012" t="s">
        <v>95</v>
      </c>
      <c r="B5012">
        <v>73053900</v>
      </c>
      <c r="C5012" t="str">
        <f>VLOOKUP(B5012,[1]Sheet1!A$1:C$84,3,FALSE)</f>
        <v>Large welded tubes</v>
      </c>
      <c r="D5012" t="s">
        <v>67</v>
      </c>
      <c r="E5012" t="s">
        <v>94</v>
      </c>
      <c r="F5012" t="s">
        <v>68</v>
      </c>
      <c r="G5012" t="s">
        <v>67</v>
      </c>
      <c r="H5012" t="s">
        <v>201</v>
      </c>
      <c r="I5012">
        <v>39875</v>
      </c>
      <c r="J5012">
        <v>16607</v>
      </c>
      <c r="K5012">
        <f t="shared" si="156"/>
        <v>16.606999999999999</v>
      </c>
      <c r="L5012">
        <f t="shared" si="157"/>
        <v>2401.0959234057927</v>
      </c>
    </row>
    <row r="5013" spans="1:12" x14ac:dyDescent="0.35">
      <c r="A5013" t="s">
        <v>95</v>
      </c>
      <c r="B5013">
        <v>73053900</v>
      </c>
      <c r="C5013" t="str">
        <f>VLOOKUP(B5013,[1]Sheet1!A$1:C$84,3,FALSE)</f>
        <v>Large welded tubes</v>
      </c>
      <c r="D5013" t="s">
        <v>72</v>
      </c>
      <c r="E5013" t="s">
        <v>93</v>
      </c>
      <c r="F5013" t="s">
        <v>68</v>
      </c>
      <c r="G5013" t="s">
        <v>85</v>
      </c>
      <c r="H5013" t="s">
        <v>201</v>
      </c>
      <c r="I5013">
        <v>5681918</v>
      </c>
      <c r="J5013">
        <v>8450578</v>
      </c>
      <c r="K5013">
        <f t="shared" si="156"/>
        <v>8450.5779999999995</v>
      </c>
      <c r="L5013">
        <f t="shared" si="157"/>
        <v>672.3703396383064</v>
      </c>
    </row>
    <row r="5014" spans="1:12" x14ac:dyDescent="0.35">
      <c r="A5014" t="s">
        <v>95</v>
      </c>
      <c r="B5014">
        <v>73053900</v>
      </c>
      <c r="C5014" t="str">
        <f>VLOOKUP(B5014,[1]Sheet1!A$1:C$84,3,FALSE)</f>
        <v>Large welded tubes</v>
      </c>
      <c r="D5014" t="s">
        <v>72</v>
      </c>
      <c r="E5014" t="s">
        <v>93</v>
      </c>
      <c r="F5014" t="s">
        <v>68</v>
      </c>
      <c r="G5014" t="s">
        <v>67</v>
      </c>
      <c r="H5014" t="s">
        <v>201</v>
      </c>
      <c r="I5014">
        <v>19527492</v>
      </c>
      <c r="J5014">
        <v>24754611</v>
      </c>
      <c r="K5014">
        <f t="shared" si="156"/>
        <v>24754.611000000001</v>
      </c>
      <c r="L5014">
        <f t="shared" si="157"/>
        <v>788.84261198853017</v>
      </c>
    </row>
    <row r="5015" spans="1:12" x14ac:dyDescent="0.35">
      <c r="A5015" t="s">
        <v>95</v>
      </c>
      <c r="B5015">
        <v>73053900</v>
      </c>
      <c r="C5015" t="str">
        <f>VLOOKUP(B5015,[1]Sheet1!A$1:C$84,3,FALSE)</f>
        <v>Large welded tubes</v>
      </c>
      <c r="D5015" t="s">
        <v>92</v>
      </c>
      <c r="E5015" t="s">
        <v>91</v>
      </c>
      <c r="F5015" t="s">
        <v>68</v>
      </c>
      <c r="G5015" t="s">
        <v>85</v>
      </c>
      <c r="H5015" t="s">
        <v>201</v>
      </c>
      <c r="I5015">
        <v>298</v>
      </c>
      <c r="J5015">
        <v>443</v>
      </c>
      <c r="K5015">
        <f t="shared" si="156"/>
        <v>0.443</v>
      </c>
      <c r="L5015">
        <f t="shared" si="157"/>
        <v>672.68623024830697</v>
      </c>
    </row>
    <row r="5016" spans="1:12" x14ac:dyDescent="0.35">
      <c r="A5016" t="s">
        <v>95</v>
      </c>
      <c r="B5016">
        <v>73053900</v>
      </c>
      <c r="C5016" t="str">
        <f>VLOOKUP(B5016,[1]Sheet1!A$1:C$84,3,FALSE)</f>
        <v>Large welded tubes</v>
      </c>
      <c r="D5016" t="s">
        <v>92</v>
      </c>
      <c r="E5016" t="s">
        <v>91</v>
      </c>
      <c r="F5016" t="s">
        <v>68</v>
      </c>
      <c r="G5016" t="s">
        <v>67</v>
      </c>
      <c r="H5016" t="s">
        <v>201</v>
      </c>
      <c r="I5016">
        <v>1874</v>
      </c>
      <c r="J5016">
        <v>736</v>
      </c>
      <c r="K5016">
        <f t="shared" si="156"/>
        <v>0.73599999999999999</v>
      </c>
      <c r="L5016">
        <f t="shared" si="157"/>
        <v>2546.195652173913</v>
      </c>
    </row>
    <row r="5017" spans="1:12" x14ac:dyDescent="0.35">
      <c r="A5017" t="s">
        <v>95</v>
      </c>
      <c r="B5017">
        <v>73053900</v>
      </c>
      <c r="C5017" t="str">
        <f>VLOOKUP(B5017,[1]Sheet1!A$1:C$84,3,FALSE)</f>
        <v>Large welded tubes</v>
      </c>
      <c r="D5017" t="s">
        <v>87</v>
      </c>
      <c r="E5017" t="s">
        <v>86</v>
      </c>
      <c r="F5017" t="s">
        <v>68</v>
      </c>
      <c r="G5017" t="s">
        <v>85</v>
      </c>
      <c r="H5017" t="s">
        <v>201</v>
      </c>
      <c r="I5017">
        <v>29411</v>
      </c>
      <c r="J5017">
        <v>43742</v>
      </c>
      <c r="K5017">
        <f t="shared" si="156"/>
        <v>43.741999999999997</v>
      </c>
      <c r="L5017">
        <f t="shared" si="157"/>
        <v>672.37437702894249</v>
      </c>
    </row>
    <row r="5018" spans="1:12" x14ac:dyDescent="0.35">
      <c r="A5018" t="s">
        <v>95</v>
      </c>
      <c r="B5018">
        <v>73053900</v>
      </c>
      <c r="C5018" t="str">
        <f>VLOOKUP(B5018,[1]Sheet1!A$1:C$84,3,FALSE)</f>
        <v>Large welded tubes</v>
      </c>
      <c r="D5018" t="s">
        <v>87</v>
      </c>
      <c r="E5018" t="s">
        <v>86</v>
      </c>
      <c r="F5018" t="s">
        <v>68</v>
      </c>
      <c r="G5018" t="s">
        <v>67</v>
      </c>
      <c r="H5018" t="s">
        <v>201</v>
      </c>
      <c r="I5018">
        <v>15627</v>
      </c>
      <c r="J5018">
        <v>26297</v>
      </c>
      <c r="K5018">
        <f t="shared" si="156"/>
        <v>26.297000000000001</v>
      </c>
      <c r="L5018">
        <f t="shared" si="157"/>
        <v>594.25029471042319</v>
      </c>
    </row>
    <row r="5019" spans="1:12" x14ac:dyDescent="0.35">
      <c r="A5019" t="s">
        <v>95</v>
      </c>
      <c r="B5019">
        <v>73053900</v>
      </c>
      <c r="C5019" t="str">
        <f>VLOOKUP(B5019,[1]Sheet1!A$1:C$84,3,FALSE)</f>
        <v>Large welded tubes</v>
      </c>
      <c r="D5019" t="s">
        <v>76</v>
      </c>
      <c r="E5019" t="s">
        <v>75</v>
      </c>
      <c r="F5019" t="s">
        <v>68</v>
      </c>
      <c r="G5019" t="s">
        <v>67</v>
      </c>
      <c r="H5019" t="s">
        <v>201</v>
      </c>
      <c r="I5019">
        <v>315299</v>
      </c>
      <c r="J5019">
        <v>8488</v>
      </c>
      <c r="K5019">
        <f t="shared" si="156"/>
        <v>8.4879999999999995</v>
      </c>
      <c r="L5019">
        <f t="shared" si="157"/>
        <v>37146.442035815271</v>
      </c>
    </row>
    <row r="5020" spans="1:12" x14ac:dyDescent="0.35">
      <c r="A5020" t="s">
        <v>71</v>
      </c>
      <c r="B5020">
        <v>73059000</v>
      </c>
      <c r="C5020" t="str">
        <f>VLOOKUP(B5020,[1]Sheet1!A$1:C$84,3,FALSE)</f>
        <v>Large welded tubes</v>
      </c>
      <c r="D5020" t="s">
        <v>67</v>
      </c>
      <c r="E5020" t="s">
        <v>94</v>
      </c>
      <c r="F5020" t="s">
        <v>68</v>
      </c>
      <c r="G5020" t="s">
        <v>85</v>
      </c>
      <c r="H5020" t="s">
        <v>201</v>
      </c>
      <c r="I5020">
        <v>1528</v>
      </c>
      <c r="J5020">
        <v>71</v>
      </c>
      <c r="K5020">
        <f t="shared" si="156"/>
        <v>7.0999999999999994E-2</v>
      </c>
      <c r="L5020">
        <f t="shared" si="157"/>
        <v>21521.126760563384</v>
      </c>
    </row>
    <row r="5021" spans="1:12" x14ac:dyDescent="0.35">
      <c r="A5021" t="s">
        <v>71</v>
      </c>
      <c r="B5021">
        <v>73059000</v>
      </c>
      <c r="C5021" t="str">
        <f>VLOOKUP(B5021,[1]Sheet1!A$1:C$84,3,FALSE)</f>
        <v>Large welded tubes</v>
      </c>
      <c r="D5021" t="s">
        <v>67</v>
      </c>
      <c r="E5021" t="s">
        <v>94</v>
      </c>
      <c r="F5021" t="s">
        <v>68</v>
      </c>
      <c r="G5021" t="s">
        <v>67</v>
      </c>
      <c r="H5021" t="s">
        <v>201</v>
      </c>
      <c r="I5021">
        <v>1025</v>
      </c>
      <c r="J5021">
        <v>19</v>
      </c>
      <c r="K5021">
        <f t="shared" si="156"/>
        <v>1.9E-2</v>
      </c>
      <c r="L5021">
        <f t="shared" si="157"/>
        <v>53947.368421052633</v>
      </c>
    </row>
    <row r="5022" spans="1:12" x14ac:dyDescent="0.35">
      <c r="A5022" t="s">
        <v>71</v>
      </c>
      <c r="B5022">
        <v>73059000</v>
      </c>
      <c r="C5022" t="str">
        <f>VLOOKUP(B5022,[1]Sheet1!A$1:C$84,3,FALSE)</f>
        <v>Large welded tubes</v>
      </c>
      <c r="D5022" t="s">
        <v>72</v>
      </c>
      <c r="E5022" t="s">
        <v>93</v>
      </c>
      <c r="F5022" t="s">
        <v>68</v>
      </c>
      <c r="G5022" t="s">
        <v>85</v>
      </c>
      <c r="H5022" t="s">
        <v>201</v>
      </c>
      <c r="I5022">
        <v>3</v>
      </c>
      <c r="J5022">
        <v>0</v>
      </c>
      <c r="K5022">
        <f t="shared" si="156"/>
        <v>0</v>
      </c>
      <c r="L5022" t="e">
        <f t="shared" si="157"/>
        <v>#DIV/0!</v>
      </c>
    </row>
    <row r="5023" spans="1:12" x14ac:dyDescent="0.35">
      <c r="A5023" t="s">
        <v>71</v>
      </c>
      <c r="B5023">
        <v>73059000</v>
      </c>
      <c r="C5023" t="str">
        <f>VLOOKUP(B5023,[1]Sheet1!A$1:C$84,3,FALSE)</f>
        <v>Large welded tubes</v>
      </c>
      <c r="D5023" t="s">
        <v>72</v>
      </c>
      <c r="E5023" t="s">
        <v>93</v>
      </c>
      <c r="F5023" t="s">
        <v>68</v>
      </c>
      <c r="G5023" t="s">
        <v>67</v>
      </c>
      <c r="H5023" t="s">
        <v>201</v>
      </c>
      <c r="I5023">
        <v>426</v>
      </c>
      <c r="J5023">
        <v>12</v>
      </c>
      <c r="K5023">
        <f t="shared" si="156"/>
        <v>1.2E-2</v>
      </c>
      <c r="L5023">
        <f t="shared" si="157"/>
        <v>35500</v>
      </c>
    </row>
    <row r="5024" spans="1:12" x14ac:dyDescent="0.35">
      <c r="A5024" t="s">
        <v>71</v>
      </c>
      <c r="B5024">
        <v>73059000</v>
      </c>
      <c r="C5024" t="str">
        <f>VLOOKUP(B5024,[1]Sheet1!A$1:C$84,3,FALSE)</f>
        <v>Large welded tubes</v>
      </c>
      <c r="D5024" t="s">
        <v>92</v>
      </c>
      <c r="E5024" t="s">
        <v>91</v>
      </c>
      <c r="F5024" t="s">
        <v>68</v>
      </c>
      <c r="G5024" t="s">
        <v>85</v>
      </c>
      <c r="H5024" t="s">
        <v>201</v>
      </c>
      <c r="I5024">
        <v>44927</v>
      </c>
      <c r="J5024">
        <v>2101</v>
      </c>
      <c r="K5024">
        <f t="shared" si="156"/>
        <v>2.101</v>
      </c>
      <c r="L5024">
        <f t="shared" si="157"/>
        <v>21383.626844359827</v>
      </c>
    </row>
    <row r="5025" spans="1:12" x14ac:dyDescent="0.35">
      <c r="A5025" t="s">
        <v>71</v>
      </c>
      <c r="B5025">
        <v>73059000</v>
      </c>
      <c r="C5025" t="str">
        <f>VLOOKUP(B5025,[1]Sheet1!A$1:C$84,3,FALSE)</f>
        <v>Large welded tubes</v>
      </c>
      <c r="D5025" t="s">
        <v>92</v>
      </c>
      <c r="E5025" t="s">
        <v>91</v>
      </c>
      <c r="F5025" t="s">
        <v>68</v>
      </c>
      <c r="G5025" t="s">
        <v>67</v>
      </c>
      <c r="H5025" t="s">
        <v>201</v>
      </c>
      <c r="I5025">
        <v>79527</v>
      </c>
      <c r="J5025">
        <v>33020</v>
      </c>
      <c r="K5025">
        <f t="shared" si="156"/>
        <v>33.020000000000003</v>
      </c>
      <c r="L5025">
        <f t="shared" si="157"/>
        <v>2408.4494245911565</v>
      </c>
    </row>
    <row r="5026" spans="1:12" x14ac:dyDescent="0.35">
      <c r="A5026" t="s">
        <v>71</v>
      </c>
      <c r="B5026">
        <v>73059000</v>
      </c>
      <c r="C5026" t="str">
        <f>VLOOKUP(B5026,[1]Sheet1!A$1:C$84,3,FALSE)</f>
        <v>Large welded tubes</v>
      </c>
      <c r="D5026" t="s">
        <v>89</v>
      </c>
      <c r="E5026" t="s">
        <v>88</v>
      </c>
      <c r="F5026" t="s">
        <v>68</v>
      </c>
      <c r="G5026" t="s">
        <v>85</v>
      </c>
      <c r="H5026" t="s">
        <v>201</v>
      </c>
      <c r="I5026">
        <v>10810</v>
      </c>
      <c r="J5026">
        <v>505</v>
      </c>
      <c r="K5026">
        <f t="shared" si="156"/>
        <v>0.505</v>
      </c>
      <c r="L5026">
        <f t="shared" si="157"/>
        <v>21405.940594059404</v>
      </c>
    </row>
    <row r="5027" spans="1:12" x14ac:dyDescent="0.35">
      <c r="A5027" t="s">
        <v>71</v>
      </c>
      <c r="B5027">
        <v>73059000</v>
      </c>
      <c r="C5027" t="str">
        <f>VLOOKUP(B5027,[1]Sheet1!A$1:C$84,3,FALSE)</f>
        <v>Large welded tubes</v>
      </c>
      <c r="D5027" t="s">
        <v>89</v>
      </c>
      <c r="E5027" t="s">
        <v>88</v>
      </c>
      <c r="F5027" t="s">
        <v>68</v>
      </c>
      <c r="G5027" t="s">
        <v>67</v>
      </c>
      <c r="H5027" t="s">
        <v>201</v>
      </c>
      <c r="I5027">
        <v>679361</v>
      </c>
      <c r="J5027">
        <v>157478</v>
      </c>
      <c r="K5027">
        <f t="shared" si="156"/>
        <v>157.47800000000001</v>
      </c>
      <c r="L5027">
        <f t="shared" si="157"/>
        <v>4314.0057658847581</v>
      </c>
    </row>
    <row r="5028" spans="1:12" x14ac:dyDescent="0.35">
      <c r="A5028" t="s">
        <v>71</v>
      </c>
      <c r="B5028">
        <v>73059000</v>
      </c>
      <c r="C5028" t="str">
        <f>VLOOKUP(B5028,[1]Sheet1!A$1:C$84,3,FALSE)</f>
        <v>Large welded tubes</v>
      </c>
      <c r="D5028" t="s">
        <v>89</v>
      </c>
      <c r="E5028" t="s">
        <v>88</v>
      </c>
      <c r="F5028" t="s">
        <v>68</v>
      </c>
      <c r="G5028" t="s">
        <v>72</v>
      </c>
      <c r="H5028" t="s">
        <v>201</v>
      </c>
      <c r="I5028">
        <v>13146</v>
      </c>
      <c r="J5028">
        <v>24</v>
      </c>
      <c r="K5028">
        <f t="shared" si="156"/>
        <v>2.4E-2</v>
      </c>
      <c r="L5028">
        <f t="shared" si="157"/>
        <v>547750</v>
      </c>
    </row>
    <row r="5029" spans="1:12" x14ac:dyDescent="0.35">
      <c r="A5029" t="s">
        <v>71</v>
      </c>
      <c r="B5029">
        <v>73059000</v>
      </c>
      <c r="C5029" t="str">
        <f>VLOOKUP(B5029,[1]Sheet1!A$1:C$84,3,FALSE)</f>
        <v>Large welded tubes</v>
      </c>
      <c r="D5029" t="s">
        <v>87</v>
      </c>
      <c r="E5029" t="s">
        <v>86</v>
      </c>
      <c r="F5029" t="s">
        <v>68</v>
      </c>
      <c r="G5029" t="s">
        <v>67</v>
      </c>
      <c r="H5029" t="s">
        <v>201</v>
      </c>
      <c r="I5029">
        <v>3893</v>
      </c>
      <c r="J5029">
        <v>1172</v>
      </c>
      <c r="K5029">
        <f t="shared" si="156"/>
        <v>1.1719999999999999</v>
      </c>
      <c r="L5029">
        <f t="shared" si="157"/>
        <v>3321.6723549488056</v>
      </c>
    </row>
    <row r="5030" spans="1:12" x14ac:dyDescent="0.35">
      <c r="A5030" t="s">
        <v>71</v>
      </c>
      <c r="B5030">
        <v>73059000</v>
      </c>
      <c r="C5030" t="str">
        <f>VLOOKUP(B5030,[1]Sheet1!A$1:C$84,3,FALSE)</f>
        <v>Large welded tubes</v>
      </c>
      <c r="D5030" t="s">
        <v>84</v>
      </c>
      <c r="E5030" t="s">
        <v>83</v>
      </c>
      <c r="F5030" t="s">
        <v>68</v>
      </c>
      <c r="G5030" t="s">
        <v>85</v>
      </c>
      <c r="H5030" t="s">
        <v>201</v>
      </c>
      <c r="I5030">
        <v>666</v>
      </c>
      <c r="J5030">
        <v>33</v>
      </c>
      <c r="K5030">
        <f t="shared" si="156"/>
        <v>3.3000000000000002E-2</v>
      </c>
      <c r="L5030">
        <f t="shared" si="157"/>
        <v>20181.81818181818</v>
      </c>
    </row>
    <row r="5031" spans="1:12" x14ac:dyDescent="0.35">
      <c r="A5031" t="s">
        <v>71</v>
      </c>
      <c r="B5031">
        <v>73059000</v>
      </c>
      <c r="C5031" t="str">
        <f>VLOOKUP(B5031,[1]Sheet1!A$1:C$84,3,FALSE)</f>
        <v>Large welded tubes</v>
      </c>
      <c r="D5031" t="s">
        <v>84</v>
      </c>
      <c r="E5031" t="s">
        <v>83</v>
      </c>
      <c r="F5031" t="s">
        <v>68</v>
      </c>
      <c r="G5031" t="s">
        <v>67</v>
      </c>
      <c r="H5031" t="s">
        <v>201</v>
      </c>
      <c r="I5031">
        <v>376</v>
      </c>
      <c r="J5031">
        <v>17</v>
      </c>
      <c r="K5031">
        <f t="shared" si="156"/>
        <v>1.7000000000000001E-2</v>
      </c>
      <c r="L5031">
        <f t="shared" si="157"/>
        <v>22117.647058823528</v>
      </c>
    </row>
    <row r="5032" spans="1:12" x14ac:dyDescent="0.35">
      <c r="A5032" t="s">
        <v>71</v>
      </c>
      <c r="B5032">
        <v>73059000</v>
      </c>
      <c r="C5032" t="str">
        <f>VLOOKUP(B5032,[1]Sheet1!A$1:C$84,3,FALSE)</f>
        <v>Large welded tubes</v>
      </c>
      <c r="D5032" t="s">
        <v>82</v>
      </c>
      <c r="E5032" t="s">
        <v>81</v>
      </c>
      <c r="F5032" t="s">
        <v>68</v>
      </c>
      <c r="G5032" t="s">
        <v>67</v>
      </c>
      <c r="H5032" t="s">
        <v>201</v>
      </c>
      <c r="I5032">
        <v>1459</v>
      </c>
      <c r="J5032">
        <v>2</v>
      </c>
      <c r="K5032">
        <f t="shared" si="156"/>
        <v>2E-3</v>
      </c>
      <c r="L5032">
        <f t="shared" si="157"/>
        <v>729500</v>
      </c>
    </row>
    <row r="5033" spans="1:12" x14ac:dyDescent="0.35">
      <c r="A5033" t="s">
        <v>71</v>
      </c>
      <c r="B5033">
        <v>73059000</v>
      </c>
      <c r="C5033" t="str">
        <f>VLOOKUP(B5033,[1]Sheet1!A$1:C$84,3,FALSE)</f>
        <v>Large welded tubes</v>
      </c>
      <c r="D5033" t="s">
        <v>80</v>
      </c>
      <c r="E5033" t="s">
        <v>79</v>
      </c>
      <c r="F5033" t="s">
        <v>68</v>
      </c>
      <c r="G5033" t="s">
        <v>67</v>
      </c>
      <c r="H5033" t="s">
        <v>201</v>
      </c>
      <c r="I5033">
        <v>2947514</v>
      </c>
      <c r="J5033">
        <v>3367859</v>
      </c>
      <c r="K5033">
        <f t="shared" si="156"/>
        <v>3367.8589999999999</v>
      </c>
      <c r="L5033">
        <f t="shared" si="157"/>
        <v>875.18925228164244</v>
      </c>
    </row>
    <row r="5034" spans="1:12" x14ac:dyDescent="0.35">
      <c r="A5034" t="s">
        <v>71</v>
      </c>
      <c r="B5034">
        <v>73059000</v>
      </c>
      <c r="C5034" t="str">
        <f>VLOOKUP(B5034,[1]Sheet1!A$1:C$84,3,FALSE)</f>
        <v>Large welded tubes</v>
      </c>
      <c r="D5034" t="s">
        <v>78</v>
      </c>
      <c r="E5034" t="s">
        <v>77</v>
      </c>
      <c r="F5034" t="s">
        <v>68</v>
      </c>
      <c r="G5034" t="s">
        <v>85</v>
      </c>
      <c r="H5034" t="s">
        <v>201</v>
      </c>
      <c r="I5034">
        <v>197</v>
      </c>
      <c r="J5034">
        <v>9</v>
      </c>
      <c r="K5034">
        <f t="shared" si="156"/>
        <v>8.9999999999999993E-3</v>
      </c>
      <c r="L5034">
        <f t="shared" si="157"/>
        <v>21888.888888888891</v>
      </c>
    </row>
    <row r="5035" spans="1:12" x14ac:dyDescent="0.35">
      <c r="A5035" t="s">
        <v>71</v>
      </c>
      <c r="B5035">
        <v>73059000</v>
      </c>
      <c r="C5035" t="str">
        <f>VLOOKUP(B5035,[1]Sheet1!A$1:C$84,3,FALSE)</f>
        <v>Large welded tubes</v>
      </c>
      <c r="D5035" t="s">
        <v>78</v>
      </c>
      <c r="E5035" t="s">
        <v>77</v>
      </c>
      <c r="F5035" t="s">
        <v>68</v>
      </c>
      <c r="G5035" t="s">
        <v>67</v>
      </c>
      <c r="H5035" t="s">
        <v>201</v>
      </c>
      <c r="I5035">
        <v>810</v>
      </c>
      <c r="J5035">
        <v>12</v>
      </c>
      <c r="K5035">
        <f t="shared" si="156"/>
        <v>1.2E-2</v>
      </c>
      <c r="L5035">
        <f t="shared" si="157"/>
        <v>67500</v>
      </c>
    </row>
    <row r="5036" spans="1:12" x14ac:dyDescent="0.35">
      <c r="A5036" t="s">
        <v>71</v>
      </c>
      <c r="B5036">
        <v>73059000</v>
      </c>
      <c r="C5036" t="str">
        <f>VLOOKUP(B5036,[1]Sheet1!A$1:C$84,3,FALSE)</f>
        <v>Large welded tubes</v>
      </c>
      <c r="D5036" t="s">
        <v>97</v>
      </c>
      <c r="E5036" t="s">
        <v>96</v>
      </c>
      <c r="F5036" t="s">
        <v>68</v>
      </c>
      <c r="G5036" t="s">
        <v>67</v>
      </c>
      <c r="H5036" t="s">
        <v>201</v>
      </c>
      <c r="I5036">
        <v>106</v>
      </c>
      <c r="J5036">
        <v>7</v>
      </c>
      <c r="K5036">
        <f t="shared" si="156"/>
        <v>7.0000000000000001E-3</v>
      </c>
      <c r="L5036">
        <f t="shared" si="157"/>
        <v>15142.857142857143</v>
      </c>
    </row>
    <row r="5037" spans="1:12" x14ac:dyDescent="0.35">
      <c r="A5037" t="s">
        <v>71</v>
      </c>
      <c r="B5037">
        <v>73059000</v>
      </c>
      <c r="C5037" t="str">
        <f>VLOOKUP(B5037,[1]Sheet1!A$1:C$84,3,FALSE)</f>
        <v>Large welded tubes</v>
      </c>
      <c r="D5037" t="s">
        <v>74</v>
      </c>
      <c r="E5037" t="s">
        <v>73</v>
      </c>
      <c r="F5037" t="s">
        <v>68</v>
      </c>
      <c r="G5037" t="s">
        <v>67</v>
      </c>
      <c r="H5037" t="s">
        <v>201</v>
      </c>
      <c r="I5037">
        <v>10583</v>
      </c>
      <c r="J5037">
        <v>3</v>
      </c>
      <c r="K5037">
        <f t="shared" si="156"/>
        <v>3.0000000000000001E-3</v>
      </c>
      <c r="L5037">
        <f t="shared" si="157"/>
        <v>3527666.6666666665</v>
      </c>
    </row>
    <row r="5038" spans="1:12" x14ac:dyDescent="0.35">
      <c r="A5038" t="s">
        <v>71</v>
      </c>
      <c r="B5038">
        <v>73059000</v>
      </c>
      <c r="C5038" t="str">
        <f>VLOOKUP(B5038,[1]Sheet1!A$1:C$84,3,FALSE)</f>
        <v>Large welded tubes</v>
      </c>
      <c r="D5038" t="s">
        <v>74</v>
      </c>
      <c r="E5038" t="s">
        <v>73</v>
      </c>
      <c r="F5038" t="s">
        <v>68</v>
      </c>
      <c r="G5038" t="s">
        <v>72</v>
      </c>
      <c r="H5038" t="s">
        <v>201</v>
      </c>
      <c r="I5038">
        <v>1935</v>
      </c>
      <c r="J5038">
        <v>1</v>
      </c>
      <c r="K5038">
        <f t="shared" si="156"/>
        <v>1E-3</v>
      </c>
      <c r="L5038">
        <f t="shared" si="157"/>
        <v>1935000</v>
      </c>
    </row>
    <row r="5039" spans="1:12" x14ac:dyDescent="0.35">
      <c r="A5039" t="s">
        <v>200</v>
      </c>
      <c r="B5039">
        <v>72101100</v>
      </c>
      <c r="C5039" t="str">
        <f>VLOOKUP(B5039,[1]Sheet1!A$1:C$84,3,FALSE)</f>
        <v>Tin Mill products</v>
      </c>
      <c r="D5039" t="s">
        <v>72</v>
      </c>
      <c r="E5039" t="s">
        <v>93</v>
      </c>
      <c r="F5039" t="s">
        <v>68</v>
      </c>
      <c r="G5039" t="s">
        <v>85</v>
      </c>
      <c r="H5039" t="s">
        <v>66</v>
      </c>
      <c r="I5039">
        <v>35515</v>
      </c>
      <c r="J5039">
        <v>100641</v>
      </c>
      <c r="K5039">
        <f t="shared" si="156"/>
        <v>100.64100000000001</v>
      </c>
      <c r="L5039">
        <f t="shared" si="157"/>
        <v>352.88798799693961</v>
      </c>
    </row>
    <row r="5040" spans="1:12" x14ac:dyDescent="0.35">
      <c r="A5040" t="s">
        <v>200</v>
      </c>
      <c r="B5040">
        <v>72101100</v>
      </c>
      <c r="C5040" t="str">
        <f>VLOOKUP(B5040,[1]Sheet1!A$1:C$84,3,FALSE)</f>
        <v>Tin Mill products</v>
      </c>
      <c r="D5040" t="s">
        <v>72</v>
      </c>
      <c r="E5040" t="s">
        <v>93</v>
      </c>
      <c r="F5040" t="s">
        <v>68</v>
      </c>
      <c r="G5040" t="s">
        <v>67</v>
      </c>
      <c r="H5040" t="s">
        <v>66</v>
      </c>
      <c r="I5040">
        <v>808570</v>
      </c>
      <c r="J5040">
        <v>929484</v>
      </c>
      <c r="K5040">
        <f t="shared" si="156"/>
        <v>929.48400000000004</v>
      </c>
      <c r="L5040">
        <f t="shared" si="157"/>
        <v>869.91276880505734</v>
      </c>
    </row>
    <row r="5041" spans="1:12" x14ac:dyDescent="0.35">
      <c r="A5041" t="s">
        <v>200</v>
      </c>
      <c r="B5041">
        <v>72101100</v>
      </c>
      <c r="C5041" t="str">
        <f>VLOOKUP(B5041,[1]Sheet1!A$1:C$84,3,FALSE)</f>
        <v>Tin Mill products</v>
      </c>
      <c r="D5041" t="s">
        <v>92</v>
      </c>
      <c r="E5041" t="s">
        <v>91</v>
      </c>
      <c r="F5041" t="s">
        <v>68</v>
      </c>
      <c r="G5041" t="s">
        <v>85</v>
      </c>
      <c r="H5041" t="s">
        <v>66</v>
      </c>
      <c r="I5041">
        <v>6</v>
      </c>
      <c r="J5041">
        <v>18</v>
      </c>
      <c r="K5041">
        <f t="shared" si="156"/>
        <v>1.7999999999999999E-2</v>
      </c>
      <c r="L5041">
        <f t="shared" si="157"/>
        <v>333.33333333333337</v>
      </c>
    </row>
    <row r="5042" spans="1:12" x14ac:dyDescent="0.35">
      <c r="A5042" t="s">
        <v>200</v>
      </c>
      <c r="B5042">
        <v>72101100</v>
      </c>
      <c r="C5042" t="str">
        <f>VLOOKUP(B5042,[1]Sheet1!A$1:C$84,3,FALSE)</f>
        <v>Tin Mill products</v>
      </c>
      <c r="D5042" t="s">
        <v>92</v>
      </c>
      <c r="E5042" t="s">
        <v>91</v>
      </c>
      <c r="F5042" t="s">
        <v>68</v>
      </c>
      <c r="G5042" t="s">
        <v>67</v>
      </c>
      <c r="H5042" t="s">
        <v>66</v>
      </c>
      <c r="I5042">
        <v>4858</v>
      </c>
      <c r="J5042">
        <v>542</v>
      </c>
      <c r="K5042">
        <f t="shared" si="156"/>
        <v>0.54200000000000004</v>
      </c>
      <c r="L5042">
        <f t="shared" si="157"/>
        <v>8963.0996309963102</v>
      </c>
    </row>
    <row r="5043" spans="1:12" x14ac:dyDescent="0.35">
      <c r="A5043" t="s">
        <v>200</v>
      </c>
      <c r="B5043">
        <v>72101100</v>
      </c>
      <c r="C5043" t="str">
        <f>VLOOKUP(B5043,[1]Sheet1!A$1:C$84,3,FALSE)</f>
        <v>Tin Mill products</v>
      </c>
      <c r="D5043" t="s">
        <v>89</v>
      </c>
      <c r="E5043" t="s">
        <v>88</v>
      </c>
      <c r="F5043" t="s">
        <v>68</v>
      </c>
      <c r="G5043" t="s">
        <v>67</v>
      </c>
      <c r="H5043" t="s">
        <v>66</v>
      </c>
      <c r="I5043">
        <v>38017</v>
      </c>
      <c r="J5043">
        <v>23600</v>
      </c>
      <c r="K5043">
        <f t="shared" si="156"/>
        <v>23.6</v>
      </c>
      <c r="L5043">
        <f t="shared" si="157"/>
        <v>1610.8898305084745</v>
      </c>
    </row>
    <row r="5044" spans="1:12" x14ac:dyDescent="0.35">
      <c r="A5044" t="s">
        <v>200</v>
      </c>
      <c r="B5044">
        <v>72101100</v>
      </c>
      <c r="C5044" t="str">
        <f>VLOOKUP(B5044,[1]Sheet1!A$1:C$84,3,FALSE)</f>
        <v>Tin Mill products</v>
      </c>
      <c r="D5044" t="s">
        <v>87</v>
      </c>
      <c r="E5044" t="s">
        <v>86</v>
      </c>
      <c r="F5044" t="s">
        <v>68</v>
      </c>
      <c r="G5044" t="s">
        <v>85</v>
      </c>
      <c r="H5044" t="s">
        <v>66</v>
      </c>
      <c r="I5044">
        <v>45026</v>
      </c>
      <c r="J5044">
        <v>127592</v>
      </c>
      <c r="K5044">
        <f t="shared" si="156"/>
        <v>127.592</v>
      </c>
      <c r="L5044">
        <f t="shared" si="157"/>
        <v>352.89046335193427</v>
      </c>
    </row>
    <row r="5045" spans="1:12" x14ac:dyDescent="0.35">
      <c r="A5045" t="s">
        <v>200</v>
      </c>
      <c r="B5045">
        <v>72101100</v>
      </c>
      <c r="C5045" t="str">
        <f>VLOOKUP(B5045,[1]Sheet1!A$1:C$84,3,FALSE)</f>
        <v>Tin Mill products</v>
      </c>
      <c r="D5045" t="s">
        <v>87</v>
      </c>
      <c r="E5045" t="s">
        <v>86</v>
      </c>
      <c r="F5045" t="s">
        <v>68</v>
      </c>
      <c r="G5045" t="s">
        <v>67</v>
      </c>
      <c r="H5045" t="s">
        <v>66</v>
      </c>
      <c r="I5045">
        <v>51531</v>
      </c>
      <c r="J5045">
        <v>72843</v>
      </c>
      <c r="K5045">
        <f t="shared" si="156"/>
        <v>72.843000000000004</v>
      </c>
      <c r="L5045">
        <f t="shared" si="157"/>
        <v>707.42555907911537</v>
      </c>
    </row>
    <row r="5046" spans="1:12" x14ac:dyDescent="0.35">
      <c r="A5046" t="s">
        <v>200</v>
      </c>
      <c r="B5046">
        <v>72101100</v>
      </c>
      <c r="C5046" t="str">
        <f>VLOOKUP(B5046,[1]Sheet1!A$1:C$84,3,FALSE)</f>
        <v>Tin Mill products</v>
      </c>
      <c r="D5046" t="s">
        <v>82</v>
      </c>
      <c r="E5046" t="s">
        <v>81</v>
      </c>
      <c r="F5046" t="s">
        <v>68</v>
      </c>
      <c r="G5046" t="s">
        <v>85</v>
      </c>
      <c r="H5046" t="s">
        <v>66</v>
      </c>
      <c r="I5046">
        <v>1041382</v>
      </c>
      <c r="J5046">
        <v>2950996</v>
      </c>
      <c r="K5046">
        <f t="shared" si="156"/>
        <v>2950.9960000000001</v>
      </c>
      <c r="L5046">
        <f t="shared" si="157"/>
        <v>352.89170164920586</v>
      </c>
    </row>
    <row r="5047" spans="1:12" x14ac:dyDescent="0.35">
      <c r="A5047" t="s">
        <v>200</v>
      </c>
      <c r="B5047">
        <v>72101100</v>
      </c>
      <c r="C5047" t="str">
        <f>VLOOKUP(B5047,[1]Sheet1!A$1:C$84,3,FALSE)</f>
        <v>Tin Mill products</v>
      </c>
      <c r="D5047" t="s">
        <v>82</v>
      </c>
      <c r="E5047" t="s">
        <v>81</v>
      </c>
      <c r="F5047" t="s">
        <v>68</v>
      </c>
      <c r="G5047" t="s">
        <v>67</v>
      </c>
      <c r="H5047" t="s">
        <v>66</v>
      </c>
      <c r="I5047">
        <v>946919</v>
      </c>
      <c r="J5047">
        <v>837104</v>
      </c>
      <c r="K5047">
        <f t="shared" si="156"/>
        <v>837.10400000000004</v>
      </c>
      <c r="L5047">
        <f t="shared" si="157"/>
        <v>1131.1844167510847</v>
      </c>
    </row>
    <row r="5048" spans="1:12" x14ac:dyDescent="0.35">
      <c r="A5048" t="s">
        <v>200</v>
      </c>
      <c r="B5048">
        <v>72101100</v>
      </c>
      <c r="C5048" t="str">
        <f>VLOOKUP(B5048,[1]Sheet1!A$1:C$84,3,FALSE)</f>
        <v>Tin Mill products</v>
      </c>
      <c r="D5048" t="s">
        <v>80</v>
      </c>
      <c r="E5048" t="s">
        <v>79</v>
      </c>
      <c r="F5048" t="s">
        <v>68</v>
      </c>
      <c r="G5048" t="s">
        <v>85</v>
      </c>
      <c r="H5048" t="s">
        <v>66</v>
      </c>
      <c r="I5048">
        <v>122592</v>
      </c>
      <c r="J5048">
        <v>347393</v>
      </c>
      <c r="K5048">
        <f t="shared" si="156"/>
        <v>347.39299999999997</v>
      </c>
      <c r="L5048">
        <f t="shared" si="157"/>
        <v>352.89139389682583</v>
      </c>
    </row>
    <row r="5049" spans="1:12" x14ac:dyDescent="0.35">
      <c r="A5049" t="s">
        <v>200</v>
      </c>
      <c r="B5049">
        <v>72101100</v>
      </c>
      <c r="C5049" t="str">
        <f>VLOOKUP(B5049,[1]Sheet1!A$1:C$84,3,FALSE)</f>
        <v>Tin Mill products</v>
      </c>
      <c r="D5049" t="s">
        <v>80</v>
      </c>
      <c r="E5049" t="s">
        <v>79</v>
      </c>
      <c r="F5049" t="s">
        <v>68</v>
      </c>
      <c r="G5049" t="s">
        <v>67</v>
      </c>
      <c r="H5049" t="s">
        <v>66</v>
      </c>
      <c r="I5049">
        <v>93728</v>
      </c>
      <c r="J5049">
        <v>7700</v>
      </c>
      <c r="K5049">
        <f t="shared" si="156"/>
        <v>7.7</v>
      </c>
      <c r="L5049">
        <f t="shared" si="157"/>
        <v>12172.467532467532</v>
      </c>
    </row>
    <row r="5050" spans="1:12" x14ac:dyDescent="0.35">
      <c r="A5050" t="s">
        <v>200</v>
      </c>
      <c r="B5050">
        <v>72101100</v>
      </c>
      <c r="C5050" t="str">
        <f>VLOOKUP(B5050,[1]Sheet1!A$1:C$84,3,FALSE)</f>
        <v>Tin Mill products</v>
      </c>
      <c r="D5050" t="s">
        <v>97</v>
      </c>
      <c r="E5050" t="s">
        <v>96</v>
      </c>
      <c r="F5050" t="s">
        <v>68</v>
      </c>
      <c r="G5050" t="s">
        <v>85</v>
      </c>
      <c r="H5050" t="s">
        <v>66</v>
      </c>
      <c r="I5050">
        <v>50</v>
      </c>
      <c r="J5050">
        <v>142</v>
      </c>
      <c r="K5050">
        <f t="shared" si="156"/>
        <v>0.14199999999999999</v>
      </c>
      <c r="L5050">
        <f t="shared" si="157"/>
        <v>352.11267605633805</v>
      </c>
    </row>
    <row r="5051" spans="1:12" x14ac:dyDescent="0.35">
      <c r="A5051" t="s">
        <v>200</v>
      </c>
      <c r="B5051">
        <v>72101100</v>
      </c>
      <c r="C5051" t="str">
        <f>VLOOKUP(B5051,[1]Sheet1!A$1:C$84,3,FALSE)</f>
        <v>Tin Mill products</v>
      </c>
      <c r="D5051" t="s">
        <v>97</v>
      </c>
      <c r="E5051" t="s">
        <v>96</v>
      </c>
      <c r="F5051" t="s">
        <v>68</v>
      </c>
      <c r="G5051" t="s">
        <v>67</v>
      </c>
      <c r="H5051" t="s">
        <v>66</v>
      </c>
      <c r="I5051">
        <v>106</v>
      </c>
      <c r="J5051">
        <v>9</v>
      </c>
      <c r="K5051">
        <f t="shared" si="156"/>
        <v>8.9999999999999993E-3</v>
      </c>
      <c r="L5051">
        <f t="shared" si="157"/>
        <v>11777.777777777779</v>
      </c>
    </row>
    <row r="5052" spans="1:12" x14ac:dyDescent="0.35">
      <c r="A5052" t="s">
        <v>200</v>
      </c>
      <c r="B5052">
        <v>72101100</v>
      </c>
      <c r="C5052" t="str">
        <f>VLOOKUP(B5052,[1]Sheet1!A$1:C$84,3,FALSE)</f>
        <v>Tin Mill products</v>
      </c>
      <c r="D5052" t="s">
        <v>110</v>
      </c>
      <c r="E5052" t="s">
        <v>109</v>
      </c>
      <c r="F5052" t="s">
        <v>68</v>
      </c>
      <c r="G5052" t="s">
        <v>85</v>
      </c>
      <c r="H5052" t="s">
        <v>66</v>
      </c>
      <c r="I5052">
        <v>34430</v>
      </c>
      <c r="J5052">
        <v>97565</v>
      </c>
      <c r="K5052">
        <f t="shared" si="156"/>
        <v>97.564999999999998</v>
      </c>
      <c r="L5052">
        <f t="shared" si="157"/>
        <v>352.89294316609443</v>
      </c>
    </row>
    <row r="5053" spans="1:12" x14ac:dyDescent="0.35">
      <c r="A5053" t="s">
        <v>200</v>
      </c>
      <c r="B5053">
        <v>72101100</v>
      </c>
      <c r="C5053" t="str">
        <f>VLOOKUP(B5053,[1]Sheet1!A$1:C$84,3,FALSE)</f>
        <v>Tin Mill products</v>
      </c>
      <c r="D5053" t="s">
        <v>110</v>
      </c>
      <c r="E5053" t="s">
        <v>109</v>
      </c>
      <c r="F5053" t="s">
        <v>68</v>
      </c>
      <c r="G5053" t="s">
        <v>67</v>
      </c>
      <c r="H5053" t="s">
        <v>66</v>
      </c>
      <c r="I5053">
        <v>403373</v>
      </c>
      <c r="J5053">
        <v>38747</v>
      </c>
      <c r="K5053">
        <f t="shared" si="156"/>
        <v>38.747</v>
      </c>
      <c r="L5053">
        <f t="shared" si="157"/>
        <v>10410.431775363253</v>
      </c>
    </row>
    <row r="5054" spans="1:12" x14ac:dyDescent="0.35">
      <c r="A5054" t="s">
        <v>199</v>
      </c>
      <c r="B5054">
        <v>72101220</v>
      </c>
      <c r="C5054" t="str">
        <f>VLOOKUP(B5054,[1]Sheet1!A$1:C$84,3,FALSE)</f>
        <v>Tin Mill products</v>
      </c>
      <c r="D5054" t="s">
        <v>67</v>
      </c>
      <c r="E5054" t="s">
        <v>94</v>
      </c>
      <c r="F5054" t="s">
        <v>68</v>
      </c>
      <c r="G5054" t="s">
        <v>85</v>
      </c>
      <c r="H5054" t="s">
        <v>66</v>
      </c>
      <c r="I5054">
        <v>166151</v>
      </c>
      <c r="J5054">
        <v>261619</v>
      </c>
      <c r="K5054">
        <f t="shared" si="156"/>
        <v>261.61900000000003</v>
      </c>
      <c r="L5054">
        <f t="shared" si="157"/>
        <v>635.08766565119504</v>
      </c>
    </row>
    <row r="5055" spans="1:12" x14ac:dyDescent="0.35">
      <c r="A5055" t="s">
        <v>199</v>
      </c>
      <c r="B5055">
        <v>72101220</v>
      </c>
      <c r="C5055" t="str">
        <f>VLOOKUP(B5055,[1]Sheet1!A$1:C$84,3,FALSE)</f>
        <v>Tin Mill products</v>
      </c>
      <c r="D5055" t="s">
        <v>67</v>
      </c>
      <c r="E5055" t="s">
        <v>94</v>
      </c>
      <c r="F5055" t="s">
        <v>68</v>
      </c>
      <c r="G5055" t="s">
        <v>67</v>
      </c>
      <c r="H5055" t="s">
        <v>66</v>
      </c>
      <c r="I5055">
        <v>5535178</v>
      </c>
      <c r="J5055">
        <v>5923723</v>
      </c>
      <c r="K5055">
        <f t="shared" si="156"/>
        <v>5923.723</v>
      </c>
      <c r="L5055">
        <f t="shared" si="157"/>
        <v>934.40864807486776</v>
      </c>
    </row>
    <row r="5056" spans="1:12" x14ac:dyDescent="0.35">
      <c r="A5056" t="s">
        <v>199</v>
      </c>
      <c r="B5056">
        <v>72101220</v>
      </c>
      <c r="C5056" t="str">
        <f>VLOOKUP(B5056,[1]Sheet1!A$1:C$84,3,FALSE)</f>
        <v>Tin Mill products</v>
      </c>
      <c r="D5056" t="s">
        <v>72</v>
      </c>
      <c r="E5056" t="s">
        <v>93</v>
      </c>
      <c r="F5056" t="s">
        <v>68</v>
      </c>
      <c r="G5056" t="s">
        <v>85</v>
      </c>
      <c r="H5056" t="s">
        <v>66</v>
      </c>
      <c r="I5056">
        <v>242031</v>
      </c>
      <c r="J5056">
        <v>381100</v>
      </c>
      <c r="K5056">
        <f t="shared" si="156"/>
        <v>381.1</v>
      </c>
      <c r="L5056">
        <f t="shared" si="157"/>
        <v>635.08527945421145</v>
      </c>
    </row>
    <row r="5057" spans="1:12" x14ac:dyDescent="0.35">
      <c r="A5057" t="s">
        <v>199</v>
      </c>
      <c r="B5057">
        <v>72101220</v>
      </c>
      <c r="C5057" t="str">
        <f>VLOOKUP(B5057,[1]Sheet1!A$1:C$84,3,FALSE)</f>
        <v>Tin Mill products</v>
      </c>
      <c r="D5057" t="s">
        <v>72</v>
      </c>
      <c r="E5057" t="s">
        <v>93</v>
      </c>
      <c r="F5057" t="s">
        <v>68</v>
      </c>
      <c r="G5057" t="s">
        <v>67</v>
      </c>
      <c r="H5057" t="s">
        <v>66</v>
      </c>
      <c r="I5057">
        <v>6780236</v>
      </c>
      <c r="J5057">
        <v>8298244</v>
      </c>
      <c r="K5057">
        <f t="shared" si="156"/>
        <v>8298.2440000000006</v>
      </c>
      <c r="L5057">
        <f t="shared" si="157"/>
        <v>817.06876780195898</v>
      </c>
    </row>
    <row r="5058" spans="1:12" x14ac:dyDescent="0.35">
      <c r="A5058" t="s">
        <v>199</v>
      </c>
      <c r="B5058">
        <v>72101220</v>
      </c>
      <c r="C5058" t="str">
        <f>VLOOKUP(B5058,[1]Sheet1!A$1:C$84,3,FALSE)</f>
        <v>Tin Mill products</v>
      </c>
      <c r="D5058" t="s">
        <v>92</v>
      </c>
      <c r="E5058" t="s">
        <v>91</v>
      </c>
      <c r="F5058" t="s">
        <v>68</v>
      </c>
      <c r="G5058" t="s">
        <v>85</v>
      </c>
      <c r="H5058" t="s">
        <v>66</v>
      </c>
      <c r="I5058">
        <v>315086</v>
      </c>
      <c r="J5058">
        <v>496132</v>
      </c>
      <c r="K5058">
        <f t="shared" ref="K5058:K5121" si="158">J5058/1000</f>
        <v>496.13200000000001</v>
      </c>
      <c r="L5058">
        <f t="shared" ref="L5058:L5121" si="159">I5058/K5058</f>
        <v>635.08501769690326</v>
      </c>
    </row>
    <row r="5059" spans="1:12" x14ac:dyDescent="0.35">
      <c r="A5059" t="s">
        <v>199</v>
      </c>
      <c r="B5059">
        <v>72101220</v>
      </c>
      <c r="C5059" t="str">
        <f>VLOOKUP(B5059,[1]Sheet1!A$1:C$84,3,FALSE)</f>
        <v>Tin Mill products</v>
      </c>
      <c r="D5059" t="s">
        <v>92</v>
      </c>
      <c r="E5059" t="s">
        <v>91</v>
      </c>
      <c r="F5059" t="s">
        <v>68</v>
      </c>
      <c r="G5059" t="s">
        <v>67</v>
      </c>
      <c r="H5059" t="s">
        <v>66</v>
      </c>
      <c r="I5059">
        <v>13999554</v>
      </c>
      <c r="J5059">
        <v>21609346</v>
      </c>
      <c r="K5059">
        <f t="shared" si="158"/>
        <v>21609.346000000001</v>
      </c>
      <c r="L5059">
        <f t="shared" si="159"/>
        <v>647.84718612030179</v>
      </c>
    </row>
    <row r="5060" spans="1:12" x14ac:dyDescent="0.35">
      <c r="A5060" t="s">
        <v>199</v>
      </c>
      <c r="B5060">
        <v>72101220</v>
      </c>
      <c r="C5060" t="str">
        <f>VLOOKUP(B5060,[1]Sheet1!A$1:C$84,3,FALSE)</f>
        <v>Tin Mill products</v>
      </c>
      <c r="D5060" t="s">
        <v>89</v>
      </c>
      <c r="E5060" t="s">
        <v>88</v>
      </c>
      <c r="F5060" t="s">
        <v>68</v>
      </c>
      <c r="G5060" t="s">
        <v>85</v>
      </c>
      <c r="H5060" t="s">
        <v>66</v>
      </c>
      <c r="I5060">
        <v>2638</v>
      </c>
      <c r="J5060">
        <v>4154</v>
      </c>
      <c r="K5060">
        <f t="shared" si="158"/>
        <v>4.1539999999999999</v>
      </c>
      <c r="L5060">
        <f t="shared" si="159"/>
        <v>635.05055368319688</v>
      </c>
    </row>
    <row r="5061" spans="1:12" x14ac:dyDescent="0.35">
      <c r="A5061" t="s">
        <v>199</v>
      </c>
      <c r="B5061">
        <v>72101220</v>
      </c>
      <c r="C5061" t="str">
        <f>VLOOKUP(B5061,[1]Sheet1!A$1:C$84,3,FALSE)</f>
        <v>Tin Mill products</v>
      </c>
      <c r="D5061" t="s">
        <v>89</v>
      </c>
      <c r="E5061" t="s">
        <v>88</v>
      </c>
      <c r="F5061" t="s">
        <v>68</v>
      </c>
      <c r="G5061" t="s">
        <v>67</v>
      </c>
      <c r="H5061" t="s">
        <v>66</v>
      </c>
      <c r="I5061">
        <v>32350</v>
      </c>
      <c r="J5061">
        <v>54719</v>
      </c>
      <c r="K5061">
        <f t="shared" si="158"/>
        <v>54.719000000000001</v>
      </c>
      <c r="L5061">
        <f t="shared" si="159"/>
        <v>591.20232460388524</v>
      </c>
    </row>
    <row r="5062" spans="1:12" x14ac:dyDescent="0.35">
      <c r="A5062" t="s">
        <v>199</v>
      </c>
      <c r="B5062">
        <v>72101220</v>
      </c>
      <c r="C5062" t="str">
        <f>VLOOKUP(B5062,[1]Sheet1!A$1:C$84,3,FALSE)</f>
        <v>Tin Mill products</v>
      </c>
      <c r="D5062" t="s">
        <v>87</v>
      </c>
      <c r="E5062" t="s">
        <v>86</v>
      </c>
      <c r="F5062" t="s">
        <v>68</v>
      </c>
      <c r="G5062" t="s">
        <v>85</v>
      </c>
      <c r="H5062" t="s">
        <v>66</v>
      </c>
      <c r="I5062">
        <v>823310</v>
      </c>
      <c r="J5062">
        <v>1296377</v>
      </c>
      <c r="K5062">
        <f t="shared" si="158"/>
        <v>1296.377</v>
      </c>
      <c r="L5062">
        <f t="shared" si="159"/>
        <v>635.08531854545402</v>
      </c>
    </row>
    <row r="5063" spans="1:12" x14ac:dyDescent="0.35">
      <c r="A5063" t="s">
        <v>199</v>
      </c>
      <c r="B5063">
        <v>72101220</v>
      </c>
      <c r="C5063" t="str">
        <f>VLOOKUP(B5063,[1]Sheet1!A$1:C$84,3,FALSE)</f>
        <v>Tin Mill products</v>
      </c>
      <c r="D5063" t="s">
        <v>87</v>
      </c>
      <c r="E5063" t="s">
        <v>86</v>
      </c>
      <c r="F5063" t="s">
        <v>68</v>
      </c>
      <c r="G5063" t="s">
        <v>67</v>
      </c>
      <c r="H5063" t="s">
        <v>66</v>
      </c>
      <c r="I5063">
        <v>336531</v>
      </c>
      <c r="J5063">
        <v>393054</v>
      </c>
      <c r="K5063">
        <f t="shared" si="158"/>
        <v>393.05399999999997</v>
      </c>
      <c r="L5063">
        <f t="shared" si="159"/>
        <v>856.19533193912298</v>
      </c>
    </row>
    <row r="5064" spans="1:12" x14ac:dyDescent="0.35">
      <c r="A5064" t="s">
        <v>199</v>
      </c>
      <c r="B5064">
        <v>72101220</v>
      </c>
      <c r="C5064" t="str">
        <f>VLOOKUP(B5064,[1]Sheet1!A$1:C$84,3,FALSE)</f>
        <v>Tin Mill products</v>
      </c>
      <c r="D5064" t="s">
        <v>78</v>
      </c>
      <c r="E5064" t="s">
        <v>77</v>
      </c>
      <c r="F5064" t="s">
        <v>68</v>
      </c>
      <c r="G5064" t="s">
        <v>85</v>
      </c>
      <c r="H5064" t="s">
        <v>66</v>
      </c>
      <c r="I5064">
        <v>4483</v>
      </c>
      <c r="J5064">
        <v>7058</v>
      </c>
      <c r="K5064">
        <f t="shared" si="158"/>
        <v>7.0579999999999998</v>
      </c>
      <c r="L5064">
        <f t="shared" si="159"/>
        <v>635.16576933975637</v>
      </c>
    </row>
    <row r="5065" spans="1:12" x14ac:dyDescent="0.35">
      <c r="A5065" t="s">
        <v>199</v>
      </c>
      <c r="B5065">
        <v>72101220</v>
      </c>
      <c r="C5065" t="str">
        <f>VLOOKUP(B5065,[1]Sheet1!A$1:C$84,3,FALSE)</f>
        <v>Tin Mill products</v>
      </c>
      <c r="D5065" t="s">
        <v>78</v>
      </c>
      <c r="E5065" t="s">
        <v>77</v>
      </c>
      <c r="F5065" t="s">
        <v>68</v>
      </c>
      <c r="G5065" t="s">
        <v>67</v>
      </c>
      <c r="H5065" t="s">
        <v>66</v>
      </c>
      <c r="I5065">
        <v>392546</v>
      </c>
      <c r="J5065">
        <v>496231</v>
      </c>
      <c r="K5065">
        <f t="shared" si="158"/>
        <v>496.23099999999999</v>
      </c>
      <c r="L5065">
        <f t="shared" si="159"/>
        <v>791.05497238181408</v>
      </c>
    </row>
    <row r="5066" spans="1:12" x14ac:dyDescent="0.35">
      <c r="A5066" t="s">
        <v>199</v>
      </c>
      <c r="B5066">
        <v>72101220</v>
      </c>
      <c r="C5066" t="str">
        <f>VLOOKUP(B5066,[1]Sheet1!A$1:C$84,3,FALSE)</f>
        <v>Tin Mill products</v>
      </c>
      <c r="D5066" t="s">
        <v>135</v>
      </c>
      <c r="E5066" t="s">
        <v>134</v>
      </c>
      <c r="F5066" t="s">
        <v>68</v>
      </c>
      <c r="G5066" t="s">
        <v>67</v>
      </c>
      <c r="H5066" t="s">
        <v>66</v>
      </c>
      <c r="I5066">
        <v>34283</v>
      </c>
      <c r="J5066">
        <v>41299</v>
      </c>
      <c r="K5066">
        <f t="shared" si="158"/>
        <v>41.298999999999999</v>
      </c>
      <c r="L5066">
        <f t="shared" si="159"/>
        <v>830.11695198430959</v>
      </c>
    </row>
    <row r="5067" spans="1:12" x14ac:dyDescent="0.35">
      <c r="A5067" t="s">
        <v>199</v>
      </c>
      <c r="B5067">
        <v>72101220</v>
      </c>
      <c r="C5067" t="str">
        <f>VLOOKUP(B5067,[1]Sheet1!A$1:C$84,3,FALSE)</f>
        <v>Tin Mill products</v>
      </c>
      <c r="D5067" t="s">
        <v>116</v>
      </c>
      <c r="E5067" t="s">
        <v>115</v>
      </c>
      <c r="F5067" t="s">
        <v>68</v>
      </c>
      <c r="G5067" t="s">
        <v>85</v>
      </c>
      <c r="H5067" t="s">
        <v>66</v>
      </c>
      <c r="I5067">
        <v>5869</v>
      </c>
      <c r="J5067">
        <v>9241</v>
      </c>
      <c r="K5067">
        <f t="shared" si="158"/>
        <v>9.2409999999999997</v>
      </c>
      <c r="L5067">
        <f t="shared" si="159"/>
        <v>635.10442592792992</v>
      </c>
    </row>
    <row r="5068" spans="1:12" x14ac:dyDescent="0.35">
      <c r="A5068" t="s">
        <v>199</v>
      </c>
      <c r="B5068">
        <v>72101220</v>
      </c>
      <c r="C5068" t="str">
        <f>VLOOKUP(B5068,[1]Sheet1!A$1:C$84,3,FALSE)</f>
        <v>Tin Mill products</v>
      </c>
      <c r="D5068" t="s">
        <v>116</v>
      </c>
      <c r="E5068" t="s">
        <v>115</v>
      </c>
      <c r="F5068" t="s">
        <v>68</v>
      </c>
      <c r="G5068" t="s">
        <v>67</v>
      </c>
      <c r="H5068" t="s">
        <v>66</v>
      </c>
      <c r="I5068">
        <v>77015</v>
      </c>
      <c r="J5068">
        <v>120886</v>
      </c>
      <c r="K5068">
        <f t="shared" si="158"/>
        <v>120.886</v>
      </c>
      <c r="L5068">
        <f t="shared" si="159"/>
        <v>637.0878348195821</v>
      </c>
    </row>
    <row r="5069" spans="1:12" x14ac:dyDescent="0.35">
      <c r="A5069" t="s">
        <v>199</v>
      </c>
      <c r="B5069">
        <v>72101220</v>
      </c>
      <c r="C5069" t="str">
        <f>VLOOKUP(B5069,[1]Sheet1!A$1:C$84,3,FALSE)</f>
        <v>Tin Mill products</v>
      </c>
      <c r="D5069" t="s">
        <v>110</v>
      </c>
      <c r="E5069" t="s">
        <v>109</v>
      </c>
      <c r="F5069" t="s">
        <v>68</v>
      </c>
      <c r="G5069" t="s">
        <v>67</v>
      </c>
      <c r="H5069" t="s">
        <v>66</v>
      </c>
      <c r="I5069">
        <v>13029</v>
      </c>
      <c r="J5069">
        <v>8790</v>
      </c>
      <c r="K5069">
        <f t="shared" si="158"/>
        <v>8.7899999999999991</v>
      </c>
      <c r="L5069">
        <f t="shared" si="159"/>
        <v>1482.2525597269625</v>
      </c>
    </row>
    <row r="5070" spans="1:12" x14ac:dyDescent="0.35">
      <c r="A5070" t="s">
        <v>198</v>
      </c>
      <c r="B5070">
        <v>72101280</v>
      </c>
      <c r="C5070" t="str">
        <f>VLOOKUP(B5070,[1]Sheet1!A$1:C$84,3,FALSE)</f>
        <v>Tin Mill products</v>
      </c>
      <c r="D5070" t="s">
        <v>92</v>
      </c>
      <c r="E5070" t="s">
        <v>91</v>
      </c>
      <c r="F5070" t="s">
        <v>68</v>
      </c>
      <c r="G5070" t="s">
        <v>85</v>
      </c>
      <c r="H5070" t="s">
        <v>66</v>
      </c>
      <c r="I5070">
        <v>3</v>
      </c>
      <c r="J5070">
        <v>0</v>
      </c>
      <c r="K5070">
        <f t="shared" si="158"/>
        <v>0</v>
      </c>
      <c r="L5070" t="e">
        <f t="shared" si="159"/>
        <v>#DIV/0!</v>
      </c>
    </row>
    <row r="5071" spans="1:12" x14ac:dyDescent="0.35">
      <c r="A5071" t="s">
        <v>198</v>
      </c>
      <c r="B5071">
        <v>72101280</v>
      </c>
      <c r="C5071" t="str">
        <f>VLOOKUP(B5071,[1]Sheet1!A$1:C$84,3,FALSE)</f>
        <v>Tin Mill products</v>
      </c>
      <c r="D5071" t="s">
        <v>92</v>
      </c>
      <c r="E5071" t="s">
        <v>91</v>
      </c>
      <c r="F5071" t="s">
        <v>68</v>
      </c>
      <c r="G5071" t="s">
        <v>67</v>
      </c>
      <c r="H5071" t="s">
        <v>66</v>
      </c>
      <c r="I5071">
        <v>103</v>
      </c>
      <c r="J5071">
        <v>2</v>
      </c>
      <c r="K5071">
        <f t="shared" si="158"/>
        <v>2E-3</v>
      </c>
      <c r="L5071">
        <f t="shared" si="159"/>
        <v>51500</v>
      </c>
    </row>
    <row r="5072" spans="1:12" x14ac:dyDescent="0.35">
      <c r="A5072" t="s">
        <v>198</v>
      </c>
      <c r="B5072">
        <v>72101280</v>
      </c>
      <c r="C5072" t="str">
        <f>VLOOKUP(B5072,[1]Sheet1!A$1:C$84,3,FALSE)</f>
        <v>Tin Mill products</v>
      </c>
      <c r="D5072" t="s">
        <v>80</v>
      </c>
      <c r="E5072" t="s">
        <v>79</v>
      </c>
      <c r="F5072" t="s">
        <v>68</v>
      </c>
      <c r="G5072" t="s">
        <v>85</v>
      </c>
      <c r="H5072" t="s">
        <v>66</v>
      </c>
      <c r="I5072">
        <v>110103</v>
      </c>
      <c r="J5072">
        <v>9558</v>
      </c>
      <c r="K5072">
        <f t="shared" si="158"/>
        <v>9.5579999999999998</v>
      </c>
      <c r="L5072">
        <f t="shared" si="159"/>
        <v>11519.460138104207</v>
      </c>
    </row>
    <row r="5073" spans="1:12" x14ac:dyDescent="0.35">
      <c r="A5073" t="s">
        <v>198</v>
      </c>
      <c r="B5073">
        <v>72101280</v>
      </c>
      <c r="C5073" t="str">
        <f>VLOOKUP(B5073,[1]Sheet1!A$1:C$84,3,FALSE)</f>
        <v>Tin Mill products</v>
      </c>
      <c r="D5073" t="s">
        <v>80</v>
      </c>
      <c r="E5073" t="s">
        <v>79</v>
      </c>
      <c r="F5073" t="s">
        <v>68</v>
      </c>
      <c r="G5073" t="s">
        <v>67</v>
      </c>
      <c r="H5073" t="s">
        <v>66</v>
      </c>
      <c r="I5073">
        <v>109478</v>
      </c>
      <c r="J5073">
        <v>10316</v>
      </c>
      <c r="K5073">
        <f t="shared" si="158"/>
        <v>10.316000000000001</v>
      </c>
      <c r="L5073">
        <f t="shared" si="159"/>
        <v>10612.446684761535</v>
      </c>
    </row>
    <row r="5074" spans="1:12" x14ac:dyDescent="0.35">
      <c r="A5074" t="s">
        <v>198</v>
      </c>
      <c r="B5074">
        <v>72101280</v>
      </c>
      <c r="C5074" t="str">
        <f>VLOOKUP(B5074,[1]Sheet1!A$1:C$84,3,FALSE)</f>
        <v>Tin Mill products</v>
      </c>
      <c r="D5074" t="s">
        <v>74</v>
      </c>
      <c r="E5074" t="s">
        <v>73</v>
      </c>
      <c r="F5074" t="s">
        <v>68</v>
      </c>
      <c r="G5074" t="s">
        <v>85</v>
      </c>
      <c r="H5074" t="s">
        <v>66</v>
      </c>
      <c r="I5074">
        <v>2453</v>
      </c>
      <c r="J5074">
        <v>213</v>
      </c>
      <c r="K5074">
        <f t="shared" si="158"/>
        <v>0.21299999999999999</v>
      </c>
      <c r="L5074">
        <f t="shared" si="159"/>
        <v>11516.431924882629</v>
      </c>
    </row>
    <row r="5075" spans="1:12" x14ac:dyDescent="0.35">
      <c r="A5075" t="s">
        <v>198</v>
      </c>
      <c r="B5075">
        <v>72101280</v>
      </c>
      <c r="C5075" t="str">
        <f>VLOOKUP(B5075,[1]Sheet1!A$1:C$84,3,FALSE)</f>
        <v>Tin Mill products</v>
      </c>
      <c r="D5075" t="s">
        <v>74</v>
      </c>
      <c r="E5075" t="s">
        <v>73</v>
      </c>
      <c r="F5075" t="s">
        <v>68</v>
      </c>
      <c r="G5075" t="s">
        <v>67</v>
      </c>
      <c r="H5075" t="s">
        <v>66</v>
      </c>
      <c r="I5075">
        <v>1382</v>
      </c>
      <c r="J5075">
        <v>26</v>
      </c>
      <c r="K5075">
        <f t="shared" si="158"/>
        <v>2.5999999999999999E-2</v>
      </c>
      <c r="L5075">
        <f t="shared" si="159"/>
        <v>53153.846153846156</v>
      </c>
    </row>
    <row r="5076" spans="1:12" x14ac:dyDescent="0.35">
      <c r="A5076" t="s">
        <v>197</v>
      </c>
      <c r="B5076">
        <v>72105000</v>
      </c>
      <c r="C5076" t="str">
        <f>VLOOKUP(B5076,[1]Sheet1!A$1:C$84,3,FALSE)</f>
        <v>Tin Mill products</v>
      </c>
      <c r="D5076" t="s">
        <v>67</v>
      </c>
      <c r="E5076" t="s">
        <v>94</v>
      </c>
      <c r="F5076" t="s">
        <v>68</v>
      </c>
      <c r="G5076" t="s">
        <v>85</v>
      </c>
      <c r="H5076" t="s">
        <v>66</v>
      </c>
      <c r="I5076">
        <v>120571</v>
      </c>
      <c r="J5076">
        <v>165494</v>
      </c>
      <c r="K5076">
        <f t="shared" si="158"/>
        <v>165.494</v>
      </c>
      <c r="L5076">
        <f t="shared" si="159"/>
        <v>728.55209252299176</v>
      </c>
    </row>
    <row r="5077" spans="1:12" x14ac:dyDescent="0.35">
      <c r="A5077" t="s">
        <v>197</v>
      </c>
      <c r="B5077">
        <v>72105000</v>
      </c>
      <c r="C5077" t="str">
        <f>VLOOKUP(B5077,[1]Sheet1!A$1:C$84,3,FALSE)</f>
        <v>Tin Mill products</v>
      </c>
      <c r="D5077" t="s">
        <v>67</v>
      </c>
      <c r="E5077" t="s">
        <v>94</v>
      </c>
      <c r="F5077" t="s">
        <v>68</v>
      </c>
      <c r="G5077" t="s">
        <v>67</v>
      </c>
      <c r="H5077" t="s">
        <v>66</v>
      </c>
      <c r="I5077">
        <v>3547521</v>
      </c>
      <c r="J5077">
        <v>4189251</v>
      </c>
      <c r="K5077">
        <f t="shared" si="158"/>
        <v>4189.2510000000002</v>
      </c>
      <c r="L5077">
        <f t="shared" si="159"/>
        <v>846.81509892818542</v>
      </c>
    </row>
    <row r="5078" spans="1:12" x14ac:dyDescent="0.35">
      <c r="A5078" t="s">
        <v>197</v>
      </c>
      <c r="B5078">
        <v>72105000</v>
      </c>
      <c r="C5078" t="str">
        <f>VLOOKUP(B5078,[1]Sheet1!A$1:C$84,3,FALSE)</f>
        <v>Tin Mill products</v>
      </c>
      <c r="D5078" t="s">
        <v>110</v>
      </c>
      <c r="E5078" t="s">
        <v>109</v>
      </c>
      <c r="F5078" t="s">
        <v>68</v>
      </c>
      <c r="G5078" t="s">
        <v>67</v>
      </c>
      <c r="H5078" t="s">
        <v>66</v>
      </c>
      <c r="I5078">
        <v>6422</v>
      </c>
      <c r="J5078">
        <v>75</v>
      </c>
      <c r="K5078">
        <f t="shared" si="158"/>
        <v>7.4999999999999997E-2</v>
      </c>
      <c r="L5078">
        <f t="shared" si="159"/>
        <v>85626.666666666672</v>
      </c>
    </row>
    <row r="5079" spans="1:12" x14ac:dyDescent="0.35">
      <c r="A5079" t="s">
        <v>197</v>
      </c>
      <c r="B5079">
        <v>72105000</v>
      </c>
      <c r="C5079" t="str">
        <f>VLOOKUP(B5079,[1]Sheet1!A$1:C$84,3,FALSE)</f>
        <v>Tin Mill products</v>
      </c>
      <c r="D5079" t="s">
        <v>145</v>
      </c>
      <c r="E5079" t="s">
        <v>144</v>
      </c>
      <c r="F5079" t="s">
        <v>68</v>
      </c>
      <c r="G5079" t="s">
        <v>67</v>
      </c>
      <c r="H5079" t="s">
        <v>66</v>
      </c>
      <c r="I5079">
        <v>24771</v>
      </c>
      <c r="J5079">
        <v>761</v>
      </c>
      <c r="K5079">
        <f t="shared" si="158"/>
        <v>0.76100000000000001</v>
      </c>
      <c r="L5079">
        <f t="shared" si="159"/>
        <v>32550.591327201051</v>
      </c>
    </row>
    <row r="5080" spans="1:12" x14ac:dyDescent="0.35">
      <c r="A5080" t="s">
        <v>197</v>
      </c>
      <c r="B5080">
        <v>72105000</v>
      </c>
      <c r="C5080" t="str">
        <f>VLOOKUP(B5080,[1]Sheet1!A$1:C$84,3,FALSE)</f>
        <v>Tin Mill products</v>
      </c>
      <c r="D5080" t="s">
        <v>196</v>
      </c>
      <c r="E5080" t="s">
        <v>195</v>
      </c>
      <c r="F5080" t="s">
        <v>68</v>
      </c>
      <c r="G5080" t="s">
        <v>67</v>
      </c>
      <c r="H5080" t="s">
        <v>66</v>
      </c>
      <c r="I5080">
        <v>8872</v>
      </c>
      <c r="J5080">
        <v>3032</v>
      </c>
      <c r="K5080">
        <f t="shared" si="158"/>
        <v>3.032</v>
      </c>
      <c r="L5080">
        <f t="shared" si="159"/>
        <v>2926.1213720316623</v>
      </c>
    </row>
    <row r="5081" spans="1:12" x14ac:dyDescent="0.35">
      <c r="A5081" t="s">
        <v>194</v>
      </c>
      <c r="B5081">
        <v>72107010</v>
      </c>
      <c r="C5081" t="str">
        <f>VLOOKUP(B5081,[1]Sheet1!A$1:C$84,3,FALSE)</f>
        <v>Tin Mill products</v>
      </c>
      <c r="D5081" t="s">
        <v>67</v>
      </c>
      <c r="E5081" t="s">
        <v>94</v>
      </c>
      <c r="F5081" t="s">
        <v>68</v>
      </c>
      <c r="G5081" t="s">
        <v>85</v>
      </c>
      <c r="H5081" t="s">
        <v>66</v>
      </c>
      <c r="I5081">
        <v>29</v>
      </c>
      <c r="J5081">
        <v>8</v>
      </c>
      <c r="K5081">
        <f t="shared" si="158"/>
        <v>8.0000000000000002E-3</v>
      </c>
      <c r="L5081">
        <f t="shared" si="159"/>
        <v>3625</v>
      </c>
    </row>
    <row r="5082" spans="1:12" x14ac:dyDescent="0.35">
      <c r="A5082" t="s">
        <v>194</v>
      </c>
      <c r="B5082">
        <v>72107010</v>
      </c>
      <c r="C5082" t="str">
        <f>VLOOKUP(B5082,[1]Sheet1!A$1:C$84,3,FALSE)</f>
        <v>Tin Mill products</v>
      </c>
      <c r="D5082" t="s">
        <v>67</v>
      </c>
      <c r="E5082" t="s">
        <v>94</v>
      </c>
      <c r="F5082" t="s">
        <v>68</v>
      </c>
      <c r="G5082" t="s">
        <v>67</v>
      </c>
      <c r="H5082" t="s">
        <v>66</v>
      </c>
      <c r="I5082">
        <v>1266</v>
      </c>
      <c r="J5082">
        <v>9</v>
      </c>
      <c r="K5082">
        <f t="shared" si="158"/>
        <v>8.9999999999999993E-3</v>
      </c>
      <c r="L5082">
        <f t="shared" si="159"/>
        <v>140666.66666666669</v>
      </c>
    </row>
    <row r="5083" spans="1:12" x14ac:dyDescent="0.35">
      <c r="A5083" t="s">
        <v>194</v>
      </c>
      <c r="B5083">
        <v>72107010</v>
      </c>
      <c r="C5083" t="str">
        <f>VLOOKUP(B5083,[1]Sheet1!A$1:C$84,3,FALSE)</f>
        <v>Tin Mill products</v>
      </c>
      <c r="D5083" t="s">
        <v>72</v>
      </c>
      <c r="E5083" t="s">
        <v>93</v>
      </c>
      <c r="F5083" t="s">
        <v>68</v>
      </c>
      <c r="G5083" t="s">
        <v>85</v>
      </c>
      <c r="H5083" t="s">
        <v>66</v>
      </c>
      <c r="I5083">
        <v>766</v>
      </c>
      <c r="J5083">
        <v>218</v>
      </c>
      <c r="K5083">
        <f t="shared" si="158"/>
        <v>0.218</v>
      </c>
      <c r="L5083">
        <f t="shared" si="159"/>
        <v>3513.7614678899081</v>
      </c>
    </row>
    <row r="5084" spans="1:12" x14ac:dyDescent="0.35">
      <c r="A5084" t="s">
        <v>194</v>
      </c>
      <c r="B5084">
        <v>72107010</v>
      </c>
      <c r="C5084" t="str">
        <f>VLOOKUP(B5084,[1]Sheet1!A$1:C$84,3,FALSE)</f>
        <v>Tin Mill products</v>
      </c>
      <c r="D5084" t="s">
        <v>72</v>
      </c>
      <c r="E5084" t="s">
        <v>93</v>
      </c>
      <c r="F5084" t="s">
        <v>68</v>
      </c>
      <c r="G5084" t="s">
        <v>67</v>
      </c>
      <c r="H5084" t="s">
        <v>66</v>
      </c>
      <c r="I5084">
        <v>13895</v>
      </c>
      <c r="J5084">
        <v>10713</v>
      </c>
      <c r="K5084">
        <f t="shared" si="158"/>
        <v>10.712999999999999</v>
      </c>
      <c r="L5084">
        <f t="shared" si="159"/>
        <v>1297.022309343788</v>
      </c>
    </row>
    <row r="5085" spans="1:12" x14ac:dyDescent="0.35">
      <c r="A5085" t="s">
        <v>194</v>
      </c>
      <c r="B5085">
        <v>72107010</v>
      </c>
      <c r="C5085" t="str">
        <f>VLOOKUP(B5085,[1]Sheet1!A$1:C$84,3,FALSE)</f>
        <v>Tin Mill products</v>
      </c>
      <c r="D5085" t="s">
        <v>72</v>
      </c>
      <c r="E5085" t="s">
        <v>93</v>
      </c>
      <c r="F5085" t="s">
        <v>68</v>
      </c>
      <c r="G5085" t="s">
        <v>90</v>
      </c>
      <c r="H5085" t="s">
        <v>66</v>
      </c>
      <c r="I5085">
        <v>4899</v>
      </c>
      <c r="J5085">
        <v>4667</v>
      </c>
      <c r="K5085">
        <f t="shared" si="158"/>
        <v>4.6669999999999998</v>
      </c>
      <c r="L5085">
        <f t="shared" si="159"/>
        <v>1049.7107349475039</v>
      </c>
    </row>
    <row r="5086" spans="1:12" x14ac:dyDescent="0.35">
      <c r="A5086" t="s">
        <v>194</v>
      </c>
      <c r="B5086">
        <v>72107010</v>
      </c>
      <c r="C5086" t="str">
        <f>VLOOKUP(B5086,[1]Sheet1!A$1:C$84,3,FALSE)</f>
        <v>Tin Mill products</v>
      </c>
      <c r="D5086" t="s">
        <v>92</v>
      </c>
      <c r="E5086" t="s">
        <v>91</v>
      </c>
      <c r="F5086" t="s">
        <v>68</v>
      </c>
      <c r="G5086" t="s">
        <v>85</v>
      </c>
      <c r="H5086" t="s">
        <v>66</v>
      </c>
      <c r="I5086">
        <v>1837</v>
      </c>
      <c r="J5086">
        <v>521</v>
      </c>
      <c r="K5086">
        <f t="shared" si="158"/>
        <v>0.52100000000000002</v>
      </c>
      <c r="L5086">
        <f t="shared" si="159"/>
        <v>3525.9117082533589</v>
      </c>
    </row>
    <row r="5087" spans="1:12" x14ac:dyDescent="0.35">
      <c r="A5087" t="s">
        <v>194</v>
      </c>
      <c r="B5087">
        <v>72107010</v>
      </c>
      <c r="C5087" t="str">
        <f>VLOOKUP(B5087,[1]Sheet1!A$1:C$84,3,FALSE)</f>
        <v>Tin Mill products</v>
      </c>
      <c r="D5087" t="s">
        <v>92</v>
      </c>
      <c r="E5087" t="s">
        <v>91</v>
      </c>
      <c r="F5087" t="s">
        <v>68</v>
      </c>
      <c r="G5087" t="s">
        <v>67</v>
      </c>
      <c r="H5087" t="s">
        <v>66</v>
      </c>
      <c r="I5087">
        <v>85986</v>
      </c>
      <c r="J5087">
        <v>26044</v>
      </c>
      <c r="K5087">
        <f t="shared" si="158"/>
        <v>26.044</v>
      </c>
      <c r="L5087">
        <f t="shared" si="159"/>
        <v>3301.5665796344647</v>
      </c>
    </row>
    <row r="5088" spans="1:12" x14ac:dyDescent="0.35">
      <c r="A5088" t="s">
        <v>194</v>
      </c>
      <c r="B5088">
        <v>72107010</v>
      </c>
      <c r="C5088" t="str">
        <f>VLOOKUP(B5088,[1]Sheet1!A$1:C$84,3,FALSE)</f>
        <v>Tin Mill products</v>
      </c>
      <c r="D5088" t="s">
        <v>89</v>
      </c>
      <c r="E5088" t="s">
        <v>88</v>
      </c>
      <c r="F5088" t="s">
        <v>68</v>
      </c>
      <c r="G5088" t="s">
        <v>85</v>
      </c>
      <c r="H5088" t="s">
        <v>66</v>
      </c>
      <c r="I5088">
        <v>7443</v>
      </c>
      <c r="J5088">
        <v>2114</v>
      </c>
      <c r="K5088">
        <f t="shared" si="158"/>
        <v>2.1139999999999999</v>
      </c>
      <c r="L5088">
        <f t="shared" si="159"/>
        <v>3520.8136234626304</v>
      </c>
    </row>
    <row r="5089" spans="1:12" x14ac:dyDescent="0.35">
      <c r="A5089" t="s">
        <v>194</v>
      </c>
      <c r="B5089">
        <v>72107010</v>
      </c>
      <c r="C5089" t="str">
        <f>VLOOKUP(B5089,[1]Sheet1!A$1:C$84,3,FALSE)</f>
        <v>Tin Mill products</v>
      </c>
      <c r="D5089" t="s">
        <v>89</v>
      </c>
      <c r="E5089" t="s">
        <v>88</v>
      </c>
      <c r="F5089" t="s">
        <v>68</v>
      </c>
      <c r="G5089" t="s">
        <v>67</v>
      </c>
      <c r="H5089" t="s">
        <v>66</v>
      </c>
      <c r="I5089">
        <v>216022</v>
      </c>
      <c r="J5089">
        <v>31153</v>
      </c>
      <c r="K5089">
        <f t="shared" si="158"/>
        <v>31.152999999999999</v>
      </c>
      <c r="L5089">
        <f t="shared" si="159"/>
        <v>6934.2278432253715</v>
      </c>
    </row>
    <row r="5090" spans="1:12" x14ac:dyDescent="0.35">
      <c r="A5090" t="s">
        <v>194</v>
      </c>
      <c r="B5090">
        <v>72107010</v>
      </c>
      <c r="C5090" t="str">
        <f>VLOOKUP(B5090,[1]Sheet1!A$1:C$84,3,FALSE)</f>
        <v>Tin Mill products</v>
      </c>
      <c r="D5090" t="s">
        <v>87</v>
      </c>
      <c r="E5090" t="s">
        <v>86</v>
      </c>
      <c r="F5090" t="s">
        <v>68</v>
      </c>
      <c r="G5090" t="s">
        <v>85</v>
      </c>
      <c r="H5090" t="s">
        <v>66</v>
      </c>
      <c r="I5090">
        <v>55170</v>
      </c>
      <c r="J5090">
        <v>15670</v>
      </c>
      <c r="K5090">
        <f t="shared" si="158"/>
        <v>15.67</v>
      </c>
      <c r="L5090">
        <f t="shared" si="159"/>
        <v>3520.7402680280793</v>
      </c>
    </row>
    <row r="5091" spans="1:12" x14ac:dyDescent="0.35">
      <c r="A5091" t="s">
        <v>194</v>
      </c>
      <c r="B5091">
        <v>72107010</v>
      </c>
      <c r="C5091" t="str">
        <f>VLOOKUP(B5091,[1]Sheet1!A$1:C$84,3,FALSE)</f>
        <v>Tin Mill products</v>
      </c>
      <c r="D5091" t="s">
        <v>87</v>
      </c>
      <c r="E5091" t="s">
        <v>86</v>
      </c>
      <c r="F5091" t="s">
        <v>68</v>
      </c>
      <c r="G5091" t="s">
        <v>67</v>
      </c>
      <c r="H5091" t="s">
        <v>66</v>
      </c>
      <c r="I5091">
        <v>39763</v>
      </c>
      <c r="J5091">
        <v>9973</v>
      </c>
      <c r="K5091">
        <f t="shared" si="158"/>
        <v>9.9730000000000008</v>
      </c>
      <c r="L5091">
        <f t="shared" si="159"/>
        <v>3987.0650757044018</v>
      </c>
    </row>
    <row r="5092" spans="1:12" x14ac:dyDescent="0.35">
      <c r="A5092" t="s">
        <v>194</v>
      </c>
      <c r="B5092">
        <v>72107010</v>
      </c>
      <c r="C5092" t="str">
        <f>VLOOKUP(B5092,[1]Sheet1!A$1:C$84,3,FALSE)</f>
        <v>Tin Mill products</v>
      </c>
      <c r="D5092" t="s">
        <v>80</v>
      </c>
      <c r="E5092" t="s">
        <v>79</v>
      </c>
      <c r="F5092" t="s">
        <v>68</v>
      </c>
      <c r="G5092" t="s">
        <v>85</v>
      </c>
      <c r="H5092" t="s">
        <v>66</v>
      </c>
      <c r="I5092">
        <v>207664</v>
      </c>
      <c r="J5092">
        <v>58988</v>
      </c>
      <c r="K5092">
        <f t="shared" si="158"/>
        <v>58.988</v>
      </c>
      <c r="L5092">
        <f t="shared" si="159"/>
        <v>3520.4448362378789</v>
      </c>
    </row>
    <row r="5093" spans="1:12" x14ac:dyDescent="0.35">
      <c r="A5093" t="s">
        <v>194</v>
      </c>
      <c r="B5093">
        <v>72107010</v>
      </c>
      <c r="C5093" t="str">
        <f>VLOOKUP(B5093,[1]Sheet1!A$1:C$84,3,FALSE)</f>
        <v>Tin Mill products</v>
      </c>
      <c r="D5093" t="s">
        <v>80</v>
      </c>
      <c r="E5093" t="s">
        <v>79</v>
      </c>
      <c r="F5093" t="s">
        <v>68</v>
      </c>
      <c r="G5093" t="s">
        <v>67</v>
      </c>
      <c r="H5093" t="s">
        <v>66</v>
      </c>
      <c r="I5093">
        <v>76062</v>
      </c>
      <c r="J5093">
        <v>102970</v>
      </c>
      <c r="K5093">
        <f t="shared" si="158"/>
        <v>102.97</v>
      </c>
      <c r="L5093">
        <f t="shared" si="159"/>
        <v>738.68116927260371</v>
      </c>
    </row>
    <row r="5094" spans="1:12" x14ac:dyDescent="0.35">
      <c r="A5094" t="s">
        <v>194</v>
      </c>
      <c r="B5094">
        <v>72107010</v>
      </c>
      <c r="C5094" t="str">
        <f>VLOOKUP(B5094,[1]Sheet1!A$1:C$84,3,FALSE)</f>
        <v>Tin Mill products</v>
      </c>
      <c r="D5094" t="s">
        <v>97</v>
      </c>
      <c r="E5094" t="s">
        <v>96</v>
      </c>
      <c r="F5094" t="s">
        <v>68</v>
      </c>
      <c r="G5094" t="s">
        <v>67</v>
      </c>
      <c r="H5094" t="s">
        <v>66</v>
      </c>
      <c r="I5094">
        <v>4543</v>
      </c>
      <c r="J5094">
        <v>267</v>
      </c>
      <c r="K5094">
        <f t="shared" si="158"/>
        <v>0.26700000000000002</v>
      </c>
      <c r="L5094">
        <f t="shared" si="159"/>
        <v>17014.981273408237</v>
      </c>
    </row>
    <row r="5095" spans="1:12" x14ac:dyDescent="0.35">
      <c r="A5095" t="s">
        <v>193</v>
      </c>
      <c r="B5095">
        <v>72109040</v>
      </c>
      <c r="C5095" t="str">
        <f>VLOOKUP(B5095,[1]Sheet1!A$1:C$84,3,FALSE)</f>
        <v>Tin Mill products</v>
      </c>
      <c r="D5095" t="s">
        <v>72</v>
      </c>
      <c r="E5095" t="s">
        <v>93</v>
      </c>
      <c r="F5095" t="s">
        <v>68</v>
      </c>
      <c r="G5095" t="s">
        <v>85</v>
      </c>
      <c r="H5095" t="s">
        <v>66</v>
      </c>
      <c r="I5095">
        <v>351</v>
      </c>
      <c r="J5095">
        <v>197</v>
      </c>
      <c r="K5095">
        <f t="shared" si="158"/>
        <v>0.19700000000000001</v>
      </c>
      <c r="L5095">
        <f t="shared" si="159"/>
        <v>1781.725888324873</v>
      </c>
    </row>
    <row r="5096" spans="1:12" x14ac:dyDescent="0.35">
      <c r="A5096" t="s">
        <v>193</v>
      </c>
      <c r="B5096">
        <v>72109040</v>
      </c>
      <c r="C5096" t="str">
        <f>VLOOKUP(B5096,[1]Sheet1!A$1:C$84,3,FALSE)</f>
        <v>Tin Mill products</v>
      </c>
      <c r="D5096" t="s">
        <v>72</v>
      </c>
      <c r="E5096" t="s">
        <v>93</v>
      </c>
      <c r="F5096" t="s">
        <v>68</v>
      </c>
      <c r="G5096" t="s">
        <v>90</v>
      </c>
      <c r="H5096" t="s">
        <v>66</v>
      </c>
      <c r="I5096">
        <v>7906</v>
      </c>
      <c r="J5096">
        <v>6161</v>
      </c>
      <c r="K5096">
        <f t="shared" si="158"/>
        <v>6.1609999999999996</v>
      </c>
      <c r="L5096">
        <f t="shared" si="159"/>
        <v>1283.2332413569227</v>
      </c>
    </row>
    <row r="5097" spans="1:12" x14ac:dyDescent="0.35">
      <c r="A5097" t="s">
        <v>193</v>
      </c>
      <c r="B5097">
        <v>72109040</v>
      </c>
      <c r="C5097" t="str">
        <f>VLOOKUP(B5097,[1]Sheet1!A$1:C$84,3,FALSE)</f>
        <v>Tin Mill products</v>
      </c>
      <c r="D5097" t="s">
        <v>89</v>
      </c>
      <c r="E5097" t="s">
        <v>88</v>
      </c>
      <c r="F5097" t="s">
        <v>68</v>
      </c>
      <c r="G5097" t="s">
        <v>85</v>
      </c>
      <c r="H5097" t="s">
        <v>66</v>
      </c>
      <c r="I5097">
        <v>16846</v>
      </c>
      <c r="J5097">
        <v>9431</v>
      </c>
      <c r="K5097">
        <f t="shared" si="158"/>
        <v>9.4309999999999992</v>
      </c>
      <c r="L5097">
        <f t="shared" si="159"/>
        <v>1786.2368783798115</v>
      </c>
    </row>
    <row r="5098" spans="1:12" x14ac:dyDescent="0.35">
      <c r="A5098" t="s">
        <v>193</v>
      </c>
      <c r="B5098">
        <v>72109040</v>
      </c>
      <c r="C5098" t="str">
        <f>VLOOKUP(B5098,[1]Sheet1!A$1:C$84,3,FALSE)</f>
        <v>Tin Mill products</v>
      </c>
      <c r="D5098" t="s">
        <v>89</v>
      </c>
      <c r="E5098" t="s">
        <v>88</v>
      </c>
      <c r="F5098" t="s">
        <v>68</v>
      </c>
      <c r="G5098" t="s">
        <v>67</v>
      </c>
      <c r="H5098" t="s">
        <v>66</v>
      </c>
      <c r="I5098">
        <v>167381</v>
      </c>
      <c r="J5098">
        <v>137798</v>
      </c>
      <c r="K5098">
        <f t="shared" si="158"/>
        <v>137.798</v>
      </c>
      <c r="L5098">
        <f t="shared" si="159"/>
        <v>1214.6838125371921</v>
      </c>
    </row>
    <row r="5099" spans="1:12" x14ac:dyDescent="0.35">
      <c r="A5099" t="s">
        <v>193</v>
      </c>
      <c r="B5099">
        <v>72109040</v>
      </c>
      <c r="C5099" t="str">
        <f>VLOOKUP(B5099,[1]Sheet1!A$1:C$84,3,FALSE)</f>
        <v>Tin Mill products</v>
      </c>
      <c r="D5099" t="s">
        <v>82</v>
      </c>
      <c r="E5099" t="s">
        <v>81</v>
      </c>
      <c r="F5099" t="s">
        <v>68</v>
      </c>
      <c r="G5099" t="s">
        <v>85</v>
      </c>
      <c r="H5099" t="s">
        <v>66</v>
      </c>
      <c r="I5099">
        <v>13215</v>
      </c>
      <c r="J5099">
        <v>7398</v>
      </c>
      <c r="K5099">
        <f t="shared" si="158"/>
        <v>7.3979999999999997</v>
      </c>
      <c r="L5099">
        <f t="shared" si="159"/>
        <v>1786.2935928629361</v>
      </c>
    </row>
    <row r="5100" spans="1:12" x14ac:dyDescent="0.35">
      <c r="A5100" t="s">
        <v>193</v>
      </c>
      <c r="B5100">
        <v>72109040</v>
      </c>
      <c r="C5100" t="str">
        <f>VLOOKUP(B5100,[1]Sheet1!A$1:C$84,3,FALSE)</f>
        <v>Tin Mill products</v>
      </c>
      <c r="D5100" t="s">
        <v>82</v>
      </c>
      <c r="E5100" t="s">
        <v>81</v>
      </c>
      <c r="F5100" t="s">
        <v>68</v>
      </c>
      <c r="G5100" t="s">
        <v>67</v>
      </c>
      <c r="H5100" t="s">
        <v>66</v>
      </c>
      <c r="I5100">
        <v>7312</v>
      </c>
      <c r="J5100">
        <v>3916</v>
      </c>
      <c r="K5100">
        <f t="shared" si="158"/>
        <v>3.9159999999999999</v>
      </c>
      <c r="L5100">
        <f t="shared" si="159"/>
        <v>1867.2114402451482</v>
      </c>
    </row>
    <row r="5101" spans="1:12" x14ac:dyDescent="0.35">
      <c r="A5101" t="s">
        <v>193</v>
      </c>
      <c r="B5101">
        <v>72109040</v>
      </c>
      <c r="C5101" t="str">
        <f>VLOOKUP(B5101,[1]Sheet1!A$1:C$84,3,FALSE)</f>
        <v>Tin Mill products</v>
      </c>
      <c r="D5101" t="s">
        <v>74</v>
      </c>
      <c r="E5101" t="s">
        <v>73</v>
      </c>
      <c r="F5101" t="s">
        <v>68</v>
      </c>
      <c r="G5101" t="s">
        <v>85</v>
      </c>
      <c r="H5101" t="s">
        <v>66</v>
      </c>
      <c r="I5101">
        <v>13368</v>
      </c>
      <c r="J5101">
        <v>7485</v>
      </c>
      <c r="K5101">
        <f t="shared" si="158"/>
        <v>7.4850000000000003</v>
      </c>
      <c r="L5101">
        <f t="shared" si="159"/>
        <v>1785.9719438877755</v>
      </c>
    </row>
    <row r="5102" spans="1:12" x14ac:dyDescent="0.35">
      <c r="A5102" t="s">
        <v>193</v>
      </c>
      <c r="B5102">
        <v>72109040</v>
      </c>
      <c r="C5102" t="str">
        <f>VLOOKUP(B5102,[1]Sheet1!A$1:C$84,3,FALSE)</f>
        <v>Tin Mill products</v>
      </c>
      <c r="D5102" t="s">
        <v>74</v>
      </c>
      <c r="E5102" t="s">
        <v>73</v>
      </c>
      <c r="F5102" t="s">
        <v>68</v>
      </c>
      <c r="G5102" t="s">
        <v>67</v>
      </c>
      <c r="H5102" t="s">
        <v>66</v>
      </c>
      <c r="I5102">
        <v>9255</v>
      </c>
      <c r="J5102">
        <v>5714</v>
      </c>
      <c r="K5102">
        <f t="shared" si="158"/>
        <v>5.7140000000000004</v>
      </c>
      <c r="L5102">
        <f t="shared" si="159"/>
        <v>1619.7059852992647</v>
      </c>
    </row>
    <row r="5103" spans="1:12" x14ac:dyDescent="0.35">
      <c r="A5103" t="s">
        <v>193</v>
      </c>
      <c r="B5103">
        <v>72109040</v>
      </c>
      <c r="C5103" t="str">
        <f>VLOOKUP(B5103,[1]Sheet1!A$1:C$84,3,FALSE)</f>
        <v>Tin Mill products</v>
      </c>
      <c r="D5103" t="s">
        <v>110</v>
      </c>
      <c r="E5103" t="s">
        <v>109</v>
      </c>
      <c r="F5103" t="s">
        <v>68</v>
      </c>
      <c r="G5103" t="s">
        <v>85</v>
      </c>
      <c r="H5103" t="s">
        <v>66</v>
      </c>
      <c r="I5103">
        <v>200</v>
      </c>
      <c r="J5103">
        <v>112</v>
      </c>
      <c r="K5103">
        <f t="shared" si="158"/>
        <v>0.112</v>
      </c>
      <c r="L5103">
        <f t="shared" si="159"/>
        <v>1785.7142857142858</v>
      </c>
    </row>
    <row r="5104" spans="1:12" x14ac:dyDescent="0.35">
      <c r="A5104" t="s">
        <v>193</v>
      </c>
      <c r="B5104">
        <v>72109040</v>
      </c>
      <c r="C5104" t="str">
        <f>VLOOKUP(B5104,[1]Sheet1!A$1:C$84,3,FALSE)</f>
        <v>Tin Mill products</v>
      </c>
      <c r="D5104" t="s">
        <v>110</v>
      </c>
      <c r="E5104" t="s">
        <v>109</v>
      </c>
      <c r="F5104" t="s">
        <v>68</v>
      </c>
      <c r="G5104" t="s">
        <v>67</v>
      </c>
      <c r="H5104" t="s">
        <v>66</v>
      </c>
      <c r="I5104">
        <v>321</v>
      </c>
      <c r="J5104">
        <v>217</v>
      </c>
      <c r="K5104">
        <f t="shared" si="158"/>
        <v>0.217</v>
      </c>
      <c r="L5104">
        <f t="shared" si="159"/>
        <v>1479.2626728110599</v>
      </c>
    </row>
    <row r="5105" spans="1:12" x14ac:dyDescent="0.35">
      <c r="A5105" t="s">
        <v>192</v>
      </c>
      <c r="B5105">
        <v>72121010</v>
      </c>
      <c r="C5105" t="str">
        <f>VLOOKUP(B5105,[1]Sheet1!A$1:C$84,3,FALSE)</f>
        <v>Tin Mill products</v>
      </c>
      <c r="D5105" t="s">
        <v>72</v>
      </c>
      <c r="E5105" t="s">
        <v>93</v>
      </c>
      <c r="F5105" t="s">
        <v>68</v>
      </c>
      <c r="G5105" t="s">
        <v>85</v>
      </c>
      <c r="H5105" t="s">
        <v>66</v>
      </c>
      <c r="I5105">
        <v>2759</v>
      </c>
      <c r="J5105">
        <v>1728</v>
      </c>
      <c r="K5105">
        <f t="shared" si="158"/>
        <v>1.728</v>
      </c>
      <c r="L5105">
        <f t="shared" si="159"/>
        <v>1596.6435185185185</v>
      </c>
    </row>
    <row r="5106" spans="1:12" x14ac:dyDescent="0.35">
      <c r="A5106" t="s">
        <v>192</v>
      </c>
      <c r="B5106">
        <v>72121010</v>
      </c>
      <c r="C5106" t="str">
        <f>VLOOKUP(B5106,[1]Sheet1!A$1:C$84,3,FALSE)</f>
        <v>Tin Mill products</v>
      </c>
      <c r="D5106" t="s">
        <v>72</v>
      </c>
      <c r="E5106" t="s">
        <v>93</v>
      </c>
      <c r="F5106" t="s">
        <v>68</v>
      </c>
      <c r="G5106" t="s">
        <v>67</v>
      </c>
      <c r="H5106" t="s">
        <v>66</v>
      </c>
      <c r="I5106">
        <v>17933</v>
      </c>
      <c r="J5106">
        <v>1360</v>
      </c>
      <c r="K5106">
        <f t="shared" si="158"/>
        <v>1.36</v>
      </c>
      <c r="L5106">
        <f t="shared" si="159"/>
        <v>13186.029411764704</v>
      </c>
    </row>
    <row r="5107" spans="1:12" x14ac:dyDescent="0.35">
      <c r="A5107" t="s">
        <v>192</v>
      </c>
      <c r="B5107">
        <v>72121010</v>
      </c>
      <c r="C5107" t="str">
        <f>VLOOKUP(B5107,[1]Sheet1!A$1:C$84,3,FALSE)</f>
        <v>Tin Mill products</v>
      </c>
      <c r="D5107" t="s">
        <v>92</v>
      </c>
      <c r="E5107" t="s">
        <v>91</v>
      </c>
      <c r="F5107" t="s">
        <v>68</v>
      </c>
      <c r="G5107" t="s">
        <v>85</v>
      </c>
      <c r="H5107" t="s">
        <v>66</v>
      </c>
      <c r="I5107">
        <v>14005</v>
      </c>
      <c r="J5107">
        <v>8769</v>
      </c>
      <c r="K5107">
        <f t="shared" si="158"/>
        <v>8.7690000000000001</v>
      </c>
      <c r="L5107">
        <f t="shared" si="159"/>
        <v>1597.1034325464705</v>
      </c>
    </row>
    <row r="5108" spans="1:12" x14ac:dyDescent="0.35">
      <c r="A5108" t="s">
        <v>192</v>
      </c>
      <c r="B5108">
        <v>72121010</v>
      </c>
      <c r="C5108" t="str">
        <f>VLOOKUP(B5108,[1]Sheet1!A$1:C$84,3,FALSE)</f>
        <v>Tin Mill products</v>
      </c>
      <c r="D5108" t="s">
        <v>92</v>
      </c>
      <c r="E5108" t="s">
        <v>91</v>
      </c>
      <c r="F5108" t="s">
        <v>68</v>
      </c>
      <c r="G5108" t="s">
        <v>67</v>
      </c>
      <c r="H5108" t="s">
        <v>66</v>
      </c>
      <c r="I5108">
        <v>255548</v>
      </c>
      <c r="J5108">
        <v>250557</v>
      </c>
      <c r="K5108">
        <f t="shared" si="158"/>
        <v>250.55699999999999</v>
      </c>
      <c r="L5108">
        <f t="shared" si="159"/>
        <v>1019.9196190886705</v>
      </c>
    </row>
    <row r="5109" spans="1:12" x14ac:dyDescent="0.35">
      <c r="A5109" t="s">
        <v>192</v>
      </c>
      <c r="B5109">
        <v>72121010</v>
      </c>
      <c r="C5109" t="str">
        <f>VLOOKUP(B5109,[1]Sheet1!A$1:C$84,3,FALSE)</f>
        <v>Tin Mill products</v>
      </c>
      <c r="D5109" t="s">
        <v>87</v>
      </c>
      <c r="E5109" t="s">
        <v>86</v>
      </c>
      <c r="F5109" t="s">
        <v>68</v>
      </c>
      <c r="G5109" t="s">
        <v>85</v>
      </c>
      <c r="H5109" t="s">
        <v>66</v>
      </c>
      <c r="I5109">
        <v>7513</v>
      </c>
      <c r="J5109">
        <v>4705</v>
      </c>
      <c r="K5109">
        <f t="shared" si="158"/>
        <v>4.7050000000000001</v>
      </c>
      <c r="L5109">
        <f t="shared" si="159"/>
        <v>1596.8119022316685</v>
      </c>
    </row>
    <row r="5110" spans="1:12" x14ac:dyDescent="0.35">
      <c r="A5110" t="s">
        <v>192</v>
      </c>
      <c r="B5110">
        <v>72121010</v>
      </c>
      <c r="C5110" t="str">
        <f>VLOOKUP(B5110,[1]Sheet1!A$1:C$84,3,FALSE)</f>
        <v>Tin Mill products</v>
      </c>
      <c r="D5110" t="s">
        <v>87</v>
      </c>
      <c r="E5110" t="s">
        <v>86</v>
      </c>
      <c r="F5110" t="s">
        <v>68</v>
      </c>
      <c r="G5110" t="s">
        <v>67</v>
      </c>
      <c r="H5110" t="s">
        <v>66</v>
      </c>
      <c r="I5110">
        <v>19928</v>
      </c>
      <c r="J5110">
        <v>3094</v>
      </c>
      <c r="K5110">
        <f t="shared" si="158"/>
        <v>3.0939999999999999</v>
      </c>
      <c r="L5110">
        <f t="shared" si="159"/>
        <v>6440.8532643826766</v>
      </c>
    </row>
    <row r="5111" spans="1:12" x14ac:dyDescent="0.35">
      <c r="A5111" t="s">
        <v>192</v>
      </c>
      <c r="B5111">
        <v>72121010</v>
      </c>
      <c r="C5111" t="str">
        <f>VLOOKUP(B5111,[1]Sheet1!A$1:C$84,3,FALSE)</f>
        <v>Tin Mill products</v>
      </c>
      <c r="D5111" t="s">
        <v>110</v>
      </c>
      <c r="E5111" t="s">
        <v>109</v>
      </c>
      <c r="F5111" t="s">
        <v>68</v>
      </c>
      <c r="G5111" t="s">
        <v>67</v>
      </c>
      <c r="H5111" t="s">
        <v>66</v>
      </c>
      <c r="I5111">
        <v>14427</v>
      </c>
      <c r="J5111">
        <v>16446</v>
      </c>
      <c r="K5111">
        <f t="shared" si="158"/>
        <v>16.446000000000002</v>
      </c>
      <c r="L5111">
        <f t="shared" si="159"/>
        <v>877.23458591754832</v>
      </c>
    </row>
    <row r="5112" spans="1:12" x14ac:dyDescent="0.35">
      <c r="A5112" t="s">
        <v>191</v>
      </c>
      <c r="B5112">
        <v>72121090</v>
      </c>
      <c r="C5112" t="str">
        <f>VLOOKUP(B5112,[1]Sheet1!A$1:C$84,3,FALSE)</f>
        <v>Tin Mill products</v>
      </c>
      <c r="D5112" t="s">
        <v>67</v>
      </c>
      <c r="E5112" t="s">
        <v>94</v>
      </c>
      <c r="F5112" t="s">
        <v>68</v>
      </c>
      <c r="G5112" t="s">
        <v>85</v>
      </c>
      <c r="H5112" t="s">
        <v>66</v>
      </c>
      <c r="I5112">
        <v>33</v>
      </c>
      <c r="J5112">
        <v>15</v>
      </c>
      <c r="K5112">
        <f t="shared" si="158"/>
        <v>1.4999999999999999E-2</v>
      </c>
      <c r="L5112">
        <f t="shared" si="159"/>
        <v>2200</v>
      </c>
    </row>
    <row r="5113" spans="1:12" x14ac:dyDescent="0.35">
      <c r="A5113" t="s">
        <v>191</v>
      </c>
      <c r="B5113">
        <v>72121090</v>
      </c>
      <c r="C5113" t="str">
        <f>VLOOKUP(B5113,[1]Sheet1!A$1:C$84,3,FALSE)</f>
        <v>Tin Mill products</v>
      </c>
      <c r="D5113" t="s">
        <v>67</v>
      </c>
      <c r="E5113" t="s">
        <v>94</v>
      </c>
      <c r="F5113" t="s">
        <v>68</v>
      </c>
      <c r="G5113" t="s">
        <v>67</v>
      </c>
      <c r="H5113" t="s">
        <v>66</v>
      </c>
      <c r="I5113">
        <v>860</v>
      </c>
      <c r="J5113">
        <v>23</v>
      </c>
      <c r="K5113">
        <f t="shared" si="158"/>
        <v>2.3E-2</v>
      </c>
      <c r="L5113">
        <f t="shared" si="159"/>
        <v>37391.304347826088</v>
      </c>
    </row>
    <row r="5114" spans="1:12" x14ac:dyDescent="0.35">
      <c r="A5114" t="s">
        <v>191</v>
      </c>
      <c r="B5114">
        <v>72121090</v>
      </c>
      <c r="C5114" t="str">
        <f>VLOOKUP(B5114,[1]Sheet1!A$1:C$84,3,FALSE)</f>
        <v>Tin Mill products</v>
      </c>
      <c r="D5114" t="s">
        <v>92</v>
      </c>
      <c r="E5114" t="s">
        <v>91</v>
      </c>
      <c r="F5114" t="s">
        <v>68</v>
      </c>
      <c r="G5114" t="s">
        <v>85</v>
      </c>
      <c r="H5114" t="s">
        <v>66</v>
      </c>
      <c r="I5114">
        <v>208</v>
      </c>
      <c r="J5114">
        <v>100</v>
      </c>
      <c r="K5114">
        <f t="shared" si="158"/>
        <v>0.1</v>
      </c>
      <c r="L5114">
        <f t="shared" si="159"/>
        <v>2080</v>
      </c>
    </row>
    <row r="5115" spans="1:12" x14ac:dyDescent="0.35">
      <c r="A5115" t="s">
        <v>191</v>
      </c>
      <c r="B5115">
        <v>72121090</v>
      </c>
      <c r="C5115" t="str">
        <f>VLOOKUP(B5115,[1]Sheet1!A$1:C$84,3,FALSE)</f>
        <v>Tin Mill products</v>
      </c>
      <c r="D5115" t="s">
        <v>92</v>
      </c>
      <c r="E5115" t="s">
        <v>91</v>
      </c>
      <c r="F5115" t="s">
        <v>68</v>
      </c>
      <c r="G5115" t="s">
        <v>67</v>
      </c>
      <c r="H5115" t="s">
        <v>66</v>
      </c>
      <c r="I5115">
        <v>14828</v>
      </c>
      <c r="J5115">
        <v>9928</v>
      </c>
      <c r="K5115">
        <f t="shared" si="158"/>
        <v>9.9280000000000008</v>
      </c>
      <c r="L5115">
        <f t="shared" si="159"/>
        <v>1493.5535858178887</v>
      </c>
    </row>
    <row r="5116" spans="1:12" x14ac:dyDescent="0.35">
      <c r="A5116" t="s">
        <v>191</v>
      </c>
      <c r="B5116">
        <v>72121090</v>
      </c>
      <c r="C5116" t="str">
        <f>VLOOKUP(B5116,[1]Sheet1!A$1:C$84,3,FALSE)</f>
        <v>Tin Mill products</v>
      </c>
      <c r="D5116" t="s">
        <v>92</v>
      </c>
      <c r="E5116" t="s">
        <v>91</v>
      </c>
      <c r="F5116" t="s">
        <v>68</v>
      </c>
      <c r="G5116" t="s">
        <v>84</v>
      </c>
      <c r="H5116" t="s">
        <v>66</v>
      </c>
      <c r="I5116">
        <v>623</v>
      </c>
      <c r="J5116">
        <v>315</v>
      </c>
      <c r="K5116">
        <f t="shared" si="158"/>
        <v>0.315</v>
      </c>
      <c r="L5116">
        <f t="shared" si="159"/>
        <v>1977.7777777777778</v>
      </c>
    </row>
    <row r="5117" spans="1:12" x14ac:dyDescent="0.35">
      <c r="A5117" t="s">
        <v>191</v>
      </c>
      <c r="B5117">
        <v>72121090</v>
      </c>
      <c r="C5117" t="str">
        <f>VLOOKUP(B5117,[1]Sheet1!A$1:C$84,3,FALSE)</f>
        <v>Tin Mill products</v>
      </c>
      <c r="D5117" t="s">
        <v>89</v>
      </c>
      <c r="E5117" t="s">
        <v>88</v>
      </c>
      <c r="F5117" t="s">
        <v>68</v>
      </c>
      <c r="G5117" t="s">
        <v>67</v>
      </c>
      <c r="H5117" t="s">
        <v>66</v>
      </c>
      <c r="I5117">
        <v>897</v>
      </c>
      <c r="J5117">
        <v>40</v>
      </c>
      <c r="K5117">
        <f t="shared" si="158"/>
        <v>0.04</v>
      </c>
      <c r="L5117">
        <f t="shared" si="159"/>
        <v>22425</v>
      </c>
    </row>
    <row r="5118" spans="1:12" x14ac:dyDescent="0.35">
      <c r="A5118" t="s">
        <v>191</v>
      </c>
      <c r="B5118">
        <v>72121090</v>
      </c>
      <c r="C5118" t="str">
        <f>VLOOKUP(B5118,[1]Sheet1!A$1:C$84,3,FALSE)</f>
        <v>Tin Mill products</v>
      </c>
      <c r="D5118" t="s">
        <v>80</v>
      </c>
      <c r="E5118" t="s">
        <v>79</v>
      </c>
      <c r="F5118" t="s">
        <v>68</v>
      </c>
      <c r="G5118" t="s">
        <v>85</v>
      </c>
      <c r="H5118" t="s">
        <v>66</v>
      </c>
      <c r="I5118">
        <v>25658</v>
      </c>
      <c r="J5118">
        <v>12317</v>
      </c>
      <c r="K5118">
        <f t="shared" si="158"/>
        <v>12.317</v>
      </c>
      <c r="L5118">
        <f t="shared" si="159"/>
        <v>2083.1371275472925</v>
      </c>
    </row>
    <row r="5119" spans="1:12" x14ac:dyDescent="0.35">
      <c r="A5119" t="s">
        <v>191</v>
      </c>
      <c r="B5119">
        <v>72121090</v>
      </c>
      <c r="C5119" t="str">
        <f>VLOOKUP(B5119,[1]Sheet1!A$1:C$84,3,FALSE)</f>
        <v>Tin Mill products</v>
      </c>
      <c r="D5119" t="s">
        <v>80</v>
      </c>
      <c r="E5119" t="s">
        <v>79</v>
      </c>
      <c r="F5119" t="s">
        <v>68</v>
      </c>
      <c r="G5119" t="s">
        <v>67</v>
      </c>
      <c r="H5119" t="s">
        <v>66</v>
      </c>
      <c r="I5119">
        <v>68669</v>
      </c>
      <c r="J5119">
        <v>17887</v>
      </c>
      <c r="K5119">
        <f t="shared" si="158"/>
        <v>17.887</v>
      </c>
      <c r="L5119">
        <f t="shared" si="159"/>
        <v>3839.0451165651029</v>
      </c>
    </row>
    <row r="5120" spans="1:12" x14ac:dyDescent="0.35">
      <c r="A5120" t="s">
        <v>190</v>
      </c>
      <c r="B5120">
        <v>72124020</v>
      </c>
      <c r="C5120" t="str">
        <f>VLOOKUP(B5120,[1]Sheet1!A$1:C$84,3,FALSE)</f>
        <v>Tin Mill products</v>
      </c>
      <c r="D5120" t="s">
        <v>67</v>
      </c>
      <c r="E5120" t="s">
        <v>94</v>
      </c>
      <c r="F5120" t="s">
        <v>68</v>
      </c>
      <c r="G5120" t="s">
        <v>85</v>
      </c>
      <c r="H5120" t="s">
        <v>66</v>
      </c>
      <c r="I5120">
        <v>128852</v>
      </c>
      <c r="J5120">
        <v>127995</v>
      </c>
      <c r="K5120">
        <f t="shared" si="158"/>
        <v>127.995</v>
      </c>
      <c r="L5120">
        <f t="shared" si="159"/>
        <v>1006.6955740458611</v>
      </c>
    </row>
    <row r="5121" spans="1:12" x14ac:dyDescent="0.35">
      <c r="A5121" t="s">
        <v>190</v>
      </c>
      <c r="B5121">
        <v>72124020</v>
      </c>
      <c r="C5121" t="str">
        <f>VLOOKUP(B5121,[1]Sheet1!A$1:C$84,3,FALSE)</f>
        <v>Tin Mill products</v>
      </c>
      <c r="D5121" t="s">
        <v>67</v>
      </c>
      <c r="E5121" t="s">
        <v>94</v>
      </c>
      <c r="F5121" t="s">
        <v>68</v>
      </c>
      <c r="G5121" t="s">
        <v>67</v>
      </c>
      <c r="H5121" t="s">
        <v>66</v>
      </c>
      <c r="I5121">
        <v>3461774</v>
      </c>
      <c r="J5121">
        <v>3198777</v>
      </c>
      <c r="K5121">
        <f t="shared" si="158"/>
        <v>3198.777</v>
      </c>
      <c r="L5121">
        <f t="shared" si="159"/>
        <v>1082.2179851862134</v>
      </c>
    </row>
    <row r="5122" spans="1:12" x14ac:dyDescent="0.35">
      <c r="A5122" t="s">
        <v>190</v>
      </c>
      <c r="B5122">
        <v>72124020</v>
      </c>
      <c r="C5122" t="str">
        <f>VLOOKUP(B5122,[1]Sheet1!A$1:C$84,3,FALSE)</f>
        <v>Tin Mill products</v>
      </c>
      <c r="D5122" t="s">
        <v>72</v>
      </c>
      <c r="E5122" t="s">
        <v>93</v>
      </c>
      <c r="F5122" t="s">
        <v>68</v>
      </c>
      <c r="G5122" t="s">
        <v>85</v>
      </c>
      <c r="H5122" t="s">
        <v>66</v>
      </c>
      <c r="I5122">
        <v>44796</v>
      </c>
      <c r="J5122">
        <v>44497</v>
      </c>
      <c r="K5122">
        <f t="shared" ref="K5122:K5185" si="160">J5122/1000</f>
        <v>44.497</v>
      </c>
      <c r="L5122">
        <f t="shared" ref="L5122:L5185" si="161">I5122/K5122</f>
        <v>1006.7195541272446</v>
      </c>
    </row>
    <row r="5123" spans="1:12" x14ac:dyDescent="0.35">
      <c r="A5123" t="s">
        <v>190</v>
      </c>
      <c r="B5123">
        <v>72124020</v>
      </c>
      <c r="C5123" t="str">
        <f>VLOOKUP(B5123,[1]Sheet1!A$1:C$84,3,FALSE)</f>
        <v>Tin Mill products</v>
      </c>
      <c r="D5123" t="s">
        <v>72</v>
      </c>
      <c r="E5123" t="s">
        <v>93</v>
      </c>
      <c r="F5123" t="s">
        <v>68</v>
      </c>
      <c r="G5123" t="s">
        <v>67</v>
      </c>
      <c r="H5123" t="s">
        <v>66</v>
      </c>
      <c r="I5123">
        <v>942350</v>
      </c>
      <c r="J5123">
        <v>711903</v>
      </c>
      <c r="K5123">
        <f t="shared" si="160"/>
        <v>711.90300000000002</v>
      </c>
      <c r="L5123">
        <f t="shared" si="161"/>
        <v>1323.7056171978486</v>
      </c>
    </row>
    <row r="5124" spans="1:12" x14ac:dyDescent="0.35">
      <c r="A5124" t="s">
        <v>190</v>
      </c>
      <c r="B5124">
        <v>72124020</v>
      </c>
      <c r="C5124" t="str">
        <f>VLOOKUP(B5124,[1]Sheet1!A$1:C$84,3,FALSE)</f>
        <v>Tin Mill products</v>
      </c>
      <c r="D5124" t="s">
        <v>92</v>
      </c>
      <c r="E5124" t="s">
        <v>91</v>
      </c>
      <c r="F5124" t="s">
        <v>68</v>
      </c>
      <c r="G5124" t="s">
        <v>85</v>
      </c>
      <c r="H5124" t="s">
        <v>66</v>
      </c>
      <c r="I5124">
        <v>31246</v>
      </c>
      <c r="J5124">
        <v>31036</v>
      </c>
      <c r="K5124">
        <f t="shared" si="160"/>
        <v>31.036000000000001</v>
      </c>
      <c r="L5124">
        <f t="shared" si="161"/>
        <v>1006.7663358680242</v>
      </c>
    </row>
    <row r="5125" spans="1:12" x14ac:dyDescent="0.35">
      <c r="A5125" t="s">
        <v>190</v>
      </c>
      <c r="B5125">
        <v>72124020</v>
      </c>
      <c r="C5125" t="str">
        <f>VLOOKUP(B5125,[1]Sheet1!A$1:C$84,3,FALSE)</f>
        <v>Tin Mill products</v>
      </c>
      <c r="D5125" t="s">
        <v>92</v>
      </c>
      <c r="E5125" t="s">
        <v>91</v>
      </c>
      <c r="F5125" t="s">
        <v>68</v>
      </c>
      <c r="G5125" t="s">
        <v>67</v>
      </c>
      <c r="H5125" t="s">
        <v>66</v>
      </c>
      <c r="I5125">
        <v>693146</v>
      </c>
      <c r="J5125">
        <v>49933</v>
      </c>
      <c r="K5125">
        <f t="shared" si="160"/>
        <v>49.933</v>
      </c>
      <c r="L5125">
        <f t="shared" si="161"/>
        <v>13881.521238459536</v>
      </c>
    </row>
    <row r="5126" spans="1:12" x14ac:dyDescent="0.35">
      <c r="A5126" t="s">
        <v>190</v>
      </c>
      <c r="B5126">
        <v>72124020</v>
      </c>
      <c r="C5126" t="str">
        <f>VLOOKUP(B5126,[1]Sheet1!A$1:C$84,3,FALSE)</f>
        <v>Tin Mill products</v>
      </c>
      <c r="D5126" t="s">
        <v>89</v>
      </c>
      <c r="E5126" t="s">
        <v>88</v>
      </c>
      <c r="F5126" t="s">
        <v>68</v>
      </c>
      <c r="G5126" t="s">
        <v>67</v>
      </c>
      <c r="H5126" t="s">
        <v>66</v>
      </c>
      <c r="I5126">
        <v>28</v>
      </c>
      <c r="J5126">
        <v>6</v>
      </c>
      <c r="K5126">
        <f t="shared" si="160"/>
        <v>6.0000000000000001E-3</v>
      </c>
      <c r="L5126">
        <f t="shared" si="161"/>
        <v>4666.666666666667</v>
      </c>
    </row>
    <row r="5127" spans="1:12" x14ac:dyDescent="0.35">
      <c r="A5127" t="s">
        <v>190</v>
      </c>
      <c r="B5127">
        <v>72124020</v>
      </c>
      <c r="C5127" t="str">
        <f>VLOOKUP(B5127,[1]Sheet1!A$1:C$84,3,FALSE)</f>
        <v>Tin Mill products</v>
      </c>
      <c r="D5127" t="s">
        <v>99</v>
      </c>
      <c r="E5127" t="s">
        <v>105</v>
      </c>
      <c r="F5127" t="s">
        <v>68</v>
      </c>
      <c r="G5127" t="s">
        <v>67</v>
      </c>
      <c r="H5127" t="s">
        <v>66</v>
      </c>
      <c r="I5127">
        <v>1040052</v>
      </c>
      <c r="J5127">
        <v>1314379</v>
      </c>
      <c r="K5127">
        <f t="shared" si="160"/>
        <v>1314.3789999999999</v>
      </c>
      <c r="L5127">
        <f t="shared" si="161"/>
        <v>791.28774881521997</v>
      </c>
    </row>
    <row r="5128" spans="1:12" x14ac:dyDescent="0.35">
      <c r="A5128" t="s">
        <v>190</v>
      </c>
      <c r="B5128">
        <v>72124020</v>
      </c>
      <c r="C5128" t="str">
        <f>VLOOKUP(B5128,[1]Sheet1!A$1:C$84,3,FALSE)</f>
        <v>Tin Mill products</v>
      </c>
      <c r="D5128" t="s">
        <v>78</v>
      </c>
      <c r="E5128" t="s">
        <v>77</v>
      </c>
      <c r="F5128" t="s">
        <v>68</v>
      </c>
      <c r="G5128" t="s">
        <v>85</v>
      </c>
      <c r="H5128" t="s">
        <v>66</v>
      </c>
      <c r="I5128">
        <v>631</v>
      </c>
      <c r="J5128">
        <v>627</v>
      </c>
      <c r="K5128">
        <f t="shared" si="160"/>
        <v>0.627</v>
      </c>
      <c r="L5128">
        <f t="shared" si="161"/>
        <v>1006.3795853269537</v>
      </c>
    </row>
    <row r="5129" spans="1:12" x14ac:dyDescent="0.35">
      <c r="A5129" t="s">
        <v>190</v>
      </c>
      <c r="B5129">
        <v>72124020</v>
      </c>
      <c r="C5129" t="str">
        <f>VLOOKUP(B5129,[1]Sheet1!A$1:C$84,3,FALSE)</f>
        <v>Tin Mill products</v>
      </c>
      <c r="D5129" t="s">
        <v>78</v>
      </c>
      <c r="E5129" t="s">
        <v>77</v>
      </c>
      <c r="F5129" t="s">
        <v>68</v>
      </c>
      <c r="G5129" t="s">
        <v>67</v>
      </c>
      <c r="H5129" t="s">
        <v>66</v>
      </c>
      <c r="I5129">
        <v>260</v>
      </c>
      <c r="J5129">
        <v>1</v>
      </c>
      <c r="K5129">
        <f t="shared" si="160"/>
        <v>1E-3</v>
      </c>
      <c r="L5129">
        <f t="shared" si="161"/>
        <v>260000</v>
      </c>
    </row>
    <row r="5130" spans="1:12" x14ac:dyDescent="0.35">
      <c r="A5130" t="s">
        <v>190</v>
      </c>
      <c r="B5130">
        <v>72124020</v>
      </c>
      <c r="C5130" t="str">
        <f>VLOOKUP(B5130,[1]Sheet1!A$1:C$84,3,FALSE)</f>
        <v>Tin Mill products</v>
      </c>
      <c r="D5130" t="s">
        <v>116</v>
      </c>
      <c r="E5130" t="s">
        <v>115</v>
      </c>
      <c r="F5130" t="s">
        <v>68</v>
      </c>
      <c r="G5130" t="s">
        <v>67</v>
      </c>
      <c r="H5130" t="s">
        <v>66</v>
      </c>
      <c r="I5130">
        <v>47853</v>
      </c>
      <c r="J5130">
        <v>54051</v>
      </c>
      <c r="K5130">
        <f t="shared" si="160"/>
        <v>54.051000000000002</v>
      </c>
      <c r="L5130">
        <f t="shared" si="161"/>
        <v>885.33052117444629</v>
      </c>
    </row>
    <row r="5131" spans="1:12" x14ac:dyDescent="0.35">
      <c r="A5131" t="s">
        <v>189</v>
      </c>
      <c r="B5131">
        <v>72131000</v>
      </c>
      <c r="C5131" t="str">
        <f>VLOOKUP(B5131,[1]Sheet1!A$1:C$84,3,FALSE)</f>
        <v>Non Alloy and Other Alloy Wire Rod</v>
      </c>
      <c r="D5131" t="s">
        <v>67</v>
      </c>
      <c r="E5131" t="s">
        <v>94</v>
      </c>
      <c r="F5131" t="s">
        <v>68</v>
      </c>
      <c r="G5131" t="s">
        <v>67</v>
      </c>
      <c r="H5131" t="s">
        <v>66</v>
      </c>
      <c r="I5131">
        <v>1142879</v>
      </c>
      <c r="J5131">
        <v>2482000</v>
      </c>
      <c r="K5131">
        <f t="shared" si="160"/>
        <v>2482</v>
      </c>
      <c r="L5131">
        <f t="shared" si="161"/>
        <v>460.46696212731666</v>
      </c>
    </row>
    <row r="5132" spans="1:12" x14ac:dyDescent="0.35">
      <c r="A5132" t="s">
        <v>189</v>
      </c>
      <c r="B5132">
        <v>72131000</v>
      </c>
      <c r="C5132" t="str">
        <f>VLOOKUP(B5132,[1]Sheet1!A$1:C$84,3,FALSE)</f>
        <v>Non Alloy and Other Alloy Wire Rod</v>
      </c>
      <c r="D5132" t="s">
        <v>67</v>
      </c>
      <c r="E5132" t="s">
        <v>94</v>
      </c>
      <c r="F5132" t="s">
        <v>68</v>
      </c>
      <c r="G5132" t="s">
        <v>92</v>
      </c>
      <c r="H5132" t="s">
        <v>66</v>
      </c>
      <c r="I5132">
        <v>89274</v>
      </c>
      <c r="J5132">
        <v>47</v>
      </c>
      <c r="K5132">
        <f t="shared" si="160"/>
        <v>4.7E-2</v>
      </c>
      <c r="L5132">
        <f t="shared" si="161"/>
        <v>1899446.8085106383</v>
      </c>
    </row>
    <row r="5133" spans="1:12" x14ac:dyDescent="0.35">
      <c r="A5133" t="s">
        <v>189</v>
      </c>
      <c r="B5133">
        <v>72131000</v>
      </c>
      <c r="C5133" t="str">
        <f>VLOOKUP(B5133,[1]Sheet1!A$1:C$84,3,FALSE)</f>
        <v>Non Alloy and Other Alloy Wire Rod</v>
      </c>
      <c r="D5133" t="s">
        <v>92</v>
      </c>
      <c r="E5133" t="s">
        <v>91</v>
      </c>
      <c r="F5133" t="s">
        <v>68</v>
      </c>
      <c r="G5133" t="s">
        <v>85</v>
      </c>
      <c r="H5133" t="s">
        <v>66</v>
      </c>
      <c r="I5133">
        <v>8217</v>
      </c>
      <c r="J5133">
        <v>20270</v>
      </c>
      <c r="K5133">
        <f t="shared" si="160"/>
        <v>20.27</v>
      </c>
      <c r="L5133">
        <f t="shared" si="161"/>
        <v>405.37740503206709</v>
      </c>
    </row>
    <row r="5134" spans="1:12" x14ac:dyDescent="0.35">
      <c r="A5134" t="s">
        <v>189</v>
      </c>
      <c r="B5134">
        <v>72131000</v>
      </c>
      <c r="C5134" t="str">
        <f>VLOOKUP(B5134,[1]Sheet1!A$1:C$84,3,FALSE)</f>
        <v>Non Alloy and Other Alloy Wire Rod</v>
      </c>
      <c r="D5134" t="s">
        <v>92</v>
      </c>
      <c r="E5134" t="s">
        <v>91</v>
      </c>
      <c r="F5134" t="s">
        <v>68</v>
      </c>
      <c r="G5134" t="s">
        <v>67</v>
      </c>
      <c r="H5134" t="s">
        <v>66</v>
      </c>
      <c r="I5134">
        <v>86430</v>
      </c>
      <c r="J5134">
        <v>88715</v>
      </c>
      <c r="K5134">
        <f t="shared" si="160"/>
        <v>88.715000000000003</v>
      </c>
      <c r="L5134">
        <f t="shared" si="161"/>
        <v>974.24336358000335</v>
      </c>
    </row>
    <row r="5135" spans="1:12" x14ac:dyDescent="0.35">
      <c r="A5135" t="s">
        <v>189</v>
      </c>
      <c r="B5135">
        <v>72131000</v>
      </c>
      <c r="C5135" t="str">
        <f>VLOOKUP(B5135,[1]Sheet1!A$1:C$84,3,FALSE)</f>
        <v>Non Alloy and Other Alloy Wire Rod</v>
      </c>
      <c r="D5135" t="s">
        <v>99</v>
      </c>
      <c r="E5135" t="s">
        <v>105</v>
      </c>
      <c r="F5135" t="s">
        <v>68</v>
      </c>
      <c r="G5135" t="s">
        <v>67</v>
      </c>
      <c r="H5135" t="s">
        <v>66</v>
      </c>
      <c r="I5135">
        <v>25466</v>
      </c>
      <c r="J5135">
        <v>51000</v>
      </c>
      <c r="K5135">
        <f t="shared" si="160"/>
        <v>51</v>
      </c>
      <c r="L5135">
        <f t="shared" si="161"/>
        <v>499.33333333333331</v>
      </c>
    </row>
    <row r="5136" spans="1:12" x14ac:dyDescent="0.35">
      <c r="A5136" t="s">
        <v>189</v>
      </c>
      <c r="B5136">
        <v>72131000</v>
      </c>
      <c r="C5136" t="str">
        <f>VLOOKUP(B5136,[1]Sheet1!A$1:C$84,3,FALSE)</f>
        <v>Non Alloy and Other Alloy Wire Rod</v>
      </c>
      <c r="D5136" t="s">
        <v>82</v>
      </c>
      <c r="E5136" t="s">
        <v>81</v>
      </c>
      <c r="F5136" t="s">
        <v>68</v>
      </c>
      <c r="G5136" t="s">
        <v>85</v>
      </c>
      <c r="H5136" t="s">
        <v>66</v>
      </c>
      <c r="I5136">
        <v>1334775</v>
      </c>
      <c r="J5136">
        <v>3292535</v>
      </c>
      <c r="K5136">
        <f t="shared" si="160"/>
        <v>3292.5349999999999</v>
      </c>
      <c r="L5136">
        <f t="shared" si="161"/>
        <v>405.39432382647414</v>
      </c>
    </row>
    <row r="5137" spans="1:12" x14ac:dyDescent="0.35">
      <c r="A5137" t="s">
        <v>189</v>
      </c>
      <c r="B5137">
        <v>72131000</v>
      </c>
      <c r="C5137" t="str">
        <f>VLOOKUP(B5137,[1]Sheet1!A$1:C$84,3,FALSE)</f>
        <v>Non Alloy and Other Alloy Wire Rod</v>
      </c>
      <c r="D5137" t="s">
        <v>82</v>
      </c>
      <c r="E5137" t="s">
        <v>81</v>
      </c>
      <c r="F5137" t="s">
        <v>68</v>
      </c>
      <c r="G5137" t="s">
        <v>67</v>
      </c>
      <c r="H5137" t="s">
        <v>66</v>
      </c>
      <c r="I5137">
        <v>25583826</v>
      </c>
      <c r="J5137">
        <v>55133303</v>
      </c>
      <c r="K5137">
        <f t="shared" si="160"/>
        <v>55133.303</v>
      </c>
      <c r="L5137">
        <f t="shared" si="161"/>
        <v>464.03579339333254</v>
      </c>
    </row>
    <row r="5138" spans="1:12" x14ac:dyDescent="0.35">
      <c r="A5138" t="s">
        <v>189</v>
      </c>
      <c r="B5138">
        <v>72131000</v>
      </c>
      <c r="C5138" t="str">
        <f>VLOOKUP(B5138,[1]Sheet1!A$1:C$84,3,FALSE)</f>
        <v>Non Alloy and Other Alloy Wire Rod</v>
      </c>
      <c r="D5138" t="s">
        <v>80</v>
      </c>
      <c r="E5138" t="s">
        <v>79</v>
      </c>
      <c r="F5138" t="s">
        <v>68</v>
      </c>
      <c r="G5138" t="s">
        <v>85</v>
      </c>
      <c r="H5138" t="s">
        <v>66</v>
      </c>
      <c r="I5138">
        <v>1245417</v>
      </c>
      <c r="J5138">
        <v>3072112</v>
      </c>
      <c r="K5138">
        <f t="shared" si="160"/>
        <v>3072.1120000000001</v>
      </c>
      <c r="L5138">
        <f t="shared" si="161"/>
        <v>405.39439968334489</v>
      </c>
    </row>
    <row r="5139" spans="1:12" x14ac:dyDescent="0.35">
      <c r="A5139" t="s">
        <v>189</v>
      </c>
      <c r="B5139">
        <v>72131000</v>
      </c>
      <c r="C5139" t="str">
        <f>VLOOKUP(B5139,[1]Sheet1!A$1:C$84,3,FALSE)</f>
        <v>Non Alloy and Other Alloy Wire Rod</v>
      </c>
      <c r="D5139" t="s">
        <v>80</v>
      </c>
      <c r="E5139" t="s">
        <v>79</v>
      </c>
      <c r="F5139" t="s">
        <v>68</v>
      </c>
      <c r="G5139" t="s">
        <v>67</v>
      </c>
      <c r="H5139" t="s">
        <v>66</v>
      </c>
      <c r="I5139">
        <v>13035218</v>
      </c>
      <c r="J5139">
        <v>25610386</v>
      </c>
      <c r="K5139">
        <f t="shared" si="160"/>
        <v>25610.385999999999</v>
      </c>
      <c r="L5139">
        <f t="shared" si="161"/>
        <v>508.98170765563628</v>
      </c>
    </row>
    <row r="5140" spans="1:12" x14ac:dyDescent="0.35">
      <c r="A5140" t="s">
        <v>189</v>
      </c>
      <c r="B5140">
        <v>72131000</v>
      </c>
      <c r="C5140" t="str">
        <f>VLOOKUP(B5140,[1]Sheet1!A$1:C$84,3,FALSE)</f>
        <v>Non Alloy and Other Alloy Wire Rod</v>
      </c>
      <c r="D5140" t="s">
        <v>116</v>
      </c>
      <c r="E5140" t="s">
        <v>115</v>
      </c>
      <c r="F5140" t="s">
        <v>68</v>
      </c>
      <c r="G5140" t="s">
        <v>67</v>
      </c>
      <c r="H5140" t="s">
        <v>66</v>
      </c>
      <c r="I5140">
        <v>28830</v>
      </c>
      <c r="J5140">
        <v>13998</v>
      </c>
      <c r="K5140">
        <f t="shared" si="160"/>
        <v>13.997999999999999</v>
      </c>
      <c r="L5140">
        <f t="shared" si="161"/>
        <v>2059.5799399914276</v>
      </c>
    </row>
    <row r="5141" spans="1:12" x14ac:dyDescent="0.35">
      <c r="A5141" t="s">
        <v>189</v>
      </c>
      <c r="B5141">
        <v>72131000</v>
      </c>
      <c r="C5141" t="str">
        <f>VLOOKUP(B5141,[1]Sheet1!A$1:C$84,3,FALSE)</f>
        <v>Non Alloy and Other Alloy Wire Rod</v>
      </c>
      <c r="D5141" t="s">
        <v>74</v>
      </c>
      <c r="E5141" t="s">
        <v>73</v>
      </c>
      <c r="F5141" t="s">
        <v>68</v>
      </c>
      <c r="G5141" t="s">
        <v>67</v>
      </c>
      <c r="H5141" t="s">
        <v>66</v>
      </c>
      <c r="I5141">
        <v>308956</v>
      </c>
      <c r="J5141">
        <v>690000</v>
      </c>
      <c r="K5141">
        <f t="shared" si="160"/>
        <v>690</v>
      </c>
      <c r="L5141">
        <f t="shared" si="161"/>
        <v>447.76231884057972</v>
      </c>
    </row>
    <row r="5142" spans="1:12" x14ac:dyDescent="0.35">
      <c r="A5142" t="s">
        <v>188</v>
      </c>
      <c r="B5142">
        <v>72132000</v>
      </c>
      <c r="C5142" t="str">
        <f>VLOOKUP(B5142,[1]Sheet1!A$1:C$84,3,FALSE)</f>
        <v>Non Alloy and Other Alloy Wire Rod</v>
      </c>
      <c r="D5142" t="s">
        <v>67</v>
      </c>
      <c r="E5142" t="s">
        <v>94</v>
      </c>
      <c r="F5142" t="s">
        <v>68</v>
      </c>
      <c r="G5142" t="s">
        <v>67</v>
      </c>
      <c r="H5142" t="s">
        <v>66</v>
      </c>
      <c r="I5142">
        <v>3113554</v>
      </c>
      <c r="J5142">
        <v>5034528</v>
      </c>
      <c r="K5142">
        <f t="shared" si="160"/>
        <v>5034.5280000000002</v>
      </c>
      <c r="L5142">
        <f t="shared" si="161"/>
        <v>618.44010004512836</v>
      </c>
    </row>
    <row r="5143" spans="1:12" x14ac:dyDescent="0.35">
      <c r="A5143" t="s">
        <v>188</v>
      </c>
      <c r="B5143">
        <v>72132000</v>
      </c>
      <c r="C5143" t="str">
        <f>VLOOKUP(B5143,[1]Sheet1!A$1:C$84,3,FALSE)</f>
        <v>Non Alloy and Other Alloy Wire Rod</v>
      </c>
      <c r="D5143" t="s">
        <v>72</v>
      </c>
      <c r="E5143" t="s">
        <v>93</v>
      </c>
      <c r="F5143" t="s">
        <v>68</v>
      </c>
      <c r="G5143" t="s">
        <v>67</v>
      </c>
      <c r="H5143" t="s">
        <v>66</v>
      </c>
      <c r="I5143">
        <v>11605</v>
      </c>
      <c r="J5143">
        <v>90220</v>
      </c>
      <c r="K5143">
        <f t="shared" si="160"/>
        <v>90.22</v>
      </c>
      <c r="L5143">
        <f t="shared" si="161"/>
        <v>128.63001551762358</v>
      </c>
    </row>
    <row r="5144" spans="1:12" x14ac:dyDescent="0.35">
      <c r="A5144" t="s">
        <v>188</v>
      </c>
      <c r="B5144">
        <v>72132000</v>
      </c>
      <c r="C5144" t="str">
        <f>VLOOKUP(B5144,[1]Sheet1!A$1:C$84,3,FALSE)</f>
        <v>Non Alloy and Other Alloy Wire Rod</v>
      </c>
      <c r="D5144" t="s">
        <v>92</v>
      </c>
      <c r="E5144" t="s">
        <v>91</v>
      </c>
      <c r="F5144" t="s">
        <v>68</v>
      </c>
      <c r="G5144" t="s">
        <v>85</v>
      </c>
      <c r="H5144" t="s">
        <v>66</v>
      </c>
      <c r="I5144">
        <v>174069</v>
      </c>
      <c r="J5144">
        <v>316797</v>
      </c>
      <c r="K5144">
        <f t="shared" si="160"/>
        <v>316.79700000000003</v>
      </c>
      <c r="L5144">
        <f t="shared" si="161"/>
        <v>549.46543054384983</v>
      </c>
    </row>
    <row r="5145" spans="1:12" x14ac:dyDescent="0.35">
      <c r="A5145" t="s">
        <v>188</v>
      </c>
      <c r="B5145">
        <v>72132000</v>
      </c>
      <c r="C5145" t="str">
        <f>VLOOKUP(B5145,[1]Sheet1!A$1:C$84,3,FALSE)</f>
        <v>Non Alloy and Other Alloy Wire Rod</v>
      </c>
      <c r="D5145" t="s">
        <v>92</v>
      </c>
      <c r="E5145" t="s">
        <v>91</v>
      </c>
      <c r="F5145" t="s">
        <v>68</v>
      </c>
      <c r="G5145" t="s">
        <v>67</v>
      </c>
      <c r="H5145" t="s">
        <v>66</v>
      </c>
      <c r="I5145">
        <v>1149948</v>
      </c>
      <c r="J5145">
        <v>1885056</v>
      </c>
      <c r="K5145">
        <f t="shared" si="160"/>
        <v>1885.056</v>
      </c>
      <c r="L5145">
        <f t="shared" si="161"/>
        <v>610.03386636789571</v>
      </c>
    </row>
    <row r="5146" spans="1:12" x14ac:dyDescent="0.35">
      <c r="A5146" t="s">
        <v>188</v>
      </c>
      <c r="B5146">
        <v>72132000</v>
      </c>
      <c r="C5146" t="str">
        <f>VLOOKUP(B5146,[1]Sheet1!A$1:C$84,3,FALSE)</f>
        <v>Non Alloy and Other Alloy Wire Rod</v>
      </c>
      <c r="D5146" t="s">
        <v>92</v>
      </c>
      <c r="E5146" t="s">
        <v>91</v>
      </c>
      <c r="F5146" t="s">
        <v>68</v>
      </c>
      <c r="G5146" t="s">
        <v>84</v>
      </c>
      <c r="H5146" t="s">
        <v>66</v>
      </c>
      <c r="I5146">
        <v>245383</v>
      </c>
      <c r="J5146">
        <v>28354</v>
      </c>
      <c r="K5146">
        <f t="shared" si="160"/>
        <v>28.353999999999999</v>
      </c>
      <c r="L5146">
        <f t="shared" si="161"/>
        <v>8654.2639486492208</v>
      </c>
    </row>
    <row r="5147" spans="1:12" x14ac:dyDescent="0.35">
      <c r="A5147" t="s">
        <v>188</v>
      </c>
      <c r="B5147">
        <v>72132000</v>
      </c>
      <c r="C5147" t="str">
        <f>VLOOKUP(B5147,[1]Sheet1!A$1:C$84,3,FALSE)</f>
        <v>Non Alloy and Other Alloy Wire Rod</v>
      </c>
      <c r="D5147" t="s">
        <v>89</v>
      </c>
      <c r="E5147" t="s">
        <v>88</v>
      </c>
      <c r="F5147" t="s">
        <v>68</v>
      </c>
      <c r="G5147" t="s">
        <v>67</v>
      </c>
      <c r="H5147" t="s">
        <v>66</v>
      </c>
      <c r="I5147">
        <v>52750</v>
      </c>
      <c r="J5147">
        <v>56520</v>
      </c>
      <c r="K5147">
        <f t="shared" si="160"/>
        <v>56.52</v>
      </c>
      <c r="L5147">
        <f t="shared" si="161"/>
        <v>933.29794762915776</v>
      </c>
    </row>
    <row r="5148" spans="1:12" x14ac:dyDescent="0.35">
      <c r="A5148" t="s">
        <v>188</v>
      </c>
      <c r="B5148">
        <v>72132000</v>
      </c>
      <c r="C5148" t="str">
        <f>VLOOKUP(B5148,[1]Sheet1!A$1:C$84,3,FALSE)</f>
        <v>Non Alloy and Other Alloy Wire Rod</v>
      </c>
      <c r="D5148" t="s">
        <v>80</v>
      </c>
      <c r="E5148" t="s">
        <v>79</v>
      </c>
      <c r="F5148" t="s">
        <v>68</v>
      </c>
      <c r="G5148" t="s">
        <v>85</v>
      </c>
      <c r="H5148" t="s">
        <v>66</v>
      </c>
      <c r="I5148">
        <v>81534</v>
      </c>
      <c r="J5148">
        <v>148387</v>
      </c>
      <c r="K5148">
        <f t="shared" si="160"/>
        <v>148.387</v>
      </c>
      <c r="L5148">
        <f t="shared" si="161"/>
        <v>549.46861921866468</v>
      </c>
    </row>
    <row r="5149" spans="1:12" x14ac:dyDescent="0.35">
      <c r="A5149" t="s">
        <v>188</v>
      </c>
      <c r="B5149">
        <v>72132000</v>
      </c>
      <c r="C5149" t="str">
        <f>VLOOKUP(B5149,[1]Sheet1!A$1:C$84,3,FALSE)</f>
        <v>Non Alloy and Other Alloy Wire Rod</v>
      </c>
      <c r="D5149" t="s">
        <v>80</v>
      </c>
      <c r="E5149" t="s">
        <v>79</v>
      </c>
      <c r="F5149" t="s">
        <v>68</v>
      </c>
      <c r="G5149" t="s">
        <v>67</v>
      </c>
      <c r="H5149" t="s">
        <v>66</v>
      </c>
      <c r="I5149">
        <v>1679247</v>
      </c>
      <c r="J5149">
        <v>2433324</v>
      </c>
      <c r="K5149">
        <f t="shared" si="160"/>
        <v>2433.3240000000001</v>
      </c>
      <c r="L5149">
        <f t="shared" si="161"/>
        <v>690.10415382415158</v>
      </c>
    </row>
    <row r="5150" spans="1:12" x14ac:dyDescent="0.35">
      <c r="A5150" t="s">
        <v>188</v>
      </c>
      <c r="B5150">
        <v>72132000</v>
      </c>
      <c r="C5150" t="str">
        <f>VLOOKUP(B5150,[1]Sheet1!A$1:C$84,3,FALSE)</f>
        <v>Non Alloy and Other Alloy Wire Rod</v>
      </c>
      <c r="D5150" t="s">
        <v>135</v>
      </c>
      <c r="E5150" t="s">
        <v>134</v>
      </c>
      <c r="F5150" t="s">
        <v>68</v>
      </c>
      <c r="G5150" t="s">
        <v>67</v>
      </c>
      <c r="H5150" t="s">
        <v>66</v>
      </c>
      <c r="I5150">
        <v>12220</v>
      </c>
      <c r="J5150">
        <v>18656</v>
      </c>
      <c r="K5150">
        <f t="shared" si="160"/>
        <v>18.655999999999999</v>
      </c>
      <c r="L5150">
        <f t="shared" si="161"/>
        <v>655.0171526586621</v>
      </c>
    </row>
    <row r="5151" spans="1:12" x14ac:dyDescent="0.35">
      <c r="A5151" t="s">
        <v>188</v>
      </c>
      <c r="B5151">
        <v>72132000</v>
      </c>
      <c r="C5151" t="str">
        <f>VLOOKUP(B5151,[1]Sheet1!A$1:C$84,3,FALSE)</f>
        <v>Non Alloy and Other Alloy Wire Rod</v>
      </c>
      <c r="D5151" t="s">
        <v>110</v>
      </c>
      <c r="E5151" t="s">
        <v>109</v>
      </c>
      <c r="F5151" t="s">
        <v>68</v>
      </c>
      <c r="G5151" t="s">
        <v>85</v>
      </c>
      <c r="H5151" t="s">
        <v>66</v>
      </c>
      <c r="I5151">
        <v>178181</v>
      </c>
      <c r="J5151">
        <v>324279</v>
      </c>
      <c r="K5151">
        <f t="shared" si="160"/>
        <v>324.279</v>
      </c>
      <c r="L5151">
        <f t="shared" si="161"/>
        <v>549.46820484829425</v>
      </c>
    </row>
    <row r="5152" spans="1:12" x14ac:dyDescent="0.35">
      <c r="A5152" t="s">
        <v>188</v>
      </c>
      <c r="B5152">
        <v>72132000</v>
      </c>
      <c r="C5152" t="str">
        <f>VLOOKUP(B5152,[1]Sheet1!A$1:C$84,3,FALSE)</f>
        <v>Non Alloy and Other Alloy Wire Rod</v>
      </c>
      <c r="D5152" t="s">
        <v>110</v>
      </c>
      <c r="E5152" t="s">
        <v>109</v>
      </c>
      <c r="F5152" t="s">
        <v>68</v>
      </c>
      <c r="G5152" t="s">
        <v>67</v>
      </c>
      <c r="H5152" t="s">
        <v>66</v>
      </c>
      <c r="I5152">
        <v>993488</v>
      </c>
      <c r="J5152">
        <v>1596315</v>
      </c>
      <c r="K5152">
        <f t="shared" si="160"/>
        <v>1596.3150000000001</v>
      </c>
      <c r="L5152">
        <f t="shared" si="161"/>
        <v>622.36338066108499</v>
      </c>
    </row>
    <row r="5153" spans="1:12" x14ac:dyDescent="0.35">
      <c r="A5153" t="s">
        <v>188</v>
      </c>
      <c r="B5153">
        <v>72132000</v>
      </c>
      <c r="C5153" t="str">
        <f>VLOOKUP(B5153,[1]Sheet1!A$1:C$84,3,FALSE)</f>
        <v>Non Alloy and Other Alloy Wire Rod</v>
      </c>
      <c r="D5153" t="s">
        <v>70</v>
      </c>
      <c r="E5153" t="s">
        <v>69</v>
      </c>
      <c r="F5153" t="s">
        <v>68</v>
      </c>
      <c r="G5153" t="s">
        <v>67</v>
      </c>
      <c r="H5153" t="s">
        <v>66</v>
      </c>
      <c r="I5153">
        <v>480</v>
      </c>
      <c r="J5153">
        <v>2</v>
      </c>
      <c r="K5153">
        <f t="shared" si="160"/>
        <v>2E-3</v>
      </c>
      <c r="L5153">
        <f t="shared" si="161"/>
        <v>240000</v>
      </c>
    </row>
    <row r="5154" spans="1:12" x14ac:dyDescent="0.35">
      <c r="A5154" t="s">
        <v>187</v>
      </c>
      <c r="B5154">
        <v>72139110</v>
      </c>
      <c r="C5154" t="str">
        <f>VLOOKUP(B5154,[1]Sheet1!A$1:C$84,3,FALSE)</f>
        <v>Non Alloy and Other Alloy Wire Rod</v>
      </c>
      <c r="D5154" t="s">
        <v>92</v>
      </c>
      <c r="E5154" t="s">
        <v>91</v>
      </c>
      <c r="F5154" t="s">
        <v>68</v>
      </c>
      <c r="G5154" t="s">
        <v>85</v>
      </c>
      <c r="H5154" t="s">
        <v>66</v>
      </c>
      <c r="I5154">
        <v>1960105</v>
      </c>
      <c r="J5154">
        <v>5042563</v>
      </c>
      <c r="K5154">
        <f t="shared" si="160"/>
        <v>5042.5630000000001</v>
      </c>
      <c r="L5154">
        <f t="shared" si="161"/>
        <v>388.71204980483139</v>
      </c>
    </row>
    <row r="5155" spans="1:12" x14ac:dyDescent="0.35">
      <c r="A5155" t="s">
        <v>187</v>
      </c>
      <c r="B5155">
        <v>72139110</v>
      </c>
      <c r="C5155" t="str">
        <f>VLOOKUP(B5155,[1]Sheet1!A$1:C$84,3,FALSE)</f>
        <v>Non Alloy and Other Alloy Wire Rod</v>
      </c>
      <c r="D5155" t="s">
        <v>92</v>
      </c>
      <c r="E5155" t="s">
        <v>91</v>
      </c>
      <c r="F5155" t="s">
        <v>68</v>
      </c>
      <c r="G5155" t="s">
        <v>67</v>
      </c>
      <c r="H5155" t="s">
        <v>66</v>
      </c>
      <c r="I5155">
        <v>19717818</v>
      </c>
      <c r="J5155">
        <v>44283723</v>
      </c>
      <c r="K5155">
        <f t="shared" si="160"/>
        <v>44283.722999999998</v>
      </c>
      <c r="L5155">
        <f t="shared" si="161"/>
        <v>445.26107256158207</v>
      </c>
    </row>
    <row r="5156" spans="1:12" x14ac:dyDescent="0.35">
      <c r="A5156" t="s">
        <v>187</v>
      </c>
      <c r="B5156">
        <v>72139110</v>
      </c>
      <c r="C5156" t="str">
        <f>VLOOKUP(B5156,[1]Sheet1!A$1:C$84,3,FALSE)</f>
        <v>Non Alloy and Other Alloy Wire Rod</v>
      </c>
      <c r="D5156" t="s">
        <v>87</v>
      </c>
      <c r="E5156" t="s">
        <v>86</v>
      </c>
      <c r="F5156" t="s">
        <v>68</v>
      </c>
      <c r="G5156" t="s">
        <v>85</v>
      </c>
      <c r="H5156" t="s">
        <v>66</v>
      </c>
      <c r="I5156">
        <v>176977</v>
      </c>
      <c r="J5156">
        <v>455290</v>
      </c>
      <c r="K5156">
        <f t="shared" si="160"/>
        <v>455.29</v>
      </c>
      <c r="L5156">
        <f t="shared" si="161"/>
        <v>388.71268861604688</v>
      </c>
    </row>
    <row r="5157" spans="1:12" x14ac:dyDescent="0.35">
      <c r="A5157" t="s">
        <v>187</v>
      </c>
      <c r="B5157">
        <v>72139110</v>
      </c>
      <c r="C5157" t="str">
        <f>VLOOKUP(B5157,[1]Sheet1!A$1:C$84,3,FALSE)</f>
        <v>Non Alloy and Other Alloy Wire Rod</v>
      </c>
      <c r="D5157" t="s">
        <v>87</v>
      </c>
      <c r="E5157" t="s">
        <v>86</v>
      </c>
      <c r="F5157" t="s">
        <v>68</v>
      </c>
      <c r="G5157" t="s">
        <v>67</v>
      </c>
      <c r="H5157" t="s">
        <v>66</v>
      </c>
      <c r="I5157">
        <v>109357</v>
      </c>
      <c r="J5157">
        <v>82357</v>
      </c>
      <c r="K5157">
        <f t="shared" si="160"/>
        <v>82.356999999999999</v>
      </c>
      <c r="L5157">
        <f t="shared" si="161"/>
        <v>1327.840984980026</v>
      </c>
    </row>
    <row r="5158" spans="1:12" x14ac:dyDescent="0.35">
      <c r="A5158" t="s">
        <v>187</v>
      </c>
      <c r="B5158">
        <v>72139110</v>
      </c>
      <c r="C5158" t="str">
        <f>VLOOKUP(B5158,[1]Sheet1!A$1:C$84,3,FALSE)</f>
        <v>Non Alloy and Other Alloy Wire Rod</v>
      </c>
      <c r="D5158" t="s">
        <v>82</v>
      </c>
      <c r="E5158" t="s">
        <v>81</v>
      </c>
      <c r="F5158" t="s">
        <v>68</v>
      </c>
      <c r="G5158" t="s">
        <v>67</v>
      </c>
      <c r="H5158" t="s">
        <v>66</v>
      </c>
      <c r="I5158">
        <v>10495009</v>
      </c>
      <c r="J5158">
        <v>20613480</v>
      </c>
      <c r="K5158">
        <f t="shared" si="160"/>
        <v>20613.48</v>
      </c>
      <c r="L5158">
        <f t="shared" si="161"/>
        <v>509.13329529996878</v>
      </c>
    </row>
    <row r="5159" spans="1:12" x14ac:dyDescent="0.35">
      <c r="A5159" t="s">
        <v>186</v>
      </c>
      <c r="B5159">
        <v>72139141</v>
      </c>
      <c r="C5159" t="str">
        <f>VLOOKUP(B5159,[1]Sheet1!A$1:C$84,3,FALSE)</f>
        <v>Non Alloy and Other Alloy Wire Rod</v>
      </c>
      <c r="D5159" t="s">
        <v>80</v>
      </c>
      <c r="E5159" t="s">
        <v>79</v>
      </c>
      <c r="F5159" t="s">
        <v>68</v>
      </c>
      <c r="G5159" t="s">
        <v>85</v>
      </c>
      <c r="H5159" t="s">
        <v>66</v>
      </c>
      <c r="I5159">
        <v>12211</v>
      </c>
      <c r="J5159">
        <v>32626</v>
      </c>
      <c r="K5159">
        <f t="shared" si="160"/>
        <v>32.625999999999998</v>
      </c>
      <c r="L5159">
        <f t="shared" si="161"/>
        <v>374.27205296389383</v>
      </c>
    </row>
    <row r="5160" spans="1:12" x14ac:dyDescent="0.35">
      <c r="A5160" t="s">
        <v>186</v>
      </c>
      <c r="B5160">
        <v>72139141</v>
      </c>
      <c r="C5160" t="str">
        <f>VLOOKUP(B5160,[1]Sheet1!A$1:C$84,3,FALSE)</f>
        <v>Non Alloy and Other Alloy Wire Rod</v>
      </c>
      <c r="D5160" t="s">
        <v>80</v>
      </c>
      <c r="E5160" t="s">
        <v>79</v>
      </c>
      <c r="F5160" t="s">
        <v>68</v>
      </c>
      <c r="G5160" t="s">
        <v>67</v>
      </c>
      <c r="H5160" t="s">
        <v>66</v>
      </c>
      <c r="I5160">
        <v>287428</v>
      </c>
      <c r="J5160">
        <v>490661</v>
      </c>
      <c r="K5160">
        <f t="shared" si="160"/>
        <v>490.661</v>
      </c>
      <c r="L5160">
        <f t="shared" si="161"/>
        <v>585.79752619425631</v>
      </c>
    </row>
    <row r="5161" spans="1:12" x14ac:dyDescent="0.35">
      <c r="A5161" t="s">
        <v>185</v>
      </c>
      <c r="B5161">
        <v>72139149</v>
      </c>
      <c r="C5161" t="str">
        <f>VLOOKUP(B5161,[1]Sheet1!A$1:C$84,3,FALSE)</f>
        <v>Non Alloy and Other Alloy Wire Rod</v>
      </c>
      <c r="D5161" t="s">
        <v>92</v>
      </c>
      <c r="E5161" t="s">
        <v>91</v>
      </c>
      <c r="F5161" t="s">
        <v>68</v>
      </c>
      <c r="G5161" t="s">
        <v>85</v>
      </c>
      <c r="H5161" t="s">
        <v>66</v>
      </c>
      <c r="I5161">
        <v>179612</v>
      </c>
      <c r="J5161">
        <v>423155</v>
      </c>
      <c r="K5161">
        <f t="shared" si="160"/>
        <v>423.15499999999997</v>
      </c>
      <c r="L5161">
        <f t="shared" si="161"/>
        <v>424.45912254374878</v>
      </c>
    </row>
    <row r="5162" spans="1:12" x14ac:dyDescent="0.35">
      <c r="A5162" t="s">
        <v>185</v>
      </c>
      <c r="B5162">
        <v>72139149</v>
      </c>
      <c r="C5162" t="str">
        <f>VLOOKUP(B5162,[1]Sheet1!A$1:C$84,3,FALSE)</f>
        <v>Non Alloy and Other Alloy Wire Rod</v>
      </c>
      <c r="D5162" t="s">
        <v>92</v>
      </c>
      <c r="E5162" t="s">
        <v>91</v>
      </c>
      <c r="F5162" t="s">
        <v>68</v>
      </c>
      <c r="G5162" t="s">
        <v>67</v>
      </c>
      <c r="H5162" t="s">
        <v>66</v>
      </c>
      <c r="I5162">
        <v>1674637</v>
      </c>
      <c r="J5162">
        <v>3075381</v>
      </c>
      <c r="K5162">
        <f t="shared" si="160"/>
        <v>3075.3809999999999</v>
      </c>
      <c r="L5162">
        <f t="shared" si="161"/>
        <v>544.52992978756129</v>
      </c>
    </row>
    <row r="5163" spans="1:12" x14ac:dyDescent="0.35">
      <c r="A5163" t="s">
        <v>185</v>
      </c>
      <c r="B5163">
        <v>72139149</v>
      </c>
      <c r="C5163" t="str">
        <f>VLOOKUP(B5163,[1]Sheet1!A$1:C$84,3,FALSE)</f>
        <v>Non Alloy and Other Alloy Wire Rod</v>
      </c>
      <c r="D5163" t="s">
        <v>89</v>
      </c>
      <c r="E5163" t="s">
        <v>88</v>
      </c>
      <c r="F5163" t="s">
        <v>68</v>
      </c>
      <c r="G5163" t="s">
        <v>67</v>
      </c>
      <c r="H5163" t="s">
        <v>66</v>
      </c>
      <c r="I5163">
        <v>21724</v>
      </c>
      <c r="J5163">
        <v>28270</v>
      </c>
      <c r="K5163">
        <f t="shared" si="160"/>
        <v>28.27</v>
      </c>
      <c r="L5163">
        <f t="shared" si="161"/>
        <v>768.44711708524937</v>
      </c>
    </row>
    <row r="5164" spans="1:12" x14ac:dyDescent="0.35">
      <c r="A5164" t="s">
        <v>185</v>
      </c>
      <c r="B5164">
        <v>72139149</v>
      </c>
      <c r="C5164" t="str">
        <f>VLOOKUP(B5164,[1]Sheet1!A$1:C$84,3,FALSE)</f>
        <v>Non Alloy and Other Alloy Wire Rod</v>
      </c>
      <c r="D5164" t="s">
        <v>80</v>
      </c>
      <c r="E5164" t="s">
        <v>79</v>
      </c>
      <c r="F5164" t="s">
        <v>68</v>
      </c>
      <c r="G5164" t="s">
        <v>85</v>
      </c>
      <c r="H5164" t="s">
        <v>66</v>
      </c>
      <c r="I5164">
        <v>154305</v>
      </c>
      <c r="J5164">
        <v>363534</v>
      </c>
      <c r="K5164">
        <f t="shared" si="160"/>
        <v>363.53399999999999</v>
      </c>
      <c r="L5164">
        <f t="shared" si="161"/>
        <v>424.4582349931506</v>
      </c>
    </row>
    <row r="5165" spans="1:12" x14ac:dyDescent="0.35">
      <c r="A5165" t="s">
        <v>185</v>
      </c>
      <c r="B5165">
        <v>72139149</v>
      </c>
      <c r="C5165" t="str">
        <f>VLOOKUP(B5165,[1]Sheet1!A$1:C$84,3,FALSE)</f>
        <v>Non Alloy and Other Alloy Wire Rod</v>
      </c>
      <c r="D5165" t="s">
        <v>80</v>
      </c>
      <c r="E5165" t="s">
        <v>79</v>
      </c>
      <c r="F5165" t="s">
        <v>68</v>
      </c>
      <c r="G5165" t="s">
        <v>67</v>
      </c>
      <c r="H5165" t="s">
        <v>66</v>
      </c>
      <c r="I5165">
        <v>520378</v>
      </c>
      <c r="J5165">
        <v>1000902</v>
      </c>
      <c r="K5165">
        <f t="shared" si="160"/>
        <v>1000.902</v>
      </c>
      <c r="L5165">
        <f t="shared" si="161"/>
        <v>519.90904204407627</v>
      </c>
    </row>
    <row r="5166" spans="1:12" x14ac:dyDescent="0.35">
      <c r="A5166" t="s">
        <v>185</v>
      </c>
      <c r="B5166">
        <v>72139149</v>
      </c>
      <c r="C5166" t="str">
        <f>VLOOKUP(B5166,[1]Sheet1!A$1:C$84,3,FALSE)</f>
        <v>Non Alloy and Other Alloy Wire Rod</v>
      </c>
      <c r="D5166" t="s">
        <v>78</v>
      </c>
      <c r="E5166" t="s">
        <v>77</v>
      </c>
      <c r="F5166" t="s">
        <v>68</v>
      </c>
      <c r="G5166" t="s">
        <v>67</v>
      </c>
      <c r="H5166" t="s">
        <v>66</v>
      </c>
      <c r="I5166">
        <v>620934</v>
      </c>
      <c r="J5166">
        <v>1290400</v>
      </c>
      <c r="K5166">
        <f t="shared" si="160"/>
        <v>1290.4000000000001</v>
      </c>
      <c r="L5166">
        <f t="shared" si="161"/>
        <v>481.19497830130189</v>
      </c>
    </row>
    <row r="5167" spans="1:12" x14ac:dyDescent="0.35">
      <c r="A5167" t="s">
        <v>185</v>
      </c>
      <c r="B5167">
        <v>72139149</v>
      </c>
      <c r="C5167" t="str">
        <f>VLOOKUP(B5167,[1]Sheet1!A$1:C$84,3,FALSE)</f>
        <v>Non Alloy and Other Alloy Wire Rod</v>
      </c>
      <c r="D5167" t="s">
        <v>76</v>
      </c>
      <c r="E5167" t="s">
        <v>75</v>
      </c>
      <c r="F5167" t="s">
        <v>68</v>
      </c>
      <c r="G5167" t="s">
        <v>67</v>
      </c>
      <c r="H5167" t="s">
        <v>66</v>
      </c>
      <c r="I5167">
        <v>19904</v>
      </c>
      <c r="J5167">
        <v>19832</v>
      </c>
      <c r="K5167">
        <f t="shared" si="160"/>
        <v>19.832000000000001</v>
      </c>
      <c r="L5167">
        <f t="shared" si="161"/>
        <v>1003.6304961678096</v>
      </c>
    </row>
    <row r="5168" spans="1:12" x14ac:dyDescent="0.35">
      <c r="A5168" t="s">
        <v>185</v>
      </c>
      <c r="B5168">
        <v>72139149</v>
      </c>
      <c r="C5168" t="str">
        <f>VLOOKUP(B5168,[1]Sheet1!A$1:C$84,3,FALSE)</f>
        <v>Non Alloy and Other Alloy Wire Rod</v>
      </c>
      <c r="D5168" t="s">
        <v>110</v>
      </c>
      <c r="E5168" t="s">
        <v>109</v>
      </c>
      <c r="F5168" t="s">
        <v>68</v>
      </c>
      <c r="G5168" t="s">
        <v>85</v>
      </c>
      <c r="H5168" t="s">
        <v>66</v>
      </c>
      <c r="I5168">
        <v>556269</v>
      </c>
      <c r="J5168">
        <v>1310539</v>
      </c>
      <c r="K5168">
        <f t="shared" si="160"/>
        <v>1310.539</v>
      </c>
      <c r="L5168">
        <f t="shared" si="161"/>
        <v>424.45818094692339</v>
      </c>
    </row>
    <row r="5169" spans="1:12" x14ac:dyDescent="0.35">
      <c r="A5169" t="s">
        <v>185</v>
      </c>
      <c r="B5169">
        <v>72139149</v>
      </c>
      <c r="C5169" t="str">
        <f>VLOOKUP(B5169,[1]Sheet1!A$1:C$84,3,FALSE)</f>
        <v>Non Alloy and Other Alloy Wire Rod</v>
      </c>
      <c r="D5169" t="s">
        <v>110</v>
      </c>
      <c r="E5169" t="s">
        <v>109</v>
      </c>
      <c r="F5169" t="s">
        <v>68</v>
      </c>
      <c r="G5169" t="s">
        <v>67</v>
      </c>
      <c r="H5169" t="s">
        <v>66</v>
      </c>
      <c r="I5169">
        <v>3378787</v>
      </c>
      <c r="J5169">
        <v>6078948</v>
      </c>
      <c r="K5169">
        <f t="shared" si="160"/>
        <v>6078.9480000000003</v>
      </c>
      <c r="L5169">
        <f t="shared" si="161"/>
        <v>555.81771714447962</v>
      </c>
    </row>
    <row r="5170" spans="1:12" x14ac:dyDescent="0.35">
      <c r="A5170" t="s">
        <v>184</v>
      </c>
      <c r="B5170">
        <v>72139170</v>
      </c>
      <c r="C5170" t="str">
        <f>VLOOKUP(B5170,[1]Sheet1!A$1:C$84,3,FALSE)</f>
        <v>Non Alloy and Other Alloy Wire Rod</v>
      </c>
      <c r="D5170" t="s">
        <v>92</v>
      </c>
      <c r="E5170" t="s">
        <v>91</v>
      </c>
      <c r="F5170" t="s">
        <v>68</v>
      </c>
      <c r="G5170" t="s">
        <v>85</v>
      </c>
      <c r="H5170" t="s">
        <v>66</v>
      </c>
      <c r="I5170">
        <v>88965</v>
      </c>
      <c r="J5170">
        <v>202300</v>
      </c>
      <c r="K5170">
        <f t="shared" si="160"/>
        <v>202.3</v>
      </c>
      <c r="L5170">
        <f t="shared" si="161"/>
        <v>439.76767177459215</v>
      </c>
    </row>
    <row r="5171" spans="1:12" x14ac:dyDescent="0.35">
      <c r="A5171" t="s">
        <v>184</v>
      </c>
      <c r="B5171">
        <v>72139170</v>
      </c>
      <c r="C5171" t="str">
        <f>VLOOKUP(B5171,[1]Sheet1!A$1:C$84,3,FALSE)</f>
        <v>Non Alloy and Other Alloy Wire Rod</v>
      </c>
      <c r="D5171" t="s">
        <v>92</v>
      </c>
      <c r="E5171" t="s">
        <v>91</v>
      </c>
      <c r="F5171" t="s">
        <v>68</v>
      </c>
      <c r="G5171" t="s">
        <v>67</v>
      </c>
      <c r="H5171" t="s">
        <v>66</v>
      </c>
      <c r="I5171">
        <v>1144509</v>
      </c>
      <c r="J5171">
        <v>1866551</v>
      </c>
      <c r="K5171">
        <f t="shared" si="160"/>
        <v>1866.5509999999999</v>
      </c>
      <c r="L5171">
        <f t="shared" si="161"/>
        <v>613.16781593430881</v>
      </c>
    </row>
    <row r="5172" spans="1:12" x14ac:dyDescent="0.35">
      <c r="A5172" t="s">
        <v>184</v>
      </c>
      <c r="B5172">
        <v>72139170</v>
      </c>
      <c r="C5172" t="str">
        <f>VLOOKUP(B5172,[1]Sheet1!A$1:C$84,3,FALSE)</f>
        <v>Non Alloy and Other Alloy Wire Rod</v>
      </c>
      <c r="D5172" t="s">
        <v>89</v>
      </c>
      <c r="E5172" t="s">
        <v>88</v>
      </c>
      <c r="F5172" t="s">
        <v>68</v>
      </c>
      <c r="G5172" t="s">
        <v>67</v>
      </c>
      <c r="H5172" t="s">
        <v>66</v>
      </c>
      <c r="I5172">
        <v>11219</v>
      </c>
      <c r="J5172">
        <v>12750</v>
      </c>
      <c r="K5172">
        <f t="shared" si="160"/>
        <v>12.75</v>
      </c>
      <c r="L5172">
        <f t="shared" si="161"/>
        <v>879.92156862745094</v>
      </c>
    </row>
    <row r="5173" spans="1:12" x14ac:dyDescent="0.35">
      <c r="A5173" t="s">
        <v>184</v>
      </c>
      <c r="B5173">
        <v>72139170</v>
      </c>
      <c r="C5173" t="str">
        <f>VLOOKUP(B5173,[1]Sheet1!A$1:C$84,3,FALSE)</f>
        <v>Non Alloy and Other Alloy Wire Rod</v>
      </c>
      <c r="D5173" t="s">
        <v>80</v>
      </c>
      <c r="E5173" t="s">
        <v>79</v>
      </c>
      <c r="F5173" t="s">
        <v>68</v>
      </c>
      <c r="G5173" t="s">
        <v>85</v>
      </c>
      <c r="H5173" t="s">
        <v>66</v>
      </c>
      <c r="I5173">
        <v>43060</v>
      </c>
      <c r="J5173">
        <v>97915</v>
      </c>
      <c r="K5173">
        <f t="shared" si="160"/>
        <v>97.915000000000006</v>
      </c>
      <c r="L5173">
        <f t="shared" si="161"/>
        <v>439.7691875606393</v>
      </c>
    </row>
    <row r="5174" spans="1:12" x14ac:dyDescent="0.35">
      <c r="A5174" t="s">
        <v>184</v>
      </c>
      <c r="B5174">
        <v>72139170</v>
      </c>
      <c r="C5174" t="str">
        <f>VLOOKUP(B5174,[1]Sheet1!A$1:C$84,3,FALSE)</f>
        <v>Non Alloy and Other Alloy Wire Rod</v>
      </c>
      <c r="D5174" t="s">
        <v>80</v>
      </c>
      <c r="E5174" t="s">
        <v>79</v>
      </c>
      <c r="F5174" t="s">
        <v>68</v>
      </c>
      <c r="G5174" t="s">
        <v>67</v>
      </c>
      <c r="H5174" t="s">
        <v>66</v>
      </c>
      <c r="I5174">
        <v>916689</v>
      </c>
      <c r="J5174">
        <v>1613477</v>
      </c>
      <c r="K5174">
        <f t="shared" si="160"/>
        <v>1613.4770000000001</v>
      </c>
      <c r="L5174">
        <f t="shared" si="161"/>
        <v>568.14506807348346</v>
      </c>
    </row>
    <row r="5175" spans="1:12" x14ac:dyDescent="0.35">
      <c r="A5175" t="s">
        <v>184</v>
      </c>
      <c r="B5175">
        <v>72139170</v>
      </c>
      <c r="C5175" t="str">
        <f>VLOOKUP(B5175,[1]Sheet1!A$1:C$84,3,FALSE)</f>
        <v>Non Alloy and Other Alloy Wire Rod</v>
      </c>
      <c r="D5175" t="s">
        <v>110</v>
      </c>
      <c r="E5175" t="s">
        <v>109</v>
      </c>
      <c r="F5175" t="s">
        <v>68</v>
      </c>
      <c r="G5175" t="s">
        <v>85</v>
      </c>
      <c r="H5175" t="s">
        <v>66</v>
      </c>
      <c r="I5175">
        <v>463987</v>
      </c>
      <c r="J5175">
        <v>1055080</v>
      </c>
      <c r="K5175">
        <f t="shared" si="160"/>
        <v>1055.08</v>
      </c>
      <c r="L5175">
        <f t="shared" si="161"/>
        <v>439.76475717481139</v>
      </c>
    </row>
    <row r="5176" spans="1:12" x14ac:dyDescent="0.35">
      <c r="A5176" t="s">
        <v>184</v>
      </c>
      <c r="B5176">
        <v>72139170</v>
      </c>
      <c r="C5176" t="str">
        <f>VLOOKUP(B5176,[1]Sheet1!A$1:C$84,3,FALSE)</f>
        <v>Non Alloy and Other Alloy Wire Rod</v>
      </c>
      <c r="D5176" t="s">
        <v>110</v>
      </c>
      <c r="E5176" t="s">
        <v>109</v>
      </c>
      <c r="F5176" t="s">
        <v>68</v>
      </c>
      <c r="G5176" t="s">
        <v>67</v>
      </c>
      <c r="H5176" t="s">
        <v>66</v>
      </c>
      <c r="I5176">
        <v>2517287</v>
      </c>
      <c r="J5176">
        <v>5024390</v>
      </c>
      <c r="K5176">
        <f t="shared" si="160"/>
        <v>5024.3900000000003</v>
      </c>
      <c r="L5176">
        <f t="shared" si="161"/>
        <v>501.0134563598765</v>
      </c>
    </row>
    <row r="5177" spans="1:12" x14ac:dyDescent="0.35">
      <c r="A5177" t="s">
        <v>183</v>
      </c>
      <c r="B5177">
        <v>72139190</v>
      </c>
      <c r="C5177" t="str">
        <f>VLOOKUP(B5177,[1]Sheet1!A$1:C$84,3,FALSE)</f>
        <v>Non Alloy and Other Alloy Wire Rod</v>
      </c>
      <c r="D5177" t="s">
        <v>67</v>
      </c>
      <c r="E5177" t="s">
        <v>94</v>
      </c>
      <c r="F5177" t="s">
        <v>68</v>
      </c>
      <c r="G5177" t="s">
        <v>67</v>
      </c>
      <c r="H5177" t="s">
        <v>66</v>
      </c>
      <c r="I5177">
        <v>4397</v>
      </c>
      <c r="J5177">
        <v>10200</v>
      </c>
      <c r="K5177">
        <f t="shared" si="160"/>
        <v>10.199999999999999</v>
      </c>
      <c r="L5177">
        <f t="shared" si="161"/>
        <v>431.07843137254906</v>
      </c>
    </row>
    <row r="5178" spans="1:12" x14ac:dyDescent="0.35">
      <c r="A5178" t="s">
        <v>183</v>
      </c>
      <c r="B5178">
        <v>72139190</v>
      </c>
      <c r="C5178" t="str">
        <f>VLOOKUP(B5178,[1]Sheet1!A$1:C$84,3,FALSE)</f>
        <v>Non Alloy and Other Alloy Wire Rod</v>
      </c>
      <c r="D5178" t="s">
        <v>92</v>
      </c>
      <c r="E5178" t="s">
        <v>91</v>
      </c>
      <c r="F5178" t="s">
        <v>68</v>
      </c>
      <c r="G5178" t="s">
        <v>85</v>
      </c>
      <c r="H5178" t="s">
        <v>66</v>
      </c>
      <c r="I5178">
        <v>17887</v>
      </c>
      <c r="J5178">
        <v>44898</v>
      </c>
      <c r="K5178">
        <f t="shared" si="160"/>
        <v>44.898000000000003</v>
      </c>
      <c r="L5178">
        <f t="shared" si="161"/>
        <v>398.39191055280855</v>
      </c>
    </row>
    <row r="5179" spans="1:12" x14ac:dyDescent="0.35">
      <c r="A5179" t="s">
        <v>183</v>
      </c>
      <c r="B5179">
        <v>72139190</v>
      </c>
      <c r="C5179" t="str">
        <f>VLOOKUP(B5179,[1]Sheet1!A$1:C$84,3,FALSE)</f>
        <v>Non Alloy and Other Alloy Wire Rod</v>
      </c>
      <c r="D5179" t="s">
        <v>92</v>
      </c>
      <c r="E5179" t="s">
        <v>91</v>
      </c>
      <c r="F5179" t="s">
        <v>68</v>
      </c>
      <c r="G5179" t="s">
        <v>67</v>
      </c>
      <c r="H5179" t="s">
        <v>66</v>
      </c>
      <c r="I5179">
        <v>262861</v>
      </c>
      <c r="J5179">
        <v>544752</v>
      </c>
      <c r="K5179">
        <f t="shared" si="160"/>
        <v>544.75199999999995</v>
      </c>
      <c r="L5179">
        <f t="shared" si="161"/>
        <v>482.53333627044969</v>
      </c>
    </row>
    <row r="5180" spans="1:12" x14ac:dyDescent="0.35">
      <c r="A5180" t="s">
        <v>183</v>
      </c>
      <c r="B5180">
        <v>72139190</v>
      </c>
      <c r="C5180" t="str">
        <f>VLOOKUP(B5180,[1]Sheet1!A$1:C$84,3,FALSE)</f>
        <v>Non Alloy and Other Alloy Wire Rod</v>
      </c>
      <c r="D5180" t="s">
        <v>80</v>
      </c>
      <c r="E5180" t="s">
        <v>79</v>
      </c>
      <c r="F5180" t="s">
        <v>68</v>
      </c>
      <c r="G5180" t="s">
        <v>85</v>
      </c>
      <c r="H5180" t="s">
        <v>66</v>
      </c>
      <c r="I5180">
        <v>62414</v>
      </c>
      <c r="J5180">
        <v>156664</v>
      </c>
      <c r="K5180">
        <f t="shared" si="160"/>
        <v>156.66399999999999</v>
      </c>
      <c r="L5180">
        <f t="shared" si="161"/>
        <v>398.3940152172803</v>
      </c>
    </row>
    <row r="5181" spans="1:12" x14ac:dyDescent="0.35">
      <c r="A5181" t="s">
        <v>183</v>
      </c>
      <c r="B5181">
        <v>72139190</v>
      </c>
      <c r="C5181" t="str">
        <f>VLOOKUP(B5181,[1]Sheet1!A$1:C$84,3,FALSE)</f>
        <v>Non Alloy and Other Alloy Wire Rod</v>
      </c>
      <c r="D5181" t="s">
        <v>80</v>
      </c>
      <c r="E5181" t="s">
        <v>79</v>
      </c>
      <c r="F5181" t="s">
        <v>68</v>
      </c>
      <c r="G5181" t="s">
        <v>67</v>
      </c>
      <c r="H5181" t="s">
        <v>66</v>
      </c>
      <c r="I5181">
        <v>898592</v>
      </c>
      <c r="J5181">
        <v>1847467</v>
      </c>
      <c r="K5181">
        <f t="shared" si="160"/>
        <v>1847.4670000000001</v>
      </c>
      <c r="L5181">
        <f t="shared" si="161"/>
        <v>486.3913672071003</v>
      </c>
    </row>
    <row r="5182" spans="1:12" x14ac:dyDescent="0.35">
      <c r="A5182" t="s">
        <v>183</v>
      </c>
      <c r="B5182">
        <v>72139190</v>
      </c>
      <c r="C5182" t="str">
        <f>VLOOKUP(B5182,[1]Sheet1!A$1:C$84,3,FALSE)</f>
        <v>Non Alloy and Other Alloy Wire Rod</v>
      </c>
      <c r="D5182" t="s">
        <v>110</v>
      </c>
      <c r="E5182" t="s">
        <v>109</v>
      </c>
      <c r="F5182" t="s">
        <v>68</v>
      </c>
      <c r="G5182" t="s">
        <v>85</v>
      </c>
      <c r="H5182" t="s">
        <v>66</v>
      </c>
      <c r="I5182">
        <v>732523</v>
      </c>
      <c r="J5182">
        <v>1838694</v>
      </c>
      <c r="K5182">
        <f t="shared" si="160"/>
        <v>1838.694</v>
      </c>
      <c r="L5182">
        <f t="shared" si="161"/>
        <v>398.3930985797528</v>
      </c>
    </row>
    <row r="5183" spans="1:12" x14ac:dyDescent="0.35">
      <c r="A5183" t="s">
        <v>183</v>
      </c>
      <c r="B5183">
        <v>72139190</v>
      </c>
      <c r="C5183" t="str">
        <f>VLOOKUP(B5183,[1]Sheet1!A$1:C$84,3,FALSE)</f>
        <v>Non Alloy and Other Alloy Wire Rod</v>
      </c>
      <c r="D5183" t="s">
        <v>110</v>
      </c>
      <c r="E5183" t="s">
        <v>109</v>
      </c>
      <c r="F5183" t="s">
        <v>68</v>
      </c>
      <c r="G5183" t="s">
        <v>67</v>
      </c>
      <c r="H5183" t="s">
        <v>66</v>
      </c>
      <c r="I5183">
        <v>4309844</v>
      </c>
      <c r="J5183">
        <v>8271609</v>
      </c>
      <c r="K5183">
        <f t="shared" si="160"/>
        <v>8271.6090000000004</v>
      </c>
      <c r="L5183">
        <f t="shared" si="161"/>
        <v>521.0405859367869</v>
      </c>
    </row>
    <row r="5184" spans="1:12" x14ac:dyDescent="0.35">
      <c r="A5184" t="s">
        <v>182</v>
      </c>
      <c r="B5184">
        <v>72139910</v>
      </c>
      <c r="C5184" t="str">
        <f>VLOOKUP(B5184,[1]Sheet1!A$1:C$84,3,FALSE)</f>
        <v>Non Alloy and Other Alloy Wire Rod</v>
      </c>
      <c r="D5184" t="s">
        <v>67</v>
      </c>
      <c r="E5184" t="s">
        <v>94</v>
      </c>
      <c r="F5184" t="s">
        <v>68</v>
      </c>
      <c r="G5184" t="s">
        <v>67</v>
      </c>
      <c r="H5184" t="s">
        <v>66</v>
      </c>
      <c r="I5184">
        <v>211950</v>
      </c>
      <c r="J5184">
        <v>322631</v>
      </c>
      <c r="K5184">
        <f t="shared" si="160"/>
        <v>322.63099999999997</v>
      </c>
      <c r="L5184">
        <f t="shared" si="161"/>
        <v>656.94245128335467</v>
      </c>
    </row>
    <row r="5185" spans="1:12" x14ac:dyDescent="0.35">
      <c r="A5185" t="s">
        <v>182</v>
      </c>
      <c r="B5185">
        <v>72139910</v>
      </c>
      <c r="C5185" t="str">
        <f>VLOOKUP(B5185,[1]Sheet1!A$1:C$84,3,FALSE)</f>
        <v>Non Alloy and Other Alloy Wire Rod</v>
      </c>
      <c r="D5185" t="s">
        <v>92</v>
      </c>
      <c r="E5185" t="s">
        <v>91</v>
      </c>
      <c r="F5185" t="s">
        <v>68</v>
      </c>
      <c r="G5185" t="s">
        <v>85</v>
      </c>
      <c r="H5185" t="s">
        <v>66</v>
      </c>
      <c r="I5185">
        <v>16349</v>
      </c>
      <c r="J5185">
        <v>37457</v>
      </c>
      <c r="K5185">
        <f t="shared" si="160"/>
        <v>37.457000000000001</v>
      </c>
      <c r="L5185">
        <f t="shared" si="161"/>
        <v>436.47382331740397</v>
      </c>
    </row>
    <row r="5186" spans="1:12" x14ac:dyDescent="0.35">
      <c r="A5186" t="s">
        <v>182</v>
      </c>
      <c r="B5186">
        <v>72139910</v>
      </c>
      <c r="C5186" t="str">
        <f>VLOOKUP(B5186,[1]Sheet1!A$1:C$84,3,FALSE)</f>
        <v>Non Alloy and Other Alloy Wire Rod</v>
      </c>
      <c r="D5186" t="s">
        <v>92</v>
      </c>
      <c r="E5186" t="s">
        <v>91</v>
      </c>
      <c r="F5186" t="s">
        <v>68</v>
      </c>
      <c r="G5186" t="s">
        <v>67</v>
      </c>
      <c r="H5186" t="s">
        <v>66</v>
      </c>
      <c r="I5186">
        <v>139135</v>
      </c>
      <c r="J5186">
        <v>244311</v>
      </c>
      <c r="K5186">
        <f t="shared" ref="K5186:K5249" si="162">J5186/1000</f>
        <v>244.31100000000001</v>
      </c>
      <c r="L5186">
        <f t="shared" ref="L5186:L5249" si="163">I5186/K5186</f>
        <v>569.49953133506062</v>
      </c>
    </row>
    <row r="5187" spans="1:12" x14ac:dyDescent="0.35">
      <c r="A5187" t="s">
        <v>182</v>
      </c>
      <c r="B5187">
        <v>72139910</v>
      </c>
      <c r="C5187" t="str">
        <f>VLOOKUP(B5187,[1]Sheet1!A$1:C$84,3,FALSE)</f>
        <v>Non Alloy and Other Alloy Wire Rod</v>
      </c>
      <c r="D5187" t="s">
        <v>89</v>
      </c>
      <c r="E5187" t="s">
        <v>88</v>
      </c>
      <c r="F5187" t="s">
        <v>68</v>
      </c>
      <c r="G5187" t="s">
        <v>67</v>
      </c>
      <c r="H5187" t="s">
        <v>66</v>
      </c>
      <c r="I5187">
        <v>4353123</v>
      </c>
      <c r="J5187">
        <v>6899713</v>
      </c>
      <c r="K5187">
        <f t="shared" si="162"/>
        <v>6899.7129999999997</v>
      </c>
      <c r="L5187">
        <f t="shared" si="163"/>
        <v>630.91363365403754</v>
      </c>
    </row>
    <row r="5188" spans="1:12" x14ac:dyDescent="0.35">
      <c r="A5188" t="s">
        <v>182</v>
      </c>
      <c r="B5188">
        <v>72139910</v>
      </c>
      <c r="C5188" t="str">
        <f>VLOOKUP(B5188,[1]Sheet1!A$1:C$84,3,FALSE)</f>
        <v>Non Alloy and Other Alloy Wire Rod</v>
      </c>
      <c r="D5188" t="s">
        <v>80</v>
      </c>
      <c r="E5188" t="s">
        <v>79</v>
      </c>
      <c r="F5188" t="s">
        <v>68</v>
      </c>
      <c r="G5188" t="s">
        <v>85</v>
      </c>
      <c r="H5188" t="s">
        <v>66</v>
      </c>
      <c r="I5188">
        <v>37717</v>
      </c>
      <c r="J5188">
        <v>86411</v>
      </c>
      <c r="K5188">
        <f t="shared" si="162"/>
        <v>86.411000000000001</v>
      </c>
      <c r="L5188">
        <f t="shared" si="163"/>
        <v>436.48378100010416</v>
      </c>
    </row>
    <row r="5189" spans="1:12" x14ac:dyDescent="0.35">
      <c r="A5189" t="s">
        <v>182</v>
      </c>
      <c r="B5189">
        <v>72139910</v>
      </c>
      <c r="C5189" t="str">
        <f>VLOOKUP(B5189,[1]Sheet1!A$1:C$84,3,FALSE)</f>
        <v>Non Alloy and Other Alloy Wire Rod</v>
      </c>
      <c r="D5189" t="s">
        <v>80</v>
      </c>
      <c r="E5189" t="s">
        <v>79</v>
      </c>
      <c r="F5189" t="s">
        <v>68</v>
      </c>
      <c r="G5189" t="s">
        <v>67</v>
      </c>
      <c r="H5189" t="s">
        <v>66</v>
      </c>
      <c r="I5189">
        <v>298072</v>
      </c>
      <c r="J5189">
        <v>434343</v>
      </c>
      <c r="K5189">
        <f t="shared" si="162"/>
        <v>434.34300000000002</v>
      </c>
      <c r="L5189">
        <f t="shared" si="163"/>
        <v>686.25947695715138</v>
      </c>
    </row>
    <row r="5190" spans="1:12" x14ac:dyDescent="0.35">
      <c r="A5190" t="s">
        <v>182</v>
      </c>
      <c r="B5190">
        <v>72139910</v>
      </c>
      <c r="C5190" t="str">
        <f>VLOOKUP(B5190,[1]Sheet1!A$1:C$84,3,FALSE)</f>
        <v>Non Alloy and Other Alloy Wire Rod</v>
      </c>
      <c r="D5190" t="s">
        <v>78</v>
      </c>
      <c r="E5190" t="s">
        <v>77</v>
      </c>
      <c r="F5190" t="s">
        <v>68</v>
      </c>
      <c r="G5190" t="s">
        <v>67</v>
      </c>
      <c r="H5190" t="s">
        <v>66</v>
      </c>
      <c r="I5190">
        <v>8818</v>
      </c>
      <c r="J5190">
        <v>9360</v>
      </c>
      <c r="K5190">
        <f t="shared" si="162"/>
        <v>9.36</v>
      </c>
      <c r="L5190">
        <f t="shared" si="163"/>
        <v>942.0940170940172</v>
      </c>
    </row>
    <row r="5191" spans="1:12" x14ac:dyDescent="0.35">
      <c r="A5191" t="s">
        <v>182</v>
      </c>
      <c r="B5191">
        <v>72139910</v>
      </c>
      <c r="C5191" t="str">
        <f>VLOOKUP(B5191,[1]Sheet1!A$1:C$84,3,FALSE)</f>
        <v>Non Alloy and Other Alloy Wire Rod</v>
      </c>
      <c r="D5191" t="s">
        <v>110</v>
      </c>
      <c r="E5191" t="s">
        <v>109</v>
      </c>
      <c r="F5191" t="s">
        <v>68</v>
      </c>
      <c r="G5191" t="s">
        <v>85</v>
      </c>
      <c r="H5191" t="s">
        <v>66</v>
      </c>
      <c r="I5191">
        <v>201518</v>
      </c>
      <c r="J5191">
        <v>461677</v>
      </c>
      <c r="K5191">
        <f t="shared" si="162"/>
        <v>461.67700000000002</v>
      </c>
      <c r="L5191">
        <f t="shared" si="163"/>
        <v>436.49131319082386</v>
      </c>
    </row>
    <row r="5192" spans="1:12" x14ac:dyDescent="0.35">
      <c r="A5192" t="s">
        <v>182</v>
      </c>
      <c r="B5192">
        <v>72139910</v>
      </c>
      <c r="C5192" t="str">
        <f>VLOOKUP(B5192,[1]Sheet1!A$1:C$84,3,FALSE)</f>
        <v>Non Alloy and Other Alloy Wire Rod</v>
      </c>
      <c r="D5192" t="s">
        <v>110</v>
      </c>
      <c r="E5192" t="s">
        <v>109</v>
      </c>
      <c r="F5192" t="s">
        <v>68</v>
      </c>
      <c r="G5192" t="s">
        <v>67</v>
      </c>
      <c r="H5192" t="s">
        <v>66</v>
      </c>
      <c r="I5192">
        <v>1193832</v>
      </c>
      <c r="J5192">
        <v>1978632</v>
      </c>
      <c r="K5192">
        <f t="shared" si="162"/>
        <v>1978.6320000000001</v>
      </c>
      <c r="L5192">
        <f t="shared" si="163"/>
        <v>603.36232305956844</v>
      </c>
    </row>
    <row r="5193" spans="1:12" x14ac:dyDescent="0.35">
      <c r="A5193" t="s">
        <v>182</v>
      </c>
      <c r="B5193">
        <v>72139910</v>
      </c>
      <c r="C5193" t="str">
        <f>VLOOKUP(B5193,[1]Sheet1!A$1:C$84,3,FALSE)</f>
        <v>Non Alloy and Other Alloy Wire Rod</v>
      </c>
      <c r="D5193" t="s">
        <v>123</v>
      </c>
      <c r="E5193" t="s">
        <v>122</v>
      </c>
      <c r="F5193" t="s">
        <v>68</v>
      </c>
      <c r="G5193" t="s">
        <v>67</v>
      </c>
      <c r="H5193" t="s">
        <v>66</v>
      </c>
      <c r="I5193">
        <v>15990</v>
      </c>
      <c r="J5193">
        <v>13220</v>
      </c>
      <c r="K5193">
        <f t="shared" si="162"/>
        <v>13.22</v>
      </c>
      <c r="L5193">
        <f t="shared" si="163"/>
        <v>1209.5310136157336</v>
      </c>
    </row>
    <row r="5194" spans="1:12" x14ac:dyDescent="0.35">
      <c r="A5194" t="s">
        <v>181</v>
      </c>
      <c r="B5194">
        <v>72139990</v>
      </c>
      <c r="C5194" t="str">
        <f>VLOOKUP(B5194,[1]Sheet1!A$1:C$84,3,FALSE)</f>
        <v>Non Alloy and Other Alloy Wire Rod</v>
      </c>
      <c r="D5194" t="s">
        <v>67</v>
      </c>
      <c r="E5194" t="s">
        <v>94</v>
      </c>
      <c r="F5194" t="s">
        <v>68</v>
      </c>
      <c r="G5194" t="s">
        <v>67</v>
      </c>
      <c r="H5194" t="s">
        <v>66</v>
      </c>
      <c r="I5194">
        <v>22998</v>
      </c>
      <c r="J5194">
        <v>40226</v>
      </c>
      <c r="K5194">
        <f t="shared" si="162"/>
        <v>40.225999999999999</v>
      </c>
      <c r="L5194">
        <f t="shared" si="163"/>
        <v>571.71978322478003</v>
      </c>
    </row>
    <row r="5195" spans="1:12" x14ac:dyDescent="0.35">
      <c r="A5195" t="s">
        <v>181</v>
      </c>
      <c r="B5195">
        <v>72139990</v>
      </c>
      <c r="C5195" t="str">
        <f>VLOOKUP(B5195,[1]Sheet1!A$1:C$84,3,FALSE)</f>
        <v>Non Alloy and Other Alloy Wire Rod</v>
      </c>
      <c r="D5195" t="s">
        <v>92</v>
      </c>
      <c r="E5195" t="s">
        <v>91</v>
      </c>
      <c r="F5195" t="s">
        <v>68</v>
      </c>
      <c r="G5195" t="s">
        <v>85</v>
      </c>
      <c r="H5195" t="s">
        <v>66</v>
      </c>
      <c r="I5195">
        <v>3737</v>
      </c>
      <c r="J5195">
        <v>6379</v>
      </c>
      <c r="K5195">
        <f t="shared" si="162"/>
        <v>6.3789999999999996</v>
      </c>
      <c r="L5195">
        <f t="shared" si="163"/>
        <v>585.82849976485352</v>
      </c>
    </row>
    <row r="5196" spans="1:12" x14ac:dyDescent="0.35">
      <c r="A5196" t="s">
        <v>181</v>
      </c>
      <c r="B5196">
        <v>72139990</v>
      </c>
      <c r="C5196" t="str">
        <f>VLOOKUP(B5196,[1]Sheet1!A$1:C$84,3,FALSE)</f>
        <v>Non Alloy and Other Alloy Wire Rod</v>
      </c>
      <c r="D5196" t="s">
        <v>92</v>
      </c>
      <c r="E5196" t="s">
        <v>91</v>
      </c>
      <c r="F5196" t="s">
        <v>68</v>
      </c>
      <c r="G5196" t="s">
        <v>67</v>
      </c>
      <c r="H5196" t="s">
        <v>66</v>
      </c>
      <c r="I5196">
        <v>37040</v>
      </c>
      <c r="J5196">
        <v>84603</v>
      </c>
      <c r="K5196">
        <f t="shared" si="162"/>
        <v>84.602999999999994</v>
      </c>
      <c r="L5196">
        <f t="shared" si="163"/>
        <v>437.8095339408768</v>
      </c>
    </row>
    <row r="5197" spans="1:12" x14ac:dyDescent="0.35">
      <c r="A5197" t="s">
        <v>181</v>
      </c>
      <c r="B5197">
        <v>72139990</v>
      </c>
      <c r="C5197" t="str">
        <f>VLOOKUP(B5197,[1]Sheet1!A$1:C$84,3,FALSE)</f>
        <v>Non Alloy and Other Alloy Wire Rod</v>
      </c>
      <c r="D5197" t="s">
        <v>89</v>
      </c>
      <c r="E5197" t="s">
        <v>88</v>
      </c>
      <c r="F5197" t="s">
        <v>68</v>
      </c>
      <c r="G5197" t="s">
        <v>67</v>
      </c>
      <c r="H5197" t="s">
        <v>66</v>
      </c>
      <c r="I5197">
        <v>174049</v>
      </c>
      <c r="J5197">
        <v>338760</v>
      </c>
      <c r="K5197">
        <f t="shared" si="162"/>
        <v>338.76</v>
      </c>
      <c r="L5197">
        <f t="shared" si="163"/>
        <v>513.78261896327786</v>
      </c>
    </row>
    <row r="5198" spans="1:12" x14ac:dyDescent="0.35">
      <c r="A5198" t="s">
        <v>181</v>
      </c>
      <c r="B5198">
        <v>72139990</v>
      </c>
      <c r="C5198" t="str">
        <f>VLOOKUP(B5198,[1]Sheet1!A$1:C$84,3,FALSE)</f>
        <v>Non Alloy and Other Alloy Wire Rod</v>
      </c>
      <c r="D5198" t="s">
        <v>87</v>
      </c>
      <c r="E5198" t="s">
        <v>86</v>
      </c>
      <c r="F5198" t="s">
        <v>68</v>
      </c>
      <c r="G5198" t="s">
        <v>85</v>
      </c>
      <c r="H5198" t="s">
        <v>66</v>
      </c>
      <c r="I5198">
        <v>14461</v>
      </c>
      <c r="J5198">
        <v>24685</v>
      </c>
      <c r="K5198">
        <f t="shared" si="162"/>
        <v>24.684999999999999</v>
      </c>
      <c r="L5198">
        <f t="shared" si="163"/>
        <v>585.82134899736684</v>
      </c>
    </row>
    <row r="5199" spans="1:12" x14ac:dyDescent="0.35">
      <c r="A5199" t="s">
        <v>181</v>
      </c>
      <c r="B5199">
        <v>72139990</v>
      </c>
      <c r="C5199" t="str">
        <f>VLOOKUP(B5199,[1]Sheet1!A$1:C$84,3,FALSE)</f>
        <v>Non Alloy and Other Alloy Wire Rod</v>
      </c>
      <c r="D5199" t="s">
        <v>87</v>
      </c>
      <c r="E5199" t="s">
        <v>86</v>
      </c>
      <c r="F5199" t="s">
        <v>68</v>
      </c>
      <c r="G5199" t="s">
        <v>67</v>
      </c>
      <c r="H5199" t="s">
        <v>66</v>
      </c>
      <c r="I5199">
        <v>6027</v>
      </c>
      <c r="J5199">
        <v>2</v>
      </c>
      <c r="K5199">
        <f t="shared" si="162"/>
        <v>2E-3</v>
      </c>
      <c r="L5199">
        <f t="shared" si="163"/>
        <v>3013500</v>
      </c>
    </row>
    <row r="5200" spans="1:12" x14ac:dyDescent="0.35">
      <c r="A5200" t="s">
        <v>181</v>
      </c>
      <c r="B5200">
        <v>72139990</v>
      </c>
      <c r="C5200" t="str">
        <f>VLOOKUP(B5200,[1]Sheet1!A$1:C$84,3,FALSE)</f>
        <v>Non Alloy and Other Alloy Wire Rod</v>
      </c>
      <c r="D5200" t="s">
        <v>80</v>
      </c>
      <c r="E5200" t="s">
        <v>79</v>
      </c>
      <c r="F5200" t="s">
        <v>68</v>
      </c>
      <c r="G5200" t="s">
        <v>85</v>
      </c>
      <c r="H5200" t="s">
        <v>66</v>
      </c>
      <c r="I5200">
        <v>21650</v>
      </c>
      <c r="J5200">
        <v>36957</v>
      </c>
      <c r="K5200">
        <f t="shared" si="162"/>
        <v>36.957000000000001</v>
      </c>
      <c r="L5200">
        <f t="shared" si="163"/>
        <v>585.81594826419894</v>
      </c>
    </row>
    <row r="5201" spans="1:12" x14ac:dyDescent="0.35">
      <c r="A5201" t="s">
        <v>181</v>
      </c>
      <c r="B5201">
        <v>72139990</v>
      </c>
      <c r="C5201" t="str">
        <f>VLOOKUP(B5201,[1]Sheet1!A$1:C$84,3,FALSE)</f>
        <v>Non Alloy and Other Alloy Wire Rod</v>
      </c>
      <c r="D5201" t="s">
        <v>80</v>
      </c>
      <c r="E5201" t="s">
        <v>79</v>
      </c>
      <c r="F5201" t="s">
        <v>68</v>
      </c>
      <c r="G5201" t="s">
        <v>67</v>
      </c>
      <c r="H5201" t="s">
        <v>66</v>
      </c>
      <c r="I5201">
        <v>108210</v>
      </c>
      <c r="J5201">
        <v>186104</v>
      </c>
      <c r="K5201">
        <f t="shared" si="162"/>
        <v>186.10400000000001</v>
      </c>
      <c r="L5201">
        <f t="shared" si="163"/>
        <v>581.44908223358982</v>
      </c>
    </row>
    <row r="5202" spans="1:12" x14ac:dyDescent="0.35">
      <c r="A5202" t="s">
        <v>181</v>
      </c>
      <c r="B5202">
        <v>72139990</v>
      </c>
      <c r="C5202" t="str">
        <f>VLOOKUP(B5202,[1]Sheet1!A$1:C$84,3,FALSE)</f>
        <v>Non Alloy and Other Alloy Wire Rod</v>
      </c>
      <c r="D5202" t="s">
        <v>110</v>
      </c>
      <c r="E5202" t="s">
        <v>109</v>
      </c>
      <c r="F5202" t="s">
        <v>68</v>
      </c>
      <c r="G5202" t="s">
        <v>85</v>
      </c>
      <c r="H5202" t="s">
        <v>66</v>
      </c>
      <c r="I5202">
        <v>27173</v>
      </c>
      <c r="J5202">
        <v>46384</v>
      </c>
      <c r="K5202">
        <f t="shared" si="162"/>
        <v>46.384</v>
      </c>
      <c r="L5202">
        <f t="shared" si="163"/>
        <v>585.82700931355635</v>
      </c>
    </row>
    <row r="5203" spans="1:12" x14ac:dyDescent="0.35">
      <c r="A5203" t="s">
        <v>181</v>
      </c>
      <c r="B5203">
        <v>72139990</v>
      </c>
      <c r="C5203" t="str">
        <f>VLOOKUP(B5203,[1]Sheet1!A$1:C$84,3,FALSE)</f>
        <v>Non Alloy and Other Alloy Wire Rod</v>
      </c>
      <c r="D5203" t="s">
        <v>110</v>
      </c>
      <c r="E5203" t="s">
        <v>109</v>
      </c>
      <c r="F5203" t="s">
        <v>68</v>
      </c>
      <c r="G5203" t="s">
        <v>67</v>
      </c>
      <c r="H5203" t="s">
        <v>66</v>
      </c>
      <c r="I5203">
        <v>147677</v>
      </c>
      <c r="J5203">
        <v>234990</v>
      </c>
      <c r="K5203">
        <f t="shared" si="162"/>
        <v>234.99</v>
      </c>
      <c r="L5203">
        <f t="shared" si="163"/>
        <v>628.43950806417297</v>
      </c>
    </row>
    <row r="5204" spans="1:12" x14ac:dyDescent="0.35">
      <c r="A5204" t="s">
        <v>180</v>
      </c>
      <c r="B5204">
        <v>72143000</v>
      </c>
      <c r="C5204" t="str">
        <f>VLOOKUP(B5204,[1]Sheet1!A$1:C$84,3,FALSE)</f>
        <v>Non Alloy and Other Alloy Merchant Bars and Light Sections</v>
      </c>
      <c r="D5204" t="s">
        <v>67</v>
      </c>
      <c r="E5204" t="s">
        <v>94</v>
      </c>
      <c r="F5204" t="s">
        <v>68</v>
      </c>
      <c r="G5204" t="s">
        <v>85</v>
      </c>
      <c r="H5204" t="s">
        <v>66</v>
      </c>
      <c r="I5204">
        <v>399389</v>
      </c>
      <c r="J5204">
        <v>742886</v>
      </c>
      <c r="K5204">
        <f t="shared" si="162"/>
        <v>742.88599999999997</v>
      </c>
      <c r="L5204">
        <f t="shared" si="163"/>
        <v>537.61815406401524</v>
      </c>
    </row>
    <row r="5205" spans="1:12" x14ac:dyDescent="0.35">
      <c r="A5205" t="s">
        <v>180</v>
      </c>
      <c r="B5205">
        <v>72143000</v>
      </c>
      <c r="C5205" t="str">
        <f>VLOOKUP(B5205,[1]Sheet1!A$1:C$84,3,FALSE)</f>
        <v>Non Alloy and Other Alloy Merchant Bars and Light Sections</v>
      </c>
      <c r="D5205" t="s">
        <v>67</v>
      </c>
      <c r="E5205" t="s">
        <v>94</v>
      </c>
      <c r="F5205" t="s">
        <v>68</v>
      </c>
      <c r="G5205" t="s">
        <v>67</v>
      </c>
      <c r="H5205" t="s">
        <v>66</v>
      </c>
      <c r="I5205">
        <v>1723819</v>
      </c>
      <c r="J5205">
        <v>2670373</v>
      </c>
      <c r="K5205">
        <f t="shared" si="162"/>
        <v>2670.373</v>
      </c>
      <c r="L5205">
        <f t="shared" si="163"/>
        <v>645.53491216395616</v>
      </c>
    </row>
    <row r="5206" spans="1:12" x14ac:dyDescent="0.35">
      <c r="A5206" t="s">
        <v>180</v>
      </c>
      <c r="B5206">
        <v>72143000</v>
      </c>
      <c r="C5206" t="str">
        <f>VLOOKUP(B5206,[1]Sheet1!A$1:C$84,3,FALSE)</f>
        <v>Non Alloy and Other Alloy Merchant Bars and Light Sections</v>
      </c>
      <c r="D5206" t="s">
        <v>92</v>
      </c>
      <c r="E5206" t="s">
        <v>91</v>
      </c>
      <c r="F5206" t="s">
        <v>68</v>
      </c>
      <c r="G5206" t="s">
        <v>85</v>
      </c>
      <c r="H5206" t="s">
        <v>66</v>
      </c>
      <c r="I5206">
        <v>473063</v>
      </c>
      <c r="J5206">
        <v>879922</v>
      </c>
      <c r="K5206">
        <f t="shared" si="162"/>
        <v>879.92200000000003</v>
      </c>
      <c r="L5206">
        <f t="shared" si="163"/>
        <v>537.61924352385779</v>
      </c>
    </row>
    <row r="5207" spans="1:12" x14ac:dyDescent="0.35">
      <c r="A5207" t="s">
        <v>180</v>
      </c>
      <c r="B5207">
        <v>72143000</v>
      </c>
      <c r="C5207" t="str">
        <f>VLOOKUP(B5207,[1]Sheet1!A$1:C$84,3,FALSE)</f>
        <v>Non Alloy and Other Alloy Merchant Bars and Light Sections</v>
      </c>
      <c r="D5207" t="s">
        <v>92</v>
      </c>
      <c r="E5207" t="s">
        <v>91</v>
      </c>
      <c r="F5207" t="s">
        <v>68</v>
      </c>
      <c r="G5207" t="s">
        <v>67</v>
      </c>
      <c r="H5207" t="s">
        <v>66</v>
      </c>
      <c r="I5207">
        <v>3921867</v>
      </c>
      <c r="J5207">
        <v>6020477</v>
      </c>
      <c r="K5207">
        <f t="shared" si="162"/>
        <v>6020.4769999999999</v>
      </c>
      <c r="L5207">
        <f t="shared" si="163"/>
        <v>651.42130764721799</v>
      </c>
    </row>
    <row r="5208" spans="1:12" x14ac:dyDescent="0.35">
      <c r="A5208" t="s">
        <v>180</v>
      </c>
      <c r="B5208">
        <v>72143000</v>
      </c>
      <c r="C5208" t="str">
        <f>VLOOKUP(B5208,[1]Sheet1!A$1:C$84,3,FALSE)</f>
        <v>Non Alloy and Other Alloy Merchant Bars and Light Sections</v>
      </c>
      <c r="D5208" t="s">
        <v>89</v>
      </c>
      <c r="E5208" t="s">
        <v>88</v>
      </c>
      <c r="F5208" t="s">
        <v>68</v>
      </c>
      <c r="G5208" t="s">
        <v>85</v>
      </c>
      <c r="H5208" t="s">
        <v>66</v>
      </c>
      <c r="I5208">
        <v>27888</v>
      </c>
      <c r="J5208">
        <v>51873</v>
      </c>
      <c r="K5208">
        <f t="shared" si="162"/>
        <v>51.872999999999998</v>
      </c>
      <c r="L5208">
        <f t="shared" si="163"/>
        <v>537.62072754612234</v>
      </c>
    </row>
    <row r="5209" spans="1:12" x14ac:dyDescent="0.35">
      <c r="A5209" t="s">
        <v>180</v>
      </c>
      <c r="B5209">
        <v>72143000</v>
      </c>
      <c r="C5209" t="str">
        <f>VLOOKUP(B5209,[1]Sheet1!A$1:C$84,3,FALSE)</f>
        <v>Non Alloy and Other Alloy Merchant Bars and Light Sections</v>
      </c>
      <c r="D5209" t="s">
        <v>89</v>
      </c>
      <c r="E5209" t="s">
        <v>88</v>
      </c>
      <c r="F5209" t="s">
        <v>68</v>
      </c>
      <c r="G5209" t="s">
        <v>67</v>
      </c>
      <c r="H5209" t="s">
        <v>66</v>
      </c>
      <c r="I5209">
        <v>308303</v>
      </c>
      <c r="J5209">
        <v>425662</v>
      </c>
      <c r="K5209">
        <f t="shared" si="162"/>
        <v>425.66199999999998</v>
      </c>
      <c r="L5209">
        <f t="shared" si="163"/>
        <v>724.2906343530783</v>
      </c>
    </row>
    <row r="5210" spans="1:12" x14ac:dyDescent="0.35">
      <c r="A5210" t="s">
        <v>180</v>
      </c>
      <c r="B5210">
        <v>72143000</v>
      </c>
      <c r="C5210" t="str">
        <f>VLOOKUP(B5210,[1]Sheet1!A$1:C$84,3,FALSE)</f>
        <v>Non Alloy and Other Alloy Merchant Bars and Light Sections</v>
      </c>
      <c r="D5210" t="s">
        <v>87</v>
      </c>
      <c r="E5210" t="s">
        <v>86</v>
      </c>
      <c r="F5210" t="s">
        <v>68</v>
      </c>
      <c r="G5210" t="s">
        <v>85</v>
      </c>
      <c r="H5210" t="s">
        <v>66</v>
      </c>
      <c r="I5210">
        <v>20057</v>
      </c>
      <c r="J5210">
        <v>37307</v>
      </c>
      <c r="K5210">
        <f t="shared" si="162"/>
        <v>37.307000000000002</v>
      </c>
      <c r="L5210">
        <f t="shared" si="163"/>
        <v>537.62028573726104</v>
      </c>
    </row>
    <row r="5211" spans="1:12" x14ac:dyDescent="0.35">
      <c r="A5211" t="s">
        <v>180</v>
      </c>
      <c r="B5211">
        <v>72143000</v>
      </c>
      <c r="C5211" t="str">
        <f>VLOOKUP(B5211,[1]Sheet1!A$1:C$84,3,FALSE)</f>
        <v>Non Alloy and Other Alloy Merchant Bars and Light Sections</v>
      </c>
      <c r="D5211" t="s">
        <v>87</v>
      </c>
      <c r="E5211" t="s">
        <v>86</v>
      </c>
      <c r="F5211" t="s">
        <v>68</v>
      </c>
      <c r="G5211" t="s">
        <v>67</v>
      </c>
      <c r="H5211" t="s">
        <v>66</v>
      </c>
      <c r="I5211">
        <v>678913</v>
      </c>
      <c r="J5211">
        <v>1321353</v>
      </c>
      <c r="K5211">
        <f t="shared" si="162"/>
        <v>1321.3530000000001</v>
      </c>
      <c r="L5211">
        <f t="shared" si="163"/>
        <v>513.80138388454861</v>
      </c>
    </row>
    <row r="5212" spans="1:12" x14ac:dyDescent="0.35">
      <c r="A5212" t="s">
        <v>180</v>
      </c>
      <c r="B5212">
        <v>72143000</v>
      </c>
      <c r="C5212" t="str">
        <f>VLOOKUP(B5212,[1]Sheet1!A$1:C$84,3,FALSE)</f>
        <v>Non Alloy and Other Alloy Merchant Bars and Light Sections</v>
      </c>
      <c r="D5212" t="s">
        <v>80</v>
      </c>
      <c r="E5212" t="s">
        <v>79</v>
      </c>
      <c r="F5212" t="s">
        <v>68</v>
      </c>
      <c r="G5212" t="s">
        <v>85</v>
      </c>
      <c r="H5212" t="s">
        <v>66</v>
      </c>
      <c r="I5212">
        <v>104670</v>
      </c>
      <c r="J5212">
        <v>194691</v>
      </c>
      <c r="K5212">
        <f t="shared" si="162"/>
        <v>194.691</v>
      </c>
      <c r="L5212">
        <f t="shared" si="163"/>
        <v>537.6211535201935</v>
      </c>
    </row>
    <row r="5213" spans="1:12" x14ac:dyDescent="0.35">
      <c r="A5213" t="s">
        <v>180</v>
      </c>
      <c r="B5213">
        <v>72143000</v>
      </c>
      <c r="C5213" t="str">
        <f>VLOOKUP(B5213,[1]Sheet1!A$1:C$84,3,FALSE)</f>
        <v>Non Alloy and Other Alloy Merchant Bars and Light Sections</v>
      </c>
      <c r="D5213" t="s">
        <v>80</v>
      </c>
      <c r="E5213" t="s">
        <v>79</v>
      </c>
      <c r="F5213" t="s">
        <v>68</v>
      </c>
      <c r="G5213" t="s">
        <v>67</v>
      </c>
      <c r="H5213" t="s">
        <v>66</v>
      </c>
      <c r="I5213">
        <v>987820</v>
      </c>
      <c r="J5213">
        <v>1577001</v>
      </c>
      <c r="K5213">
        <f t="shared" si="162"/>
        <v>1577.001</v>
      </c>
      <c r="L5213">
        <f t="shared" si="163"/>
        <v>626.39148611827136</v>
      </c>
    </row>
    <row r="5214" spans="1:12" x14ac:dyDescent="0.35">
      <c r="A5214" t="s">
        <v>180</v>
      </c>
      <c r="B5214">
        <v>72143000</v>
      </c>
      <c r="C5214" t="str">
        <f>VLOOKUP(B5214,[1]Sheet1!A$1:C$84,3,FALSE)</f>
        <v>Non Alloy and Other Alloy Merchant Bars and Light Sections</v>
      </c>
      <c r="D5214" t="s">
        <v>74</v>
      </c>
      <c r="E5214" t="s">
        <v>73</v>
      </c>
      <c r="F5214" t="s">
        <v>68</v>
      </c>
      <c r="G5214" t="s">
        <v>67</v>
      </c>
      <c r="H5214" t="s">
        <v>66</v>
      </c>
      <c r="I5214">
        <v>8931</v>
      </c>
      <c r="J5214">
        <v>13880</v>
      </c>
      <c r="K5214">
        <f t="shared" si="162"/>
        <v>13.88</v>
      </c>
      <c r="L5214">
        <f t="shared" si="163"/>
        <v>643.44380403458206</v>
      </c>
    </row>
    <row r="5215" spans="1:12" x14ac:dyDescent="0.35">
      <c r="A5215" t="s">
        <v>180</v>
      </c>
      <c r="B5215">
        <v>72143000</v>
      </c>
      <c r="C5215" t="str">
        <f>VLOOKUP(B5215,[1]Sheet1!A$1:C$84,3,FALSE)</f>
        <v>Non Alloy and Other Alloy Merchant Bars and Light Sections</v>
      </c>
      <c r="D5215" t="s">
        <v>110</v>
      </c>
      <c r="E5215" t="s">
        <v>109</v>
      </c>
      <c r="F5215" t="s">
        <v>68</v>
      </c>
      <c r="G5215" t="s">
        <v>85</v>
      </c>
      <c r="H5215" t="s">
        <v>66</v>
      </c>
      <c r="I5215">
        <v>197643</v>
      </c>
      <c r="J5215">
        <v>367628</v>
      </c>
      <c r="K5215">
        <f t="shared" si="162"/>
        <v>367.62799999999999</v>
      </c>
      <c r="L5215">
        <f t="shared" si="163"/>
        <v>537.61683005647012</v>
      </c>
    </row>
    <row r="5216" spans="1:12" x14ac:dyDescent="0.35">
      <c r="A5216" t="s">
        <v>180</v>
      </c>
      <c r="B5216">
        <v>72143000</v>
      </c>
      <c r="C5216" t="str">
        <f>VLOOKUP(B5216,[1]Sheet1!A$1:C$84,3,FALSE)</f>
        <v>Non Alloy and Other Alloy Merchant Bars and Light Sections</v>
      </c>
      <c r="D5216" t="s">
        <v>110</v>
      </c>
      <c r="E5216" t="s">
        <v>109</v>
      </c>
      <c r="F5216" t="s">
        <v>68</v>
      </c>
      <c r="G5216" t="s">
        <v>67</v>
      </c>
      <c r="H5216" t="s">
        <v>66</v>
      </c>
      <c r="I5216">
        <v>1945984</v>
      </c>
      <c r="J5216">
        <v>2954395</v>
      </c>
      <c r="K5216">
        <f t="shared" si="162"/>
        <v>2954.395</v>
      </c>
      <c r="L5216">
        <f t="shared" si="163"/>
        <v>658.67428018257544</v>
      </c>
    </row>
    <row r="5217" spans="1:12" x14ac:dyDescent="0.35">
      <c r="A5217" t="s">
        <v>179</v>
      </c>
      <c r="B5217">
        <v>72149110</v>
      </c>
      <c r="C5217" t="str">
        <f>VLOOKUP(B5217,[1]Sheet1!A$1:C$84,3,FALSE)</f>
        <v>Non Alloy and Other Alloy Merchant Bars and Light Sections</v>
      </c>
      <c r="D5217" t="s">
        <v>67</v>
      </c>
      <c r="E5217" t="s">
        <v>94</v>
      </c>
      <c r="F5217" t="s">
        <v>68</v>
      </c>
      <c r="G5217" t="s">
        <v>85</v>
      </c>
      <c r="H5217" t="s">
        <v>66</v>
      </c>
      <c r="I5217">
        <v>2558250</v>
      </c>
      <c r="J5217">
        <v>5123148</v>
      </c>
      <c r="K5217">
        <f t="shared" si="162"/>
        <v>5123.1480000000001</v>
      </c>
      <c r="L5217">
        <f t="shared" si="163"/>
        <v>499.35118017281559</v>
      </c>
    </row>
    <row r="5218" spans="1:12" x14ac:dyDescent="0.35">
      <c r="A5218" t="s">
        <v>179</v>
      </c>
      <c r="B5218">
        <v>72149110</v>
      </c>
      <c r="C5218" t="str">
        <f>VLOOKUP(B5218,[1]Sheet1!A$1:C$84,3,FALSE)</f>
        <v>Non Alloy and Other Alloy Merchant Bars and Light Sections</v>
      </c>
      <c r="D5218" t="s">
        <v>67</v>
      </c>
      <c r="E5218" t="s">
        <v>94</v>
      </c>
      <c r="F5218" t="s">
        <v>68</v>
      </c>
      <c r="G5218" t="s">
        <v>67</v>
      </c>
      <c r="H5218" t="s">
        <v>66</v>
      </c>
      <c r="I5218">
        <v>10303707</v>
      </c>
      <c r="J5218">
        <v>19264427</v>
      </c>
      <c r="K5218">
        <f t="shared" si="162"/>
        <v>19264.427</v>
      </c>
      <c r="L5218">
        <f t="shared" si="163"/>
        <v>534.85665574169423</v>
      </c>
    </row>
    <row r="5219" spans="1:12" x14ac:dyDescent="0.35">
      <c r="A5219" t="s">
        <v>179</v>
      </c>
      <c r="B5219">
        <v>72149110</v>
      </c>
      <c r="C5219" t="str">
        <f>VLOOKUP(B5219,[1]Sheet1!A$1:C$84,3,FALSE)</f>
        <v>Non Alloy and Other Alloy Merchant Bars and Light Sections</v>
      </c>
      <c r="D5219" t="s">
        <v>72</v>
      </c>
      <c r="E5219" t="s">
        <v>93</v>
      </c>
      <c r="F5219" t="s">
        <v>68</v>
      </c>
      <c r="G5219" t="s">
        <v>85</v>
      </c>
      <c r="H5219" t="s">
        <v>66</v>
      </c>
      <c r="I5219">
        <v>5054</v>
      </c>
      <c r="J5219">
        <v>10121</v>
      </c>
      <c r="K5219">
        <f t="shared" si="162"/>
        <v>10.121</v>
      </c>
      <c r="L5219">
        <f t="shared" si="163"/>
        <v>499.35777097124787</v>
      </c>
    </row>
    <row r="5220" spans="1:12" x14ac:dyDescent="0.35">
      <c r="A5220" t="s">
        <v>179</v>
      </c>
      <c r="B5220">
        <v>72149110</v>
      </c>
      <c r="C5220" t="str">
        <f>VLOOKUP(B5220,[1]Sheet1!A$1:C$84,3,FALSE)</f>
        <v>Non Alloy and Other Alloy Merchant Bars and Light Sections</v>
      </c>
      <c r="D5220" t="s">
        <v>72</v>
      </c>
      <c r="E5220" t="s">
        <v>93</v>
      </c>
      <c r="F5220" t="s">
        <v>68</v>
      </c>
      <c r="G5220" t="s">
        <v>67</v>
      </c>
      <c r="H5220" t="s">
        <v>66</v>
      </c>
      <c r="I5220">
        <v>385870</v>
      </c>
      <c r="J5220">
        <v>280671</v>
      </c>
      <c r="K5220">
        <f t="shared" si="162"/>
        <v>280.67099999999999</v>
      </c>
      <c r="L5220">
        <f t="shared" si="163"/>
        <v>1374.8125028948484</v>
      </c>
    </row>
    <row r="5221" spans="1:12" x14ac:dyDescent="0.35">
      <c r="A5221" t="s">
        <v>179</v>
      </c>
      <c r="B5221">
        <v>72149110</v>
      </c>
      <c r="C5221" t="str">
        <f>VLOOKUP(B5221,[1]Sheet1!A$1:C$84,3,FALSE)</f>
        <v>Non Alloy and Other Alloy Merchant Bars and Light Sections</v>
      </c>
      <c r="D5221" t="s">
        <v>92</v>
      </c>
      <c r="E5221" t="s">
        <v>91</v>
      </c>
      <c r="F5221" t="s">
        <v>68</v>
      </c>
      <c r="G5221" t="s">
        <v>85</v>
      </c>
      <c r="H5221" t="s">
        <v>66</v>
      </c>
      <c r="I5221">
        <v>21693</v>
      </c>
      <c r="J5221">
        <v>43443</v>
      </c>
      <c r="K5221">
        <f t="shared" si="162"/>
        <v>43.442999999999998</v>
      </c>
      <c r="L5221">
        <f t="shared" si="163"/>
        <v>499.34396795801399</v>
      </c>
    </row>
    <row r="5222" spans="1:12" x14ac:dyDescent="0.35">
      <c r="A5222" t="s">
        <v>179</v>
      </c>
      <c r="B5222">
        <v>72149110</v>
      </c>
      <c r="C5222" t="str">
        <f>VLOOKUP(B5222,[1]Sheet1!A$1:C$84,3,FALSE)</f>
        <v>Non Alloy and Other Alloy Merchant Bars and Light Sections</v>
      </c>
      <c r="D5222" t="s">
        <v>92</v>
      </c>
      <c r="E5222" t="s">
        <v>91</v>
      </c>
      <c r="F5222" t="s">
        <v>68</v>
      </c>
      <c r="G5222" t="s">
        <v>67</v>
      </c>
      <c r="H5222" t="s">
        <v>66</v>
      </c>
      <c r="I5222">
        <v>181877</v>
      </c>
      <c r="J5222">
        <v>239225</v>
      </c>
      <c r="K5222">
        <f t="shared" si="162"/>
        <v>239.22499999999999</v>
      </c>
      <c r="L5222">
        <f t="shared" si="163"/>
        <v>760.27589089769049</v>
      </c>
    </row>
    <row r="5223" spans="1:12" x14ac:dyDescent="0.35">
      <c r="A5223" t="s">
        <v>179</v>
      </c>
      <c r="B5223">
        <v>72149110</v>
      </c>
      <c r="C5223" t="str">
        <f>VLOOKUP(B5223,[1]Sheet1!A$1:C$84,3,FALSE)</f>
        <v>Non Alloy and Other Alloy Merchant Bars and Light Sections</v>
      </c>
      <c r="D5223" t="s">
        <v>89</v>
      </c>
      <c r="E5223" t="s">
        <v>88</v>
      </c>
      <c r="F5223" t="s">
        <v>68</v>
      </c>
      <c r="G5223" t="s">
        <v>85</v>
      </c>
      <c r="H5223" t="s">
        <v>66</v>
      </c>
      <c r="I5223">
        <v>275638</v>
      </c>
      <c r="J5223">
        <v>551992</v>
      </c>
      <c r="K5223">
        <f t="shared" si="162"/>
        <v>551.99199999999996</v>
      </c>
      <c r="L5223">
        <f t="shared" si="163"/>
        <v>499.35143987594029</v>
      </c>
    </row>
    <row r="5224" spans="1:12" x14ac:dyDescent="0.35">
      <c r="A5224" t="s">
        <v>179</v>
      </c>
      <c r="B5224">
        <v>72149110</v>
      </c>
      <c r="C5224" t="str">
        <f>VLOOKUP(B5224,[1]Sheet1!A$1:C$84,3,FALSE)</f>
        <v>Non Alloy and Other Alloy Merchant Bars and Light Sections</v>
      </c>
      <c r="D5224" t="s">
        <v>89</v>
      </c>
      <c r="E5224" t="s">
        <v>88</v>
      </c>
      <c r="F5224" t="s">
        <v>68</v>
      </c>
      <c r="G5224" t="s">
        <v>67</v>
      </c>
      <c r="H5224" t="s">
        <v>66</v>
      </c>
      <c r="I5224">
        <v>1387743</v>
      </c>
      <c r="J5224">
        <v>2720733</v>
      </c>
      <c r="K5224">
        <f t="shared" si="162"/>
        <v>2720.7330000000002</v>
      </c>
      <c r="L5224">
        <f t="shared" si="163"/>
        <v>510.06217809685842</v>
      </c>
    </row>
    <row r="5225" spans="1:12" x14ac:dyDescent="0.35">
      <c r="A5225" t="s">
        <v>179</v>
      </c>
      <c r="B5225">
        <v>72149110</v>
      </c>
      <c r="C5225" t="str">
        <f>VLOOKUP(B5225,[1]Sheet1!A$1:C$84,3,FALSE)</f>
        <v>Non Alloy and Other Alloy Merchant Bars and Light Sections</v>
      </c>
      <c r="D5225" t="s">
        <v>87</v>
      </c>
      <c r="E5225" t="s">
        <v>86</v>
      </c>
      <c r="F5225" t="s">
        <v>68</v>
      </c>
      <c r="G5225" t="s">
        <v>85</v>
      </c>
      <c r="H5225" t="s">
        <v>66</v>
      </c>
      <c r="I5225">
        <v>31043</v>
      </c>
      <c r="J5225">
        <v>62166</v>
      </c>
      <c r="K5225">
        <f t="shared" si="162"/>
        <v>62.165999999999997</v>
      </c>
      <c r="L5225">
        <f t="shared" si="163"/>
        <v>499.35656146446615</v>
      </c>
    </row>
    <row r="5226" spans="1:12" x14ac:dyDescent="0.35">
      <c r="A5226" t="s">
        <v>179</v>
      </c>
      <c r="B5226">
        <v>72149110</v>
      </c>
      <c r="C5226" t="str">
        <f>VLOOKUP(B5226,[1]Sheet1!A$1:C$84,3,FALSE)</f>
        <v>Non Alloy and Other Alloy Merchant Bars and Light Sections</v>
      </c>
      <c r="D5226" t="s">
        <v>87</v>
      </c>
      <c r="E5226" t="s">
        <v>86</v>
      </c>
      <c r="F5226" t="s">
        <v>68</v>
      </c>
      <c r="G5226" t="s">
        <v>67</v>
      </c>
      <c r="H5226" t="s">
        <v>66</v>
      </c>
      <c r="I5226">
        <v>25943</v>
      </c>
      <c r="J5226">
        <v>47922</v>
      </c>
      <c r="K5226">
        <f t="shared" si="162"/>
        <v>47.921999999999997</v>
      </c>
      <c r="L5226">
        <f t="shared" si="163"/>
        <v>541.35887483827889</v>
      </c>
    </row>
    <row r="5227" spans="1:12" x14ac:dyDescent="0.35">
      <c r="A5227" t="s">
        <v>179</v>
      </c>
      <c r="B5227">
        <v>72149110</v>
      </c>
      <c r="C5227" t="str">
        <f>VLOOKUP(B5227,[1]Sheet1!A$1:C$84,3,FALSE)</f>
        <v>Non Alloy and Other Alloy Merchant Bars and Light Sections</v>
      </c>
      <c r="D5227" t="s">
        <v>87</v>
      </c>
      <c r="E5227" t="s">
        <v>86</v>
      </c>
      <c r="F5227" t="s">
        <v>68</v>
      </c>
      <c r="G5227" t="s">
        <v>90</v>
      </c>
      <c r="H5227" t="s">
        <v>66</v>
      </c>
      <c r="I5227">
        <v>16112</v>
      </c>
      <c r="J5227">
        <v>17980</v>
      </c>
      <c r="K5227">
        <f t="shared" si="162"/>
        <v>17.98</v>
      </c>
      <c r="L5227">
        <f t="shared" si="163"/>
        <v>896.10678531701888</v>
      </c>
    </row>
    <row r="5228" spans="1:12" x14ac:dyDescent="0.35">
      <c r="A5228" t="s">
        <v>179</v>
      </c>
      <c r="B5228">
        <v>72149110</v>
      </c>
      <c r="C5228" t="str">
        <f>VLOOKUP(B5228,[1]Sheet1!A$1:C$84,3,FALSE)</f>
        <v>Non Alloy and Other Alloy Merchant Bars and Light Sections</v>
      </c>
      <c r="D5228" t="s">
        <v>84</v>
      </c>
      <c r="E5228" t="s">
        <v>83</v>
      </c>
      <c r="F5228" t="s">
        <v>68</v>
      </c>
      <c r="G5228" t="s">
        <v>67</v>
      </c>
      <c r="H5228" t="s">
        <v>66</v>
      </c>
      <c r="I5228">
        <v>1</v>
      </c>
      <c r="J5228">
        <v>2</v>
      </c>
      <c r="K5228">
        <f t="shared" si="162"/>
        <v>2E-3</v>
      </c>
      <c r="L5228">
        <f t="shared" si="163"/>
        <v>500</v>
      </c>
    </row>
    <row r="5229" spans="1:12" x14ac:dyDescent="0.35">
      <c r="A5229" t="s">
        <v>179</v>
      </c>
      <c r="B5229">
        <v>72149110</v>
      </c>
      <c r="C5229" t="str">
        <f>VLOOKUP(B5229,[1]Sheet1!A$1:C$84,3,FALSE)</f>
        <v>Non Alloy and Other Alloy Merchant Bars and Light Sections</v>
      </c>
      <c r="D5229" t="s">
        <v>80</v>
      </c>
      <c r="E5229" t="s">
        <v>79</v>
      </c>
      <c r="F5229" t="s">
        <v>68</v>
      </c>
      <c r="G5229" t="s">
        <v>85</v>
      </c>
      <c r="H5229" t="s">
        <v>66</v>
      </c>
      <c r="I5229">
        <v>521700</v>
      </c>
      <c r="J5229">
        <v>1044757</v>
      </c>
      <c r="K5229">
        <f t="shared" si="162"/>
        <v>1044.7570000000001</v>
      </c>
      <c r="L5229">
        <f t="shared" si="163"/>
        <v>499.35056668679891</v>
      </c>
    </row>
    <row r="5230" spans="1:12" x14ac:dyDescent="0.35">
      <c r="A5230" t="s">
        <v>179</v>
      </c>
      <c r="B5230">
        <v>72149110</v>
      </c>
      <c r="C5230" t="str">
        <f>VLOOKUP(B5230,[1]Sheet1!A$1:C$84,3,FALSE)</f>
        <v>Non Alloy and Other Alloy Merchant Bars and Light Sections</v>
      </c>
      <c r="D5230" t="s">
        <v>80</v>
      </c>
      <c r="E5230" t="s">
        <v>79</v>
      </c>
      <c r="F5230" t="s">
        <v>68</v>
      </c>
      <c r="G5230" t="s">
        <v>67</v>
      </c>
      <c r="H5230" t="s">
        <v>66</v>
      </c>
      <c r="I5230">
        <v>3927479</v>
      </c>
      <c r="J5230">
        <v>8029670</v>
      </c>
      <c r="K5230">
        <f t="shared" si="162"/>
        <v>8029.67</v>
      </c>
      <c r="L5230">
        <f t="shared" si="163"/>
        <v>489.12084805477684</v>
      </c>
    </row>
    <row r="5231" spans="1:12" x14ac:dyDescent="0.35">
      <c r="A5231" t="s">
        <v>179</v>
      </c>
      <c r="B5231">
        <v>72149110</v>
      </c>
      <c r="C5231" t="str">
        <f>VLOOKUP(B5231,[1]Sheet1!A$1:C$84,3,FALSE)</f>
        <v>Non Alloy and Other Alloy Merchant Bars and Light Sections</v>
      </c>
      <c r="D5231" t="s">
        <v>78</v>
      </c>
      <c r="E5231" t="s">
        <v>77</v>
      </c>
      <c r="F5231" t="s">
        <v>68</v>
      </c>
      <c r="G5231" t="s">
        <v>85</v>
      </c>
      <c r="H5231" t="s">
        <v>66</v>
      </c>
      <c r="I5231">
        <v>168</v>
      </c>
      <c r="J5231">
        <v>336</v>
      </c>
      <c r="K5231">
        <f t="shared" si="162"/>
        <v>0.33600000000000002</v>
      </c>
      <c r="L5231">
        <f t="shared" si="163"/>
        <v>499.99999999999994</v>
      </c>
    </row>
    <row r="5232" spans="1:12" x14ac:dyDescent="0.35">
      <c r="A5232" t="s">
        <v>179</v>
      </c>
      <c r="B5232">
        <v>72149110</v>
      </c>
      <c r="C5232" t="str">
        <f>VLOOKUP(B5232,[1]Sheet1!A$1:C$84,3,FALSE)</f>
        <v>Non Alloy and Other Alloy Merchant Bars and Light Sections</v>
      </c>
      <c r="D5232" t="s">
        <v>78</v>
      </c>
      <c r="E5232" t="s">
        <v>77</v>
      </c>
      <c r="F5232" t="s">
        <v>68</v>
      </c>
      <c r="G5232" t="s">
        <v>67</v>
      </c>
      <c r="H5232" t="s">
        <v>66</v>
      </c>
      <c r="I5232">
        <v>31878</v>
      </c>
      <c r="J5232">
        <v>49326</v>
      </c>
      <c r="K5232">
        <f t="shared" si="162"/>
        <v>49.326000000000001</v>
      </c>
      <c r="L5232">
        <f t="shared" si="163"/>
        <v>646.27174309694681</v>
      </c>
    </row>
    <row r="5233" spans="1:12" x14ac:dyDescent="0.35">
      <c r="A5233" t="s">
        <v>179</v>
      </c>
      <c r="B5233">
        <v>72149110</v>
      </c>
      <c r="C5233" t="str">
        <f>VLOOKUP(B5233,[1]Sheet1!A$1:C$84,3,FALSE)</f>
        <v>Non Alloy and Other Alloy Merchant Bars and Light Sections</v>
      </c>
      <c r="D5233" t="s">
        <v>135</v>
      </c>
      <c r="E5233" t="s">
        <v>134</v>
      </c>
      <c r="F5233" t="s">
        <v>68</v>
      </c>
      <c r="G5233" t="s">
        <v>85</v>
      </c>
      <c r="H5233" t="s">
        <v>66</v>
      </c>
      <c r="I5233">
        <v>8875</v>
      </c>
      <c r="J5233">
        <v>17773</v>
      </c>
      <c r="K5233">
        <f t="shared" si="162"/>
        <v>17.773</v>
      </c>
      <c r="L5233">
        <f t="shared" si="163"/>
        <v>499.35295110560963</v>
      </c>
    </row>
    <row r="5234" spans="1:12" x14ac:dyDescent="0.35">
      <c r="A5234" t="s">
        <v>179</v>
      </c>
      <c r="B5234">
        <v>72149110</v>
      </c>
      <c r="C5234" t="str">
        <f>VLOOKUP(B5234,[1]Sheet1!A$1:C$84,3,FALSE)</f>
        <v>Non Alloy and Other Alloy Merchant Bars and Light Sections</v>
      </c>
      <c r="D5234" t="s">
        <v>135</v>
      </c>
      <c r="E5234" t="s">
        <v>134</v>
      </c>
      <c r="F5234" t="s">
        <v>68</v>
      </c>
      <c r="G5234" t="s">
        <v>67</v>
      </c>
      <c r="H5234" t="s">
        <v>66</v>
      </c>
      <c r="I5234">
        <v>26643</v>
      </c>
      <c r="J5234">
        <v>40807</v>
      </c>
      <c r="K5234">
        <f t="shared" si="162"/>
        <v>40.807000000000002</v>
      </c>
      <c r="L5234">
        <f t="shared" si="163"/>
        <v>652.90268826426836</v>
      </c>
    </row>
    <row r="5235" spans="1:12" x14ac:dyDescent="0.35">
      <c r="A5235" t="s">
        <v>179</v>
      </c>
      <c r="B5235">
        <v>72149110</v>
      </c>
      <c r="C5235" t="str">
        <f>VLOOKUP(B5235,[1]Sheet1!A$1:C$84,3,FALSE)</f>
        <v>Non Alloy and Other Alloy Merchant Bars and Light Sections</v>
      </c>
      <c r="D5235" t="s">
        <v>76</v>
      </c>
      <c r="E5235" t="s">
        <v>75</v>
      </c>
      <c r="F5235" t="s">
        <v>68</v>
      </c>
      <c r="G5235" t="s">
        <v>85</v>
      </c>
      <c r="H5235" t="s">
        <v>66</v>
      </c>
      <c r="I5235">
        <v>193130</v>
      </c>
      <c r="J5235">
        <v>386761</v>
      </c>
      <c r="K5235">
        <f t="shared" si="162"/>
        <v>386.76100000000002</v>
      </c>
      <c r="L5235">
        <f t="shared" si="163"/>
        <v>499.35231318566241</v>
      </c>
    </row>
    <row r="5236" spans="1:12" x14ac:dyDescent="0.35">
      <c r="A5236" t="s">
        <v>179</v>
      </c>
      <c r="B5236">
        <v>72149110</v>
      </c>
      <c r="C5236" t="str">
        <f>VLOOKUP(B5236,[1]Sheet1!A$1:C$84,3,FALSE)</f>
        <v>Non Alloy and Other Alloy Merchant Bars and Light Sections</v>
      </c>
      <c r="D5236" t="s">
        <v>76</v>
      </c>
      <c r="E5236" t="s">
        <v>75</v>
      </c>
      <c r="F5236" t="s">
        <v>68</v>
      </c>
      <c r="G5236" t="s">
        <v>67</v>
      </c>
      <c r="H5236" t="s">
        <v>66</v>
      </c>
      <c r="I5236">
        <v>2017867</v>
      </c>
      <c r="J5236">
        <v>3494151</v>
      </c>
      <c r="K5236">
        <f t="shared" si="162"/>
        <v>3494.1509999999998</v>
      </c>
      <c r="L5236">
        <f t="shared" si="163"/>
        <v>577.49851108323594</v>
      </c>
    </row>
    <row r="5237" spans="1:12" x14ac:dyDescent="0.35">
      <c r="A5237" t="s">
        <v>179</v>
      </c>
      <c r="B5237">
        <v>72149110</v>
      </c>
      <c r="C5237" t="str">
        <f>VLOOKUP(B5237,[1]Sheet1!A$1:C$84,3,FALSE)</f>
        <v>Non Alloy and Other Alloy Merchant Bars and Light Sections</v>
      </c>
      <c r="D5237" t="s">
        <v>97</v>
      </c>
      <c r="E5237" t="s">
        <v>96</v>
      </c>
      <c r="F5237" t="s">
        <v>68</v>
      </c>
      <c r="G5237" t="s">
        <v>67</v>
      </c>
      <c r="H5237" t="s">
        <v>66</v>
      </c>
      <c r="I5237">
        <v>17</v>
      </c>
      <c r="J5237">
        <v>23</v>
      </c>
      <c r="K5237">
        <f t="shared" si="162"/>
        <v>2.3E-2</v>
      </c>
      <c r="L5237">
        <f t="shared" si="163"/>
        <v>739.13043478260875</v>
      </c>
    </row>
    <row r="5238" spans="1:12" x14ac:dyDescent="0.35">
      <c r="A5238" t="s">
        <v>179</v>
      </c>
      <c r="B5238">
        <v>72149110</v>
      </c>
      <c r="C5238" t="str">
        <f>VLOOKUP(B5238,[1]Sheet1!A$1:C$84,3,FALSE)</f>
        <v>Non Alloy and Other Alloy Merchant Bars and Light Sections</v>
      </c>
      <c r="D5238" t="s">
        <v>74</v>
      </c>
      <c r="E5238" t="s">
        <v>73</v>
      </c>
      <c r="F5238" t="s">
        <v>68</v>
      </c>
      <c r="G5238" t="s">
        <v>67</v>
      </c>
      <c r="H5238" t="s">
        <v>66</v>
      </c>
      <c r="I5238">
        <v>7506</v>
      </c>
      <c r="J5238">
        <v>7345</v>
      </c>
      <c r="K5238">
        <f t="shared" si="162"/>
        <v>7.3449999999999998</v>
      </c>
      <c r="L5238">
        <f t="shared" si="163"/>
        <v>1021.9196732471069</v>
      </c>
    </row>
    <row r="5239" spans="1:12" x14ac:dyDescent="0.35">
      <c r="A5239" t="s">
        <v>178</v>
      </c>
      <c r="B5239">
        <v>72149190</v>
      </c>
      <c r="C5239" t="str">
        <f>VLOOKUP(B5239,[1]Sheet1!A$1:C$84,3,FALSE)</f>
        <v>Non Alloy and Other Alloy Merchant Bars and Light Sections</v>
      </c>
      <c r="D5239" t="s">
        <v>72</v>
      </c>
      <c r="E5239" t="s">
        <v>93</v>
      </c>
      <c r="F5239" t="s">
        <v>68</v>
      </c>
      <c r="G5239" t="s">
        <v>85</v>
      </c>
      <c r="H5239" t="s">
        <v>66</v>
      </c>
      <c r="I5239">
        <v>22</v>
      </c>
      <c r="J5239">
        <v>42</v>
      </c>
      <c r="K5239">
        <f t="shared" si="162"/>
        <v>4.2000000000000003E-2</v>
      </c>
      <c r="L5239">
        <f t="shared" si="163"/>
        <v>523.80952380952374</v>
      </c>
    </row>
    <row r="5240" spans="1:12" x14ac:dyDescent="0.35">
      <c r="A5240" t="s">
        <v>178</v>
      </c>
      <c r="B5240">
        <v>72149190</v>
      </c>
      <c r="C5240" t="str">
        <f>VLOOKUP(B5240,[1]Sheet1!A$1:C$84,3,FALSE)</f>
        <v>Non Alloy and Other Alloy Merchant Bars and Light Sections</v>
      </c>
      <c r="D5240" t="s">
        <v>72</v>
      </c>
      <c r="E5240" t="s">
        <v>93</v>
      </c>
      <c r="F5240" t="s">
        <v>68</v>
      </c>
      <c r="G5240" t="s">
        <v>67</v>
      </c>
      <c r="H5240" t="s">
        <v>66</v>
      </c>
      <c r="I5240">
        <v>85</v>
      </c>
      <c r="J5240">
        <v>11</v>
      </c>
      <c r="K5240">
        <f t="shared" si="162"/>
        <v>1.0999999999999999E-2</v>
      </c>
      <c r="L5240">
        <f t="shared" si="163"/>
        <v>7727.2727272727279</v>
      </c>
    </row>
    <row r="5241" spans="1:12" x14ac:dyDescent="0.35">
      <c r="A5241" t="s">
        <v>178</v>
      </c>
      <c r="B5241">
        <v>72149190</v>
      </c>
      <c r="C5241" t="str">
        <f>VLOOKUP(B5241,[1]Sheet1!A$1:C$84,3,FALSE)</f>
        <v>Non Alloy and Other Alloy Merchant Bars and Light Sections</v>
      </c>
      <c r="D5241" t="s">
        <v>92</v>
      </c>
      <c r="E5241" t="s">
        <v>91</v>
      </c>
      <c r="F5241" t="s">
        <v>68</v>
      </c>
      <c r="G5241" t="s">
        <v>85</v>
      </c>
      <c r="H5241" t="s">
        <v>66</v>
      </c>
      <c r="I5241">
        <v>3947</v>
      </c>
      <c r="J5241">
        <v>7491</v>
      </c>
      <c r="K5241">
        <f t="shared" si="162"/>
        <v>7.4909999999999997</v>
      </c>
      <c r="L5241">
        <f t="shared" si="163"/>
        <v>526.89894540114801</v>
      </c>
    </row>
    <row r="5242" spans="1:12" x14ac:dyDescent="0.35">
      <c r="A5242" t="s">
        <v>178</v>
      </c>
      <c r="B5242">
        <v>72149190</v>
      </c>
      <c r="C5242" t="str">
        <f>VLOOKUP(B5242,[1]Sheet1!A$1:C$84,3,FALSE)</f>
        <v>Non Alloy and Other Alloy Merchant Bars and Light Sections</v>
      </c>
      <c r="D5242" t="s">
        <v>92</v>
      </c>
      <c r="E5242" t="s">
        <v>91</v>
      </c>
      <c r="F5242" t="s">
        <v>68</v>
      </c>
      <c r="G5242" t="s">
        <v>67</v>
      </c>
      <c r="H5242" t="s">
        <v>66</v>
      </c>
      <c r="I5242">
        <v>30957</v>
      </c>
      <c r="J5242">
        <v>17678</v>
      </c>
      <c r="K5242">
        <f t="shared" si="162"/>
        <v>17.678000000000001</v>
      </c>
      <c r="L5242">
        <f t="shared" si="163"/>
        <v>1751.159633442697</v>
      </c>
    </row>
    <row r="5243" spans="1:12" x14ac:dyDescent="0.35">
      <c r="A5243" t="s">
        <v>178</v>
      </c>
      <c r="B5243">
        <v>72149190</v>
      </c>
      <c r="C5243" t="str">
        <f>VLOOKUP(B5243,[1]Sheet1!A$1:C$84,3,FALSE)</f>
        <v>Non Alloy and Other Alloy Merchant Bars and Light Sections</v>
      </c>
      <c r="D5243" t="s">
        <v>89</v>
      </c>
      <c r="E5243" t="s">
        <v>88</v>
      </c>
      <c r="F5243" t="s">
        <v>68</v>
      </c>
      <c r="G5243" t="s">
        <v>85</v>
      </c>
      <c r="H5243" t="s">
        <v>66</v>
      </c>
      <c r="I5243">
        <v>16928</v>
      </c>
      <c r="J5243">
        <v>32133</v>
      </c>
      <c r="K5243">
        <f t="shared" si="162"/>
        <v>32.133000000000003</v>
      </c>
      <c r="L5243">
        <f t="shared" si="163"/>
        <v>526.81044409174365</v>
      </c>
    </row>
    <row r="5244" spans="1:12" x14ac:dyDescent="0.35">
      <c r="A5244" t="s">
        <v>178</v>
      </c>
      <c r="B5244">
        <v>72149190</v>
      </c>
      <c r="C5244" t="str">
        <f>VLOOKUP(B5244,[1]Sheet1!A$1:C$84,3,FALSE)</f>
        <v>Non Alloy and Other Alloy Merchant Bars and Light Sections</v>
      </c>
      <c r="D5244" t="s">
        <v>89</v>
      </c>
      <c r="E5244" t="s">
        <v>88</v>
      </c>
      <c r="F5244" t="s">
        <v>68</v>
      </c>
      <c r="G5244" t="s">
        <v>67</v>
      </c>
      <c r="H5244" t="s">
        <v>66</v>
      </c>
      <c r="I5244">
        <v>128116</v>
      </c>
      <c r="J5244">
        <v>63168</v>
      </c>
      <c r="K5244">
        <f t="shared" si="162"/>
        <v>63.167999999999999</v>
      </c>
      <c r="L5244">
        <f t="shared" si="163"/>
        <v>2028.1788247213779</v>
      </c>
    </row>
    <row r="5245" spans="1:12" x14ac:dyDescent="0.35">
      <c r="A5245" t="s">
        <v>178</v>
      </c>
      <c r="B5245">
        <v>72149190</v>
      </c>
      <c r="C5245" t="str">
        <f>VLOOKUP(B5245,[1]Sheet1!A$1:C$84,3,FALSE)</f>
        <v>Non Alloy and Other Alloy Merchant Bars and Light Sections</v>
      </c>
      <c r="D5245" t="s">
        <v>84</v>
      </c>
      <c r="E5245" t="s">
        <v>83</v>
      </c>
      <c r="F5245" t="s">
        <v>68</v>
      </c>
      <c r="G5245" t="s">
        <v>85</v>
      </c>
      <c r="H5245" t="s">
        <v>66</v>
      </c>
      <c r="I5245">
        <v>109465</v>
      </c>
      <c r="J5245">
        <v>207793</v>
      </c>
      <c r="K5245">
        <f t="shared" si="162"/>
        <v>207.79300000000001</v>
      </c>
      <c r="L5245">
        <f t="shared" si="163"/>
        <v>526.79830408146563</v>
      </c>
    </row>
    <row r="5246" spans="1:12" x14ac:dyDescent="0.35">
      <c r="A5246" t="s">
        <v>178</v>
      </c>
      <c r="B5246">
        <v>72149190</v>
      </c>
      <c r="C5246" t="str">
        <f>VLOOKUP(B5246,[1]Sheet1!A$1:C$84,3,FALSE)</f>
        <v>Non Alloy and Other Alloy Merchant Bars and Light Sections</v>
      </c>
      <c r="D5246" t="s">
        <v>84</v>
      </c>
      <c r="E5246" t="s">
        <v>83</v>
      </c>
      <c r="F5246" t="s">
        <v>68</v>
      </c>
      <c r="G5246" t="s">
        <v>67</v>
      </c>
      <c r="H5246" t="s">
        <v>66</v>
      </c>
      <c r="I5246">
        <v>57875</v>
      </c>
      <c r="J5246">
        <v>90669</v>
      </c>
      <c r="K5246">
        <f t="shared" si="162"/>
        <v>90.668999999999997</v>
      </c>
      <c r="L5246">
        <f t="shared" si="163"/>
        <v>638.31077876672293</v>
      </c>
    </row>
    <row r="5247" spans="1:12" x14ac:dyDescent="0.35">
      <c r="A5247" t="s">
        <v>178</v>
      </c>
      <c r="B5247">
        <v>72149190</v>
      </c>
      <c r="C5247" t="str">
        <f>VLOOKUP(B5247,[1]Sheet1!A$1:C$84,3,FALSE)</f>
        <v>Non Alloy and Other Alloy Merchant Bars and Light Sections</v>
      </c>
      <c r="D5247" t="s">
        <v>80</v>
      </c>
      <c r="E5247" t="s">
        <v>79</v>
      </c>
      <c r="F5247" t="s">
        <v>68</v>
      </c>
      <c r="G5247" t="s">
        <v>85</v>
      </c>
      <c r="H5247" t="s">
        <v>66</v>
      </c>
      <c r="I5247">
        <v>34802</v>
      </c>
      <c r="J5247">
        <v>66063</v>
      </c>
      <c r="K5247">
        <f t="shared" si="162"/>
        <v>66.063000000000002</v>
      </c>
      <c r="L5247">
        <f t="shared" si="163"/>
        <v>526.80017558996713</v>
      </c>
    </row>
    <row r="5248" spans="1:12" x14ac:dyDescent="0.35">
      <c r="A5248" t="s">
        <v>178</v>
      </c>
      <c r="B5248">
        <v>72149190</v>
      </c>
      <c r="C5248" t="str">
        <f>VLOOKUP(B5248,[1]Sheet1!A$1:C$84,3,FALSE)</f>
        <v>Non Alloy and Other Alloy Merchant Bars and Light Sections</v>
      </c>
      <c r="D5248" t="s">
        <v>80</v>
      </c>
      <c r="E5248" t="s">
        <v>79</v>
      </c>
      <c r="F5248" t="s">
        <v>68</v>
      </c>
      <c r="G5248" t="s">
        <v>67</v>
      </c>
      <c r="H5248" t="s">
        <v>66</v>
      </c>
      <c r="I5248">
        <v>344975</v>
      </c>
      <c r="J5248">
        <v>366535</v>
      </c>
      <c r="K5248">
        <f t="shared" si="162"/>
        <v>366.53500000000003</v>
      </c>
      <c r="L5248">
        <f t="shared" si="163"/>
        <v>941.17887786978042</v>
      </c>
    </row>
    <row r="5249" spans="1:12" x14ac:dyDescent="0.35">
      <c r="A5249" t="s">
        <v>178</v>
      </c>
      <c r="B5249">
        <v>72149190</v>
      </c>
      <c r="C5249" t="str">
        <f>VLOOKUP(B5249,[1]Sheet1!A$1:C$84,3,FALSE)</f>
        <v>Non Alloy and Other Alloy Merchant Bars and Light Sections</v>
      </c>
      <c r="D5249" t="s">
        <v>76</v>
      </c>
      <c r="E5249" t="s">
        <v>75</v>
      </c>
      <c r="F5249" t="s">
        <v>68</v>
      </c>
      <c r="G5249" t="s">
        <v>85</v>
      </c>
      <c r="H5249" t="s">
        <v>66</v>
      </c>
      <c r="I5249">
        <v>4870</v>
      </c>
      <c r="J5249">
        <v>9245</v>
      </c>
      <c r="K5249">
        <f t="shared" si="162"/>
        <v>9.2449999999999992</v>
      </c>
      <c r="L5249">
        <f t="shared" si="163"/>
        <v>526.77122769064363</v>
      </c>
    </row>
    <row r="5250" spans="1:12" x14ac:dyDescent="0.35">
      <c r="A5250" t="s">
        <v>178</v>
      </c>
      <c r="B5250">
        <v>72149190</v>
      </c>
      <c r="C5250" t="str">
        <f>VLOOKUP(B5250,[1]Sheet1!A$1:C$84,3,FALSE)</f>
        <v>Non Alloy and Other Alloy Merchant Bars and Light Sections</v>
      </c>
      <c r="D5250" t="s">
        <v>76</v>
      </c>
      <c r="E5250" t="s">
        <v>75</v>
      </c>
      <c r="F5250" t="s">
        <v>68</v>
      </c>
      <c r="G5250" t="s">
        <v>67</v>
      </c>
      <c r="H5250" t="s">
        <v>66</v>
      </c>
      <c r="I5250">
        <v>83204</v>
      </c>
      <c r="J5250">
        <v>137709</v>
      </c>
      <c r="K5250">
        <f t="shared" ref="K5250:K5313" si="164">J5250/1000</f>
        <v>137.709</v>
      </c>
      <c r="L5250">
        <f t="shared" ref="L5250:L5313" si="165">I5250/K5250</f>
        <v>604.20161354740787</v>
      </c>
    </row>
    <row r="5251" spans="1:12" x14ac:dyDescent="0.35">
      <c r="A5251" t="s">
        <v>178</v>
      </c>
      <c r="B5251">
        <v>72149190</v>
      </c>
      <c r="C5251" t="str">
        <f>VLOOKUP(B5251,[1]Sheet1!A$1:C$84,3,FALSE)</f>
        <v>Non Alloy and Other Alloy Merchant Bars and Light Sections</v>
      </c>
      <c r="D5251" t="s">
        <v>74</v>
      </c>
      <c r="E5251" t="s">
        <v>73</v>
      </c>
      <c r="F5251" t="s">
        <v>68</v>
      </c>
      <c r="G5251" t="s">
        <v>67</v>
      </c>
      <c r="H5251" t="s">
        <v>66</v>
      </c>
      <c r="I5251">
        <v>1744</v>
      </c>
      <c r="J5251">
        <v>51</v>
      </c>
      <c r="K5251">
        <f t="shared" si="164"/>
        <v>5.0999999999999997E-2</v>
      </c>
      <c r="L5251">
        <f t="shared" si="165"/>
        <v>34196.078431372553</v>
      </c>
    </row>
    <row r="5252" spans="1:12" x14ac:dyDescent="0.35">
      <c r="A5252" t="s">
        <v>178</v>
      </c>
      <c r="B5252">
        <v>72149190</v>
      </c>
      <c r="C5252" t="str">
        <f>VLOOKUP(B5252,[1]Sheet1!A$1:C$84,3,FALSE)</f>
        <v>Non Alloy and Other Alloy Merchant Bars and Light Sections</v>
      </c>
      <c r="D5252" t="s">
        <v>101</v>
      </c>
      <c r="E5252" t="s">
        <v>100</v>
      </c>
      <c r="F5252" t="s">
        <v>68</v>
      </c>
      <c r="G5252" t="s">
        <v>67</v>
      </c>
      <c r="H5252" t="s">
        <v>66</v>
      </c>
      <c r="I5252">
        <v>3647259</v>
      </c>
      <c r="J5252">
        <v>6354155</v>
      </c>
      <c r="K5252">
        <f t="shared" si="164"/>
        <v>6354.1549999999997</v>
      </c>
      <c r="L5252">
        <f t="shared" si="165"/>
        <v>573.99591291052866</v>
      </c>
    </row>
    <row r="5253" spans="1:12" x14ac:dyDescent="0.35">
      <c r="A5253" t="s">
        <v>178</v>
      </c>
      <c r="B5253">
        <v>72149190</v>
      </c>
      <c r="C5253" t="str">
        <f>VLOOKUP(B5253,[1]Sheet1!A$1:C$84,3,FALSE)</f>
        <v>Non Alloy and Other Alloy Merchant Bars and Light Sections</v>
      </c>
      <c r="D5253" t="s">
        <v>123</v>
      </c>
      <c r="E5253" t="s">
        <v>122</v>
      </c>
      <c r="F5253" t="s">
        <v>68</v>
      </c>
      <c r="G5253" t="s">
        <v>67</v>
      </c>
      <c r="H5253" t="s">
        <v>66</v>
      </c>
      <c r="I5253">
        <v>132</v>
      </c>
      <c r="J5253">
        <v>8</v>
      </c>
      <c r="K5253">
        <f t="shared" si="164"/>
        <v>8.0000000000000002E-3</v>
      </c>
      <c r="L5253">
        <f t="shared" si="165"/>
        <v>16500</v>
      </c>
    </row>
    <row r="5254" spans="1:12" x14ac:dyDescent="0.35">
      <c r="A5254" t="s">
        <v>177</v>
      </c>
      <c r="B5254">
        <v>72149931</v>
      </c>
      <c r="C5254" t="str">
        <f>VLOOKUP(B5254,[1]Sheet1!A$1:C$84,3,FALSE)</f>
        <v>Non Alloy and Other Alloy Merchant Bars and Light Sections</v>
      </c>
      <c r="D5254" t="s">
        <v>67</v>
      </c>
      <c r="E5254" t="s">
        <v>94</v>
      </c>
      <c r="F5254" t="s">
        <v>68</v>
      </c>
      <c r="G5254" t="s">
        <v>85</v>
      </c>
      <c r="H5254" t="s">
        <v>66</v>
      </c>
      <c r="I5254">
        <v>1476</v>
      </c>
      <c r="J5254">
        <v>2942</v>
      </c>
      <c r="K5254">
        <f t="shared" si="164"/>
        <v>2.9420000000000002</v>
      </c>
      <c r="L5254">
        <f t="shared" si="165"/>
        <v>501.69952413324268</v>
      </c>
    </row>
    <row r="5255" spans="1:12" x14ac:dyDescent="0.35">
      <c r="A5255" t="s">
        <v>177</v>
      </c>
      <c r="B5255">
        <v>72149931</v>
      </c>
      <c r="C5255" t="str">
        <f>VLOOKUP(B5255,[1]Sheet1!A$1:C$84,3,FALSE)</f>
        <v>Non Alloy and Other Alloy Merchant Bars and Light Sections</v>
      </c>
      <c r="D5255" t="s">
        <v>67</v>
      </c>
      <c r="E5255" t="s">
        <v>94</v>
      </c>
      <c r="F5255" t="s">
        <v>68</v>
      </c>
      <c r="G5255" t="s">
        <v>67</v>
      </c>
      <c r="H5255" t="s">
        <v>66</v>
      </c>
      <c r="I5255">
        <v>3706</v>
      </c>
      <c r="J5255">
        <v>7510</v>
      </c>
      <c r="K5255">
        <f t="shared" si="164"/>
        <v>7.51</v>
      </c>
      <c r="L5255">
        <f t="shared" si="165"/>
        <v>493.47536617842877</v>
      </c>
    </row>
    <row r="5256" spans="1:12" x14ac:dyDescent="0.35">
      <c r="A5256" t="s">
        <v>177</v>
      </c>
      <c r="B5256">
        <v>72149931</v>
      </c>
      <c r="C5256" t="str">
        <f>VLOOKUP(B5256,[1]Sheet1!A$1:C$84,3,FALSE)</f>
        <v>Non Alloy and Other Alloy Merchant Bars and Light Sections</v>
      </c>
      <c r="D5256" t="s">
        <v>72</v>
      </c>
      <c r="E5256" t="s">
        <v>93</v>
      </c>
      <c r="F5256" t="s">
        <v>68</v>
      </c>
      <c r="G5256" t="s">
        <v>85</v>
      </c>
      <c r="H5256" t="s">
        <v>66</v>
      </c>
      <c r="I5256">
        <v>33615</v>
      </c>
      <c r="J5256">
        <v>67012</v>
      </c>
      <c r="K5256">
        <f t="shared" si="164"/>
        <v>67.012</v>
      </c>
      <c r="L5256">
        <f t="shared" si="165"/>
        <v>501.62657434489347</v>
      </c>
    </row>
    <row r="5257" spans="1:12" x14ac:dyDescent="0.35">
      <c r="A5257" t="s">
        <v>177</v>
      </c>
      <c r="B5257">
        <v>72149931</v>
      </c>
      <c r="C5257" t="str">
        <f>VLOOKUP(B5257,[1]Sheet1!A$1:C$84,3,FALSE)</f>
        <v>Non Alloy and Other Alloy Merchant Bars and Light Sections</v>
      </c>
      <c r="D5257" t="s">
        <v>72</v>
      </c>
      <c r="E5257" t="s">
        <v>93</v>
      </c>
      <c r="F5257" t="s">
        <v>68</v>
      </c>
      <c r="G5257" t="s">
        <v>67</v>
      </c>
      <c r="H5257" t="s">
        <v>66</v>
      </c>
      <c r="I5257">
        <v>76530</v>
      </c>
      <c r="J5257">
        <v>54976</v>
      </c>
      <c r="K5257">
        <f t="shared" si="164"/>
        <v>54.975999999999999</v>
      </c>
      <c r="L5257">
        <f t="shared" si="165"/>
        <v>1392.0619906868451</v>
      </c>
    </row>
    <row r="5258" spans="1:12" x14ac:dyDescent="0.35">
      <c r="A5258" t="s">
        <v>177</v>
      </c>
      <c r="B5258">
        <v>72149931</v>
      </c>
      <c r="C5258" t="str">
        <f>VLOOKUP(B5258,[1]Sheet1!A$1:C$84,3,FALSE)</f>
        <v>Non Alloy and Other Alloy Merchant Bars and Light Sections</v>
      </c>
      <c r="D5258" t="s">
        <v>92</v>
      </c>
      <c r="E5258" t="s">
        <v>91</v>
      </c>
      <c r="F5258" t="s">
        <v>68</v>
      </c>
      <c r="G5258" t="s">
        <v>85</v>
      </c>
      <c r="H5258" t="s">
        <v>66</v>
      </c>
      <c r="I5258">
        <v>11672</v>
      </c>
      <c r="J5258">
        <v>23268</v>
      </c>
      <c r="K5258">
        <f t="shared" si="164"/>
        <v>23.268000000000001</v>
      </c>
      <c r="L5258">
        <f t="shared" si="165"/>
        <v>501.63314423242218</v>
      </c>
    </row>
    <row r="5259" spans="1:12" x14ac:dyDescent="0.35">
      <c r="A5259" t="s">
        <v>177</v>
      </c>
      <c r="B5259">
        <v>72149931</v>
      </c>
      <c r="C5259" t="str">
        <f>VLOOKUP(B5259,[1]Sheet1!A$1:C$84,3,FALSE)</f>
        <v>Non Alloy and Other Alloy Merchant Bars and Light Sections</v>
      </c>
      <c r="D5259" t="s">
        <v>92</v>
      </c>
      <c r="E5259" t="s">
        <v>91</v>
      </c>
      <c r="F5259" t="s">
        <v>68</v>
      </c>
      <c r="G5259" t="s">
        <v>67</v>
      </c>
      <c r="H5259" t="s">
        <v>66</v>
      </c>
      <c r="I5259">
        <v>92856</v>
      </c>
      <c r="J5259">
        <v>114576</v>
      </c>
      <c r="K5259">
        <f t="shared" si="164"/>
        <v>114.57599999999999</v>
      </c>
      <c r="L5259">
        <f t="shared" si="165"/>
        <v>810.43150397989109</v>
      </c>
    </row>
    <row r="5260" spans="1:12" x14ac:dyDescent="0.35">
      <c r="A5260" t="s">
        <v>177</v>
      </c>
      <c r="B5260">
        <v>72149931</v>
      </c>
      <c r="C5260" t="str">
        <f>VLOOKUP(B5260,[1]Sheet1!A$1:C$84,3,FALSE)</f>
        <v>Non Alloy and Other Alloy Merchant Bars and Light Sections</v>
      </c>
      <c r="D5260" t="s">
        <v>89</v>
      </c>
      <c r="E5260" t="s">
        <v>88</v>
      </c>
      <c r="F5260" t="s">
        <v>68</v>
      </c>
      <c r="G5260" t="s">
        <v>85</v>
      </c>
      <c r="H5260" t="s">
        <v>66</v>
      </c>
      <c r="I5260">
        <v>85130</v>
      </c>
      <c r="J5260">
        <v>169705</v>
      </c>
      <c r="K5260">
        <f t="shared" si="164"/>
        <v>169.70500000000001</v>
      </c>
      <c r="L5260">
        <f t="shared" si="165"/>
        <v>501.63519047759343</v>
      </c>
    </row>
    <row r="5261" spans="1:12" x14ac:dyDescent="0.35">
      <c r="A5261" t="s">
        <v>177</v>
      </c>
      <c r="B5261">
        <v>72149931</v>
      </c>
      <c r="C5261" t="str">
        <f>VLOOKUP(B5261,[1]Sheet1!A$1:C$84,3,FALSE)</f>
        <v>Non Alloy and Other Alloy Merchant Bars and Light Sections</v>
      </c>
      <c r="D5261" t="s">
        <v>89</v>
      </c>
      <c r="E5261" t="s">
        <v>88</v>
      </c>
      <c r="F5261" t="s">
        <v>68</v>
      </c>
      <c r="G5261" t="s">
        <v>67</v>
      </c>
      <c r="H5261" t="s">
        <v>66</v>
      </c>
      <c r="I5261">
        <v>548034</v>
      </c>
      <c r="J5261">
        <v>958230</v>
      </c>
      <c r="K5261">
        <f t="shared" si="164"/>
        <v>958.23</v>
      </c>
      <c r="L5261">
        <f t="shared" si="165"/>
        <v>571.92323346169496</v>
      </c>
    </row>
    <row r="5262" spans="1:12" x14ac:dyDescent="0.35">
      <c r="A5262" t="s">
        <v>177</v>
      </c>
      <c r="B5262">
        <v>72149931</v>
      </c>
      <c r="C5262" t="str">
        <f>VLOOKUP(B5262,[1]Sheet1!A$1:C$84,3,FALSE)</f>
        <v>Non Alloy and Other Alloy Merchant Bars and Light Sections</v>
      </c>
      <c r="D5262" t="s">
        <v>78</v>
      </c>
      <c r="E5262" t="s">
        <v>77</v>
      </c>
      <c r="F5262" t="s">
        <v>68</v>
      </c>
      <c r="G5262" t="s">
        <v>85</v>
      </c>
      <c r="H5262" t="s">
        <v>66</v>
      </c>
      <c r="I5262">
        <v>72312</v>
      </c>
      <c r="J5262">
        <v>144153</v>
      </c>
      <c r="K5262">
        <f t="shared" si="164"/>
        <v>144.15299999999999</v>
      </c>
      <c r="L5262">
        <f t="shared" si="165"/>
        <v>501.63368088073094</v>
      </c>
    </row>
    <row r="5263" spans="1:12" x14ac:dyDescent="0.35">
      <c r="A5263" t="s">
        <v>177</v>
      </c>
      <c r="B5263">
        <v>72149931</v>
      </c>
      <c r="C5263" t="str">
        <f>VLOOKUP(B5263,[1]Sheet1!A$1:C$84,3,FALSE)</f>
        <v>Non Alloy and Other Alloy Merchant Bars and Light Sections</v>
      </c>
      <c r="D5263" t="s">
        <v>78</v>
      </c>
      <c r="E5263" t="s">
        <v>77</v>
      </c>
      <c r="F5263" t="s">
        <v>68</v>
      </c>
      <c r="G5263" t="s">
        <v>67</v>
      </c>
      <c r="H5263" t="s">
        <v>66</v>
      </c>
      <c r="I5263">
        <v>120601</v>
      </c>
      <c r="J5263">
        <v>165692</v>
      </c>
      <c r="K5263">
        <f t="shared" si="164"/>
        <v>165.69200000000001</v>
      </c>
      <c r="L5263">
        <f t="shared" si="165"/>
        <v>727.86254013470773</v>
      </c>
    </row>
    <row r="5264" spans="1:12" x14ac:dyDescent="0.35">
      <c r="A5264" t="s">
        <v>177</v>
      </c>
      <c r="B5264">
        <v>72149931</v>
      </c>
      <c r="C5264" t="str">
        <f>VLOOKUP(B5264,[1]Sheet1!A$1:C$84,3,FALSE)</f>
        <v>Non Alloy and Other Alloy Merchant Bars and Light Sections</v>
      </c>
      <c r="D5264" t="s">
        <v>135</v>
      </c>
      <c r="E5264" t="s">
        <v>134</v>
      </c>
      <c r="F5264" t="s">
        <v>68</v>
      </c>
      <c r="G5264" t="s">
        <v>85</v>
      </c>
      <c r="H5264" t="s">
        <v>66</v>
      </c>
      <c r="I5264">
        <v>4365</v>
      </c>
      <c r="J5264">
        <v>8702</v>
      </c>
      <c r="K5264">
        <f t="shared" si="164"/>
        <v>8.702</v>
      </c>
      <c r="L5264">
        <f t="shared" si="165"/>
        <v>501.60882555734315</v>
      </c>
    </row>
    <row r="5265" spans="1:12" x14ac:dyDescent="0.35">
      <c r="A5265" t="s">
        <v>177</v>
      </c>
      <c r="B5265">
        <v>72149931</v>
      </c>
      <c r="C5265" t="str">
        <f>VLOOKUP(B5265,[1]Sheet1!A$1:C$84,3,FALSE)</f>
        <v>Non Alloy and Other Alloy Merchant Bars and Light Sections</v>
      </c>
      <c r="D5265" t="s">
        <v>135</v>
      </c>
      <c r="E5265" t="s">
        <v>134</v>
      </c>
      <c r="F5265" t="s">
        <v>68</v>
      </c>
      <c r="G5265" t="s">
        <v>67</v>
      </c>
      <c r="H5265" t="s">
        <v>66</v>
      </c>
      <c r="I5265">
        <v>15180</v>
      </c>
      <c r="J5265">
        <v>25671</v>
      </c>
      <c r="K5265">
        <f t="shared" si="164"/>
        <v>25.670999999999999</v>
      </c>
      <c r="L5265">
        <f t="shared" si="165"/>
        <v>591.32873670678975</v>
      </c>
    </row>
    <row r="5266" spans="1:12" x14ac:dyDescent="0.35">
      <c r="A5266" t="s">
        <v>177</v>
      </c>
      <c r="B5266">
        <v>72149931</v>
      </c>
      <c r="C5266" t="str">
        <f>VLOOKUP(B5266,[1]Sheet1!A$1:C$84,3,FALSE)</f>
        <v>Non Alloy and Other Alloy Merchant Bars and Light Sections</v>
      </c>
      <c r="D5266" t="s">
        <v>116</v>
      </c>
      <c r="E5266" t="s">
        <v>115</v>
      </c>
      <c r="F5266" t="s">
        <v>68</v>
      </c>
      <c r="G5266" t="s">
        <v>85</v>
      </c>
      <c r="H5266" t="s">
        <v>66</v>
      </c>
      <c r="I5266">
        <v>790</v>
      </c>
      <c r="J5266">
        <v>1575</v>
      </c>
      <c r="K5266">
        <f t="shared" si="164"/>
        <v>1.575</v>
      </c>
      <c r="L5266">
        <f t="shared" si="165"/>
        <v>501.58730158730162</v>
      </c>
    </row>
    <row r="5267" spans="1:12" x14ac:dyDescent="0.35">
      <c r="A5267" t="s">
        <v>177</v>
      </c>
      <c r="B5267">
        <v>72149931</v>
      </c>
      <c r="C5267" t="str">
        <f>VLOOKUP(B5267,[1]Sheet1!A$1:C$84,3,FALSE)</f>
        <v>Non Alloy and Other Alloy Merchant Bars and Light Sections</v>
      </c>
      <c r="D5267" t="s">
        <v>116</v>
      </c>
      <c r="E5267" t="s">
        <v>115</v>
      </c>
      <c r="F5267" t="s">
        <v>68</v>
      </c>
      <c r="G5267" t="s">
        <v>67</v>
      </c>
      <c r="H5267" t="s">
        <v>66</v>
      </c>
      <c r="I5267">
        <v>4183</v>
      </c>
      <c r="J5267">
        <v>6130</v>
      </c>
      <c r="K5267">
        <f t="shared" si="164"/>
        <v>6.13</v>
      </c>
      <c r="L5267">
        <f t="shared" si="165"/>
        <v>682.38172920065256</v>
      </c>
    </row>
    <row r="5268" spans="1:12" x14ac:dyDescent="0.35">
      <c r="A5268" t="s">
        <v>177</v>
      </c>
      <c r="B5268">
        <v>72149931</v>
      </c>
      <c r="C5268" t="str">
        <f>VLOOKUP(B5268,[1]Sheet1!A$1:C$84,3,FALSE)</f>
        <v>Non Alloy and Other Alloy Merchant Bars and Light Sections</v>
      </c>
      <c r="D5268" t="s">
        <v>74</v>
      </c>
      <c r="E5268" t="s">
        <v>73</v>
      </c>
      <c r="F5268" t="s">
        <v>68</v>
      </c>
      <c r="G5268" t="s">
        <v>67</v>
      </c>
      <c r="H5268" t="s">
        <v>66</v>
      </c>
      <c r="I5268">
        <v>49700</v>
      </c>
      <c r="J5268">
        <v>70560</v>
      </c>
      <c r="K5268">
        <f t="shared" si="164"/>
        <v>70.56</v>
      </c>
      <c r="L5268">
        <f t="shared" si="165"/>
        <v>704.3650793650794</v>
      </c>
    </row>
    <row r="5269" spans="1:12" x14ac:dyDescent="0.35">
      <c r="A5269" t="s">
        <v>177</v>
      </c>
      <c r="B5269">
        <v>72149931</v>
      </c>
      <c r="C5269" t="str">
        <f>VLOOKUP(B5269,[1]Sheet1!A$1:C$84,3,FALSE)</f>
        <v>Non Alloy and Other Alloy Merchant Bars and Light Sections</v>
      </c>
      <c r="D5269" t="s">
        <v>110</v>
      </c>
      <c r="E5269" t="s">
        <v>109</v>
      </c>
      <c r="F5269" t="s">
        <v>68</v>
      </c>
      <c r="G5269" t="s">
        <v>85</v>
      </c>
      <c r="H5269" t="s">
        <v>66</v>
      </c>
      <c r="I5269">
        <v>135227</v>
      </c>
      <c r="J5269">
        <v>269576</v>
      </c>
      <c r="K5269">
        <f t="shared" si="164"/>
        <v>269.57600000000002</v>
      </c>
      <c r="L5269">
        <f t="shared" si="165"/>
        <v>501.62848324776684</v>
      </c>
    </row>
    <row r="5270" spans="1:12" x14ac:dyDescent="0.35">
      <c r="A5270" t="s">
        <v>177</v>
      </c>
      <c r="B5270">
        <v>72149931</v>
      </c>
      <c r="C5270" t="str">
        <f>VLOOKUP(B5270,[1]Sheet1!A$1:C$84,3,FALSE)</f>
        <v>Non Alloy and Other Alloy Merchant Bars and Light Sections</v>
      </c>
      <c r="D5270" t="s">
        <v>110</v>
      </c>
      <c r="E5270" t="s">
        <v>109</v>
      </c>
      <c r="F5270" t="s">
        <v>68</v>
      </c>
      <c r="G5270" t="s">
        <v>67</v>
      </c>
      <c r="H5270" t="s">
        <v>66</v>
      </c>
      <c r="I5270">
        <v>1329490</v>
      </c>
      <c r="J5270">
        <v>2171403</v>
      </c>
      <c r="K5270">
        <f t="shared" si="164"/>
        <v>2171.4029999999998</v>
      </c>
      <c r="L5270">
        <f t="shared" si="165"/>
        <v>612.27234189139472</v>
      </c>
    </row>
    <row r="5271" spans="1:12" x14ac:dyDescent="0.35">
      <c r="A5271" t="s">
        <v>177</v>
      </c>
      <c r="B5271">
        <v>72149931</v>
      </c>
      <c r="C5271" t="str">
        <f>VLOOKUP(B5271,[1]Sheet1!A$1:C$84,3,FALSE)</f>
        <v>Non Alloy and Other Alloy Merchant Bars and Light Sections</v>
      </c>
      <c r="D5271" t="s">
        <v>70</v>
      </c>
      <c r="E5271" t="s">
        <v>69</v>
      </c>
      <c r="F5271" t="s">
        <v>68</v>
      </c>
      <c r="G5271" t="s">
        <v>67</v>
      </c>
      <c r="H5271" t="s">
        <v>66</v>
      </c>
      <c r="I5271">
        <v>820</v>
      </c>
      <c r="J5271">
        <v>0</v>
      </c>
      <c r="K5271">
        <f t="shared" si="164"/>
        <v>0</v>
      </c>
      <c r="L5271" t="e">
        <f t="shared" si="165"/>
        <v>#DIV/0!</v>
      </c>
    </row>
    <row r="5272" spans="1:12" x14ac:dyDescent="0.35">
      <c r="A5272" t="s">
        <v>176</v>
      </c>
      <c r="B5272">
        <v>72149939</v>
      </c>
      <c r="C5272" t="str">
        <f>VLOOKUP(B5272,[1]Sheet1!A$1:C$84,3,FALSE)</f>
        <v>Non Alloy and Other Alloy Merchant Bars and Light Sections</v>
      </c>
      <c r="D5272" t="s">
        <v>67</v>
      </c>
      <c r="E5272" t="s">
        <v>94</v>
      </c>
      <c r="F5272" t="s">
        <v>68</v>
      </c>
      <c r="G5272" t="s">
        <v>85</v>
      </c>
      <c r="H5272" t="s">
        <v>66</v>
      </c>
      <c r="I5272">
        <v>330671</v>
      </c>
      <c r="J5272">
        <v>662043</v>
      </c>
      <c r="K5272">
        <f t="shared" si="164"/>
        <v>662.04300000000001</v>
      </c>
      <c r="L5272">
        <f t="shared" si="165"/>
        <v>499.47057819507194</v>
      </c>
    </row>
    <row r="5273" spans="1:12" x14ac:dyDescent="0.35">
      <c r="A5273" t="s">
        <v>176</v>
      </c>
      <c r="B5273">
        <v>72149939</v>
      </c>
      <c r="C5273" t="str">
        <f>VLOOKUP(B5273,[1]Sheet1!A$1:C$84,3,FALSE)</f>
        <v>Non Alloy and Other Alloy Merchant Bars and Light Sections</v>
      </c>
      <c r="D5273" t="s">
        <v>67</v>
      </c>
      <c r="E5273" t="s">
        <v>94</v>
      </c>
      <c r="F5273" t="s">
        <v>68</v>
      </c>
      <c r="G5273" t="s">
        <v>67</v>
      </c>
      <c r="H5273" t="s">
        <v>66</v>
      </c>
      <c r="I5273">
        <v>1480117</v>
      </c>
      <c r="J5273">
        <v>2700603</v>
      </c>
      <c r="K5273">
        <f t="shared" si="164"/>
        <v>2700.6030000000001</v>
      </c>
      <c r="L5273">
        <f t="shared" si="165"/>
        <v>548.06907938708503</v>
      </c>
    </row>
    <row r="5274" spans="1:12" x14ac:dyDescent="0.35">
      <c r="A5274" t="s">
        <v>176</v>
      </c>
      <c r="B5274">
        <v>72149939</v>
      </c>
      <c r="C5274" t="str">
        <f>VLOOKUP(B5274,[1]Sheet1!A$1:C$84,3,FALSE)</f>
        <v>Non Alloy and Other Alloy Merchant Bars and Light Sections</v>
      </c>
      <c r="D5274" t="s">
        <v>72</v>
      </c>
      <c r="E5274" t="s">
        <v>93</v>
      </c>
      <c r="F5274" t="s">
        <v>68</v>
      </c>
      <c r="G5274" t="s">
        <v>85</v>
      </c>
      <c r="H5274" t="s">
        <v>66</v>
      </c>
      <c r="I5274">
        <v>5330</v>
      </c>
      <c r="J5274">
        <v>10672</v>
      </c>
      <c r="K5274">
        <f t="shared" si="164"/>
        <v>10.672000000000001</v>
      </c>
      <c r="L5274">
        <f t="shared" si="165"/>
        <v>499.43778110944527</v>
      </c>
    </row>
    <row r="5275" spans="1:12" x14ac:dyDescent="0.35">
      <c r="A5275" t="s">
        <v>176</v>
      </c>
      <c r="B5275">
        <v>72149939</v>
      </c>
      <c r="C5275" t="str">
        <f>VLOOKUP(B5275,[1]Sheet1!A$1:C$84,3,FALSE)</f>
        <v>Non Alloy and Other Alloy Merchant Bars and Light Sections</v>
      </c>
      <c r="D5275" t="s">
        <v>72</v>
      </c>
      <c r="E5275" t="s">
        <v>93</v>
      </c>
      <c r="F5275" t="s">
        <v>68</v>
      </c>
      <c r="G5275" t="s">
        <v>67</v>
      </c>
      <c r="H5275" t="s">
        <v>66</v>
      </c>
      <c r="I5275">
        <v>12005</v>
      </c>
      <c r="J5275">
        <v>7168</v>
      </c>
      <c r="K5275">
        <f t="shared" si="164"/>
        <v>7.1680000000000001</v>
      </c>
      <c r="L5275">
        <f t="shared" si="165"/>
        <v>1674.8046875</v>
      </c>
    </row>
    <row r="5276" spans="1:12" x14ac:dyDescent="0.35">
      <c r="A5276" t="s">
        <v>176</v>
      </c>
      <c r="B5276">
        <v>72149939</v>
      </c>
      <c r="C5276" t="str">
        <f>VLOOKUP(B5276,[1]Sheet1!A$1:C$84,3,FALSE)</f>
        <v>Non Alloy and Other Alloy Merchant Bars and Light Sections</v>
      </c>
      <c r="D5276" t="s">
        <v>92</v>
      </c>
      <c r="E5276" t="s">
        <v>91</v>
      </c>
      <c r="F5276" t="s">
        <v>68</v>
      </c>
      <c r="G5276" t="s">
        <v>85</v>
      </c>
      <c r="H5276" t="s">
        <v>66</v>
      </c>
      <c r="I5276">
        <v>10923</v>
      </c>
      <c r="J5276">
        <v>21870</v>
      </c>
      <c r="K5276">
        <f t="shared" si="164"/>
        <v>21.87</v>
      </c>
      <c r="L5276">
        <f t="shared" si="165"/>
        <v>499.45130315500683</v>
      </c>
    </row>
    <row r="5277" spans="1:12" x14ac:dyDescent="0.35">
      <c r="A5277" t="s">
        <v>176</v>
      </c>
      <c r="B5277">
        <v>72149939</v>
      </c>
      <c r="C5277" t="str">
        <f>VLOOKUP(B5277,[1]Sheet1!A$1:C$84,3,FALSE)</f>
        <v>Non Alloy and Other Alloy Merchant Bars and Light Sections</v>
      </c>
      <c r="D5277" t="s">
        <v>92</v>
      </c>
      <c r="E5277" t="s">
        <v>91</v>
      </c>
      <c r="F5277" t="s">
        <v>68</v>
      </c>
      <c r="G5277" t="s">
        <v>67</v>
      </c>
      <c r="H5277" t="s">
        <v>66</v>
      </c>
      <c r="I5277">
        <v>92792</v>
      </c>
      <c r="J5277">
        <v>61664</v>
      </c>
      <c r="K5277">
        <f t="shared" si="164"/>
        <v>61.664000000000001</v>
      </c>
      <c r="L5277">
        <f t="shared" si="165"/>
        <v>1504.8002075765439</v>
      </c>
    </row>
    <row r="5278" spans="1:12" x14ac:dyDescent="0.35">
      <c r="A5278" t="s">
        <v>176</v>
      </c>
      <c r="B5278">
        <v>72149939</v>
      </c>
      <c r="C5278" t="str">
        <f>VLOOKUP(B5278,[1]Sheet1!A$1:C$84,3,FALSE)</f>
        <v>Non Alloy and Other Alloy Merchant Bars and Light Sections</v>
      </c>
      <c r="D5278" t="s">
        <v>89</v>
      </c>
      <c r="E5278" t="s">
        <v>88</v>
      </c>
      <c r="F5278" t="s">
        <v>68</v>
      </c>
      <c r="G5278" t="s">
        <v>85</v>
      </c>
      <c r="H5278" t="s">
        <v>66</v>
      </c>
      <c r="I5278">
        <v>94911</v>
      </c>
      <c r="J5278">
        <v>190022</v>
      </c>
      <c r="K5278">
        <f t="shared" si="164"/>
        <v>190.02199999999999</v>
      </c>
      <c r="L5278">
        <f t="shared" si="165"/>
        <v>499.47374514529901</v>
      </c>
    </row>
    <row r="5279" spans="1:12" x14ac:dyDescent="0.35">
      <c r="A5279" t="s">
        <v>176</v>
      </c>
      <c r="B5279">
        <v>72149939</v>
      </c>
      <c r="C5279" t="str">
        <f>VLOOKUP(B5279,[1]Sheet1!A$1:C$84,3,FALSE)</f>
        <v>Non Alloy and Other Alloy Merchant Bars and Light Sections</v>
      </c>
      <c r="D5279" t="s">
        <v>89</v>
      </c>
      <c r="E5279" t="s">
        <v>88</v>
      </c>
      <c r="F5279" t="s">
        <v>68</v>
      </c>
      <c r="G5279" t="s">
        <v>67</v>
      </c>
      <c r="H5279" t="s">
        <v>66</v>
      </c>
      <c r="I5279">
        <v>426850</v>
      </c>
      <c r="J5279">
        <v>871590</v>
      </c>
      <c r="K5279">
        <f t="shared" si="164"/>
        <v>871.59</v>
      </c>
      <c r="L5279">
        <f t="shared" si="165"/>
        <v>489.73714705308686</v>
      </c>
    </row>
    <row r="5280" spans="1:12" x14ac:dyDescent="0.35">
      <c r="A5280" t="s">
        <v>176</v>
      </c>
      <c r="B5280">
        <v>72149939</v>
      </c>
      <c r="C5280" t="str">
        <f>VLOOKUP(B5280,[1]Sheet1!A$1:C$84,3,FALSE)</f>
        <v>Non Alloy and Other Alloy Merchant Bars and Light Sections</v>
      </c>
      <c r="D5280" t="s">
        <v>87</v>
      </c>
      <c r="E5280" t="s">
        <v>86</v>
      </c>
      <c r="F5280" t="s">
        <v>68</v>
      </c>
      <c r="G5280" t="s">
        <v>85</v>
      </c>
      <c r="H5280" t="s">
        <v>66</v>
      </c>
      <c r="I5280">
        <v>28207</v>
      </c>
      <c r="J5280">
        <v>56474</v>
      </c>
      <c r="K5280">
        <f t="shared" si="164"/>
        <v>56.473999999999997</v>
      </c>
      <c r="L5280">
        <f t="shared" si="165"/>
        <v>499.46878209441513</v>
      </c>
    </row>
    <row r="5281" spans="1:12" x14ac:dyDescent="0.35">
      <c r="A5281" t="s">
        <v>176</v>
      </c>
      <c r="B5281">
        <v>72149939</v>
      </c>
      <c r="C5281" t="str">
        <f>VLOOKUP(B5281,[1]Sheet1!A$1:C$84,3,FALSE)</f>
        <v>Non Alloy and Other Alloy Merchant Bars and Light Sections</v>
      </c>
      <c r="D5281" t="s">
        <v>87</v>
      </c>
      <c r="E5281" t="s">
        <v>86</v>
      </c>
      <c r="F5281" t="s">
        <v>68</v>
      </c>
      <c r="G5281" t="s">
        <v>67</v>
      </c>
      <c r="H5281" t="s">
        <v>66</v>
      </c>
      <c r="I5281">
        <v>38282</v>
      </c>
      <c r="J5281">
        <v>75197</v>
      </c>
      <c r="K5281">
        <f t="shared" si="164"/>
        <v>75.197000000000003</v>
      </c>
      <c r="L5281">
        <f t="shared" si="165"/>
        <v>509.08945835605141</v>
      </c>
    </row>
    <row r="5282" spans="1:12" x14ac:dyDescent="0.35">
      <c r="A5282" t="s">
        <v>176</v>
      </c>
      <c r="B5282">
        <v>72149939</v>
      </c>
      <c r="C5282" t="str">
        <f>VLOOKUP(B5282,[1]Sheet1!A$1:C$84,3,FALSE)</f>
        <v>Non Alloy and Other Alloy Merchant Bars and Light Sections</v>
      </c>
      <c r="D5282" t="s">
        <v>80</v>
      </c>
      <c r="E5282" t="s">
        <v>79</v>
      </c>
      <c r="F5282" t="s">
        <v>68</v>
      </c>
      <c r="G5282" t="s">
        <v>85</v>
      </c>
      <c r="H5282" t="s">
        <v>66</v>
      </c>
      <c r="I5282">
        <v>56059</v>
      </c>
      <c r="J5282">
        <v>112237</v>
      </c>
      <c r="K5282">
        <f t="shared" si="164"/>
        <v>112.23699999999999</v>
      </c>
      <c r="L5282">
        <f t="shared" si="165"/>
        <v>499.46987178916044</v>
      </c>
    </row>
    <row r="5283" spans="1:12" x14ac:dyDescent="0.35">
      <c r="A5283" t="s">
        <v>176</v>
      </c>
      <c r="B5283">
        <v>72149939</v>
      </c>
      <c r="C5283" t="str">
        <f>VLOOKUP(B5283,[1]Sheet1!A$1:C$84,3,FALSE)</f>
        <v>Non Alloy and Other Alloy Merchant Bars and Light Sections</v>
      </c>
      <c r="D5283" t="s">
        <v>80</v>
      </c>
      <c r="E5283" t="s">
        <v>79</v>
      </c>
      <c r="F5283" t="s">
        <v>68</v>
      </c>
      <c r="G5283" t="s">
        <v>67</v>
      </c>
      <c r="H5283" t="s">
        <v>66</v>
      </c>
      <c r="I5283">
        <v>832968</v>
      </c>
      <c r="J5283">
        <v>1840472</v>
      </c>
      <c r="K5283">
        <f t="shared" si="164"/>
        <v>1840.472</v>
      </c>
      <c r="L5283">
        <f t="shared" si="165"/>
        <v>452.58390239025641</v>
      </c>
    </row>
    <row r="5284" spans="1:12" x14ac:dyDescent="0.35">
      <c r="A5284" t="s">
        <v>176</v>
      </c>
      <c r="B5284">
        <v>72149939</v>
      </c>
      <c r="C5284" t="str">
        <f>VLOOKUP(B5284,[1]Sheet1!A$1:C$84,3,FALSE)</f>
        <v>Non Alloy and Other Alloy Merchant Bars and Light Sections</v>
      </c>
      <c r="D5284" t="s">
        <v>78</v>
      </c>
      <c r="E5284" t="s">
        <v>77</v>
      </c>
      <c r="F5284" t="s">
        <v>68</v>
      </c>
      <c r="G5284" t="s">
        <v>85</v>
      </c>
      <c r="H5284" t="s">
        <v>66</v>
      </c>
      <c r="I5284">
        <v>1367</v>
      </c>
      <c r="J5284">
        <v>2737</v>
      </c>
      <c r="K5284">
        <f t="shared" si="164"/>
        <v>2.7370000000000001</v>
      </c>
      <c r="L5284">
        <f t="shared" si="165"/>
        <v>499.45195469492143</v>
      </c>
    </row>
    <row r="5285" spans="1:12" x14ac:dyDescent="0.35">
      <c r="A5285" t="s">
        <v>176</v>
      </c>
      <c r="B5285">
        <v>72149939</v>
      </c>
      <c r="C5285" t="str">
        <f>VLOOKUP(B5285,[1]Sheet1!A$1:C$84,3,FALSE)</f>
        <v>Non Alloy and Other Alloy Merchant Bars and Light Sections</v>
      </c>
      <c r="D5285" t="s">
        <v>78</v>
      </c>
      <c r="E5285" t="s">
        <v>77</v>
      </c>
      <c r="F5285" t="s">
        <v>68</v>
      </c>
      <c r="G5285" t="s">
        <v>67</v>
      </c>
      <c r="H5285" t="s">
        <v>66</v>
      </c>
      <c r="I5285">
        <v>7795</v>
      </c>
      <c r="J5285">
        <v>17578</v>
      </c>
      <c r="K5285">
        <f t="shared" si="164"/>
        <v>17.577999999999999</v>
      </c>
      <c r="L5285">
        <f t="shared" si="165"/>
        <v>443.45204232563435</v>
      </c>
    </row>
    <row r="5286" spans="1:12" x14ac:dyDescent="0.35">
      <c r="A5286" t="s">
        <v>176</v>
      </c>
      <c r="B5286">
        <v>72149939</v>
      </c>
      <c r="C5286" t="str">
        <f>VLOOKUP(B5286,[1]Sheet1!A$1:C$84,3,FALSE)</f>
        <v>Non Alloy and Other Alloy Merchant Bars and Light Sections</v>
      </c>
      <c r="D5286" t="s">
        <v>135</v>
      </c>
      <c r="E5286" t="s">
        <v>134</v>
      </c>
      <c r="F5286" t="s">
        <v>68</v>
      </c>
      <c r="G5286" t="s">
        <v>85</v>
      </c>
      <c r="H5286" t="s">
        <v>66</v>
      </c>
      <c r="I5286">
        <v>25122</v>
      </c>
      <c r="J5286">
        <v>50297</v>
      </c>
      <c r="K5286">
        <f t="shared" si="164"/>
        <v>50.296999999999997</v>
      </c>
      <c r="L5286">
        <f t="shared" si="165"/>
        <v>499.47312961011596</v>
      </c>
    </row>
    <row r="5287" spans="1:12" x14ac:dyDescent="0.35">
      <c r="A5287" t="s">
        <v>176</v>
      </c>
      <c r="B5287">
        <v>72149939</v>
      </c>
      <c r="C5287" t="str">
        <f>VLOOKUP(B5287,[1]Sheet1!A$1:C$84,3,FALSE)</f>
        <v>Non Alloy and Other Alloy Merchant Bars and Light Sections</v>
      </c>
      <c r="D5287" t="s">
        <v>135</v>
      </c>
      <c r="E5287" t="s">
        <v>134</v>
      </c>
      <c r="F5287" t="s">
        <v>68</v>
      </c>
      <c r="G5287" t="s">
        <v>67</v>
      </c>
      <c r="H5287" t="s">
        <v>66</v>
      </c>
      <c r="I5287">
        <v>22769</v>
      </c>
      <c r="J5287">
        <v>38044</v>
      </c>
      <c r="K5287">
        <f t="shared" si="164"/>
        <v>38.043999999999997</v>
      </c>
      <c r="L5287">
        <f t="shared" si="165"/>
        <v>598.49122069183056</v>
      </c>
    </row>
    <row r="5288" spans="1:12" x14ac:dyDescent="0.35">
      <c r="A5288" t="s">
        <v>176</v>
      </c>
      <c r="B5288">
        <v>72149939</v>
      </c>
      <c r="C5288" t="str">
        <f>VLOOKUP(B5288,[1]Sheet1!A$1:C$84,3,FALSE)</f>
        <v>Non Alloy and Other Alloy Merchant Bars and Light Sections</v>
      </c>
      <c r="D5288" t="s">
        <v>76</v>
      </c>
      <c r="E5288" t="s">
        <v>75</v>
      </c>
      <c r="F5288" t="s">
        <v>68</v>
      </c>
      <c r="G5288" t="s">
        <v>85</v>
      </c>
      <c r="H5288" t="s">
        <v>66</v>
      </c>
      <c r="I5288">
        <v>1551</v>
      </c>
      <c r="J5288">
        <v>3105</v>
      </c>
      <c r="K5288">
        <f t="shared" si="164"/>
        <v>3.105</v>
      </c>
      <c r="L5288">
        <f t="shared" si="165"/>
        <v>499.51690821256039</v>
      </c>
    </row>
    <row r="5289" spans="1:12" x14ac:dyDescent="0.35">
      <c r="A5289" t="s">
        <v>176</v>
      </c>
      <c r="B5289">
        <v>72149939</v>
      </c>
      <c r="C5289" t="str">
        <f>VLOOKUP(B5289,[1]Sheet1!A$1:C$84,3,FALSE)</f>
        <v>Non Alloy and Other Alloy Merchant Bars and Light Sections</v>
      </c>
      <c r="D5289" t="s">
        <v>76</v>
      </c>
      <c r="E5289" t="s">
        <v>75</v>
      </c>
      <c r="F5289" t="s">
        <v>68</v>
      </c>
      <c r="G5289" t="s">
        <v>67</v>
      </c>
      <c r="H5289" t="s">
        <v>66</v>
      </c>
      <c r="I5289">
        <v>34469</v>
      </c>
      <c r="J5289">
        <v>49192</v>
      </c>
      <c r="K5289">
        <f t="shared" si="164"/>
        <v>49.192</v>
      </c>
      <c r="L5289">
        <f t="shared" si="165"/>
        <v>700.70336640104085</v>
      </c>
    </row>
    <row r="5290" spans="1:12" x14ac:dyDescent="0.35">
      <c r="A5290" t="s">
        <v>176</v>
      </c>
      <c r="B5290">
        <v>72149939</v>
      </c>
      <c r="C5290" t="str">
        <f>VLOOKUP(B5290,[1]Sheet1!A$1:C$84,3,FALSE)</f>
        <v>Non Alloy and Other Alloy Merchant Bars and Light Sections</v>
      </c>
      <c r="D5290" t="s">
        <v>97</v>
      </c>
      <c r="E5290" t="s">
        <v>96</v>
      </c>
      <c r="F5290" t="s">
        <v>68</v>
      </c>
      <c r="G5290" t="s">
        <v>67</v>
      </c>
      <c r="H5290" t="s">
        <v>66</v>
      </c>
      <c r="I5290">
        <v>715</v>
      </c>
      <c r="J5290">
        <v>19</v>
      </c>
      <c r="K5290">
        <f t="shared" si="164"/>
        <v>1.9E-2</v>
      </c>
      <c r="L5290">
        <f t="shared" si="165"/>
        <v>37631.57894736842</v>
      </c>
    </row>
    <row r="5291" spans="1:12" x14ac:dyDescent="0.35">
      <c r="A5291" t="s">
        <v>176</v>
      </c>
      <c r="B5291">
        <v>72149939</v>
      </c>
      <c r="C5291" t="str">
        <f>VLOOKUP(B5291,[1]Sheet1!A$1:C$84,3,FALSE)</f>
        <v>Non Alloy and Other Alloy Merchant Bars and Light Sections</v>
      </c>
      <c r="D5291" t="s">
        <v>110</v>
      </c>
      <c r="E5291" t="s">
        <v>109</v>
      </c>
      <c r="F5291" t="s">
        <v>68</v>
      </c>
      <c r="G5291" t="s">
        <v>85</v>
      </c>
      <c r="H5291" t="s">
        <v>66</v>
      </c>
      <c r="I5291">
        <v>105303</v>
      </c>
      <c r="J5291">
        <v>210830</v>
      </c>
      <c r="K5291">
        <f t="shared" si="164"/>
        <v>210.83</v>
      </c>
      <c r="L5291">
        <f t="shared" si="165"/>
        <v>499.46876630460559</v>
      </c>
    </row>
    <row r="5292" spans="1:12" x14ac:dyDescent="0.35">
      <c r="A5292" t="s">
        <v>176</v>
      </c>
      <c r="B5292">
        <v>72149939</v>
      </c>
      <c r="C5292" t="str">
        <f>VLOOKUP(B5292,[1]Sheet1!A$1:C$84,3,FALSE)</f>
        <v>Non Alloy and Other Alloy Merchant Bars and Light Sections</v>
      </c>
      <c r="D5292" t="s">
        <v>110</v>
      </c>
      <c r="E5292" t="s">
        <v>109</v>
      </c>
      <c r="F5292" t="s">
        <v>68</v>
      </c>
      <c r="G5292" t="s">
        <v>67</v>
      </c>
      <c r="H5292" t="s">
        <v>66</v>
      </c>
      <c r="I5292">
        <v>1043375</v>
      </c>
      <c r="J5292">
        <v>1733640</v>
      </c>
      <c r="K5292">
        <f t="shared" si="164"/>
        <v>1733.64</v>
      </c>
      <c r="L5292">
        <f t="shared" si="165"/>
        <v>601.84063588749677</v>
      </c>
    </row>
    <row r="5293" spans="1:12" x14ac:dyDescent="0.35">
      <c r="A5293" t="s">
        <v>175</v>
      </c>
      <c r="B5293">
        <v>72149950</v>
      </c>
      <c r="C5293" t="str">
        <f>VLOOKUP(B5293,[1]Sheet1!A$1:C$84,3,FALSE)</f>
        <v>Non Alloy and Other Alloy Merchant Bars and Light Sections</v>
      </c>
      <c r="D5293" t="s">
        <v>67</v>
      </c>
      <c r="E5293" t="s">
        <v>94</v>
      </c>
      <c r="F5293" t="s">
        <v>68</v>
      </c>
      <c r="G5293" t="s">
        <v>85</v>
      </c>
      <c r="H5293" t="s">
        <v>66</v>
      </c>
      <c r="I5293">
        <v>217826</v>
      </c>
      <c r="J5293">
        <v>433021</v>
      </c>
      <c r="K5293">
        <f t="shared" si="164"/>
        <v>433.02100000000002</v>
      </c>
      <c r="L5293">
        <f t="shared" si="165"/>
        <v>503.0379588980673</v>
      </c>
    </row>
    <row r="5294" spans="1:12" x14ac:dyDescent="0.35">
      <c r="A5294" t="s">
        <v>175</v>
      </c>
      <c r="B5294">
        <v>72149950</v>
      </c>
      <c r="C5294" t="str">
        <f>VLOOKUP(B5294,[1]Sheet1!A$1:C$84,3,FALSE)</f>
        <v>Non Alloy and Other Alloy Merchant Bars and Light Sections</v>
      </c>
      <c r="D5294" t="s">
        <v>67</v>
      </c>
      <c r="E5294" t="s">
        <v>94</v>
      </c>
      <c r="F5294" t="s">
        <v>68</v>
      </c>
      <c r="G5294" t="s">
        <v>67</v>
      </c>
      <c r="H5294" t="s">
        <v>66</v>
      </c>
      <c r="I5294">
        <v>1035256</v>
      </c>
      <c r="J5294">
        <v>1975585</v>
      </c>
      <c r="K5294">
        <f t="shared" si="164"/>
        <v>1975.585</v>
      </c>
      <c r="L5294">
        <f t="shared" si="165"/>
        <v>524.02503562235995</v>
      </c>
    </row>
    <row r="5295" spans="1:12" x14ac:dyDescent="0.35">
      <c r="A5295" t="s">
        <v>175</v>
      </c>
      <c r="B5295">
        <v>72149950</v>
      </c>
      <c r="C5295" t="str">
        <f>VLOOKUP(B5295,[1]Sheet1!A$1:C$84,3,FALSE)</f>
        <v>Non Alloy and Other Alloy Merchant Bars and Light Sections</v>
      </c>
      <c r="D5295" t="s">
        <v>72</v>
      </c>
      <c r="E5295" t="s">
        <v>93</v>
      </c>
      <c r="F5295" t="s">
        <v>68</v>
      </c>
      <c r="G5295" t="s">
        <v>85</v>
      </c>
      <c r="H5295" t="s">
        <v>66</v>
      </c>
      <c r="I5295">
        <v>328</v>
      </c>
      <c r="J5295">
        <v>652</v>
      </c>
      <c r="K5295">
        <f t="shared" si="164"/>
        <v>0.65200000000000002</v>
      </c>
      <c r="L5295">
        <f t="shared" si="165"/>
        <v>503.06748466257665</v>
      </c>
    </row>
    <row r="5296" spans="1:12" x14ac:dyDescent="0.35">
      <c r="A5296" t="s">
        <v>175</v>
      </c>
      <c r="B5296">
        <v>72149950</v>
      </c>
      <c r="C5296" t="str">
        <f>VLOOKUP(B5296,[1]Sheet1!A$1:C$84,3,FALSE)</f>
        <v>Non Alloy and Other Alloy Merchant Bars and Light Sections</v>
      </c>
      <c r="D5296" t="s">
        <v>72</v>
      </c>
      <c r="E5296" t="s">
        <v>93</v>
      </c>
      <c r="F5296" t="s">
        <v>68</v>
      </c>
      <c r="G5296" t="s">
        <v>67</v>
      </c>
      <c r="H5296" t="s">
        <v>66</v>
      </c>
      <c r="I5296">
        <v>2724</v>
      </c>
      <c r="J5296">
        <v>3033</v>
      </c>
      <c r="K5296">
        <f t="shared" si="164"/>
        <v>3.0329999999999999</v>
      </c>
      <c r="L5296">
        <f t="shared" si="165"/>
        <v>898.12067260138474</v>
      </c>
    </row>
    <row r="5297" spans="1:12" x14ac:dyDescent="0.35">
      <c r="A5297" t="s">
        <v>175</v>
      </c>
      <c r="B5297">
        <v>72149950</v>
      </c>
      <c r="C5297" t="str">
        <f>VLOOKUP(B5297,[1]Sheet1!A$1:C$84,3,FALSE)</f>
        <v>Non Alloy and Other Alloy Merchant Bars and Light Sections</v>
      </c>
      <c r="D5297" t="s">
        <v>92</v>
      </c>
      <c r="E5297" t="s">
        <v>91</v>
      </c>
      <c r="F5297" t="s">
        <v>68</v>
      </c>
      <c r="G5297" t="s">
        <v>85</v>
      </c>
      <c r="H5297" t="s">
        <v>66</v>
      </c>
      <c r="I5297">
        <v>58698</v>
      </c>
      <c r="J5297">
        <v>116687</v>
      </c>
      <c r="K5297">
        <f t="shared" si="164"/>
        <v>116.687</v>
      </c>
      <c r="L5297">
        <f t="shared" si="165"/>
        <v>503.03804194126167</v>
      </c>
    </row>
    <row r="5298" spans="1:12" x14ac:dyDescent="0.35">
      <c r="A5298" t="s">
        <v>175</v>
      </c>
      <c r="B5298">
        <v>72149950</v>
      </c>
      <c r="C5298" t="str">
        <f>VLOOKUP(B5298,[1]Sheet1!A$1:C$84,3,FALSE)</f>
        <v>Non Alloy and Other Alloy Merchant Bars and Light Sections</v>
      </c>
      <c r="D5298" t="s">
        <v>92</v>
      </c>
      <c r="E5298" t="s">
        <v>91</v>
      </c>
      <c r="F5298" t="s">
        <v>68</v>
      </c>
      <c r="G5298" t="s">
        <v>67</v>
      </c>
      <c r="H5298" t="s">
        <v>66</v>
      </c>
      <c r="I5298">
        <v>633862</v>
      </c>
      <c r="J5298">
        <v>955595</v>
      </c>
      <c r="K5298">
        <f t="shared" si="164"/>
        <v>955.59500000000003</v>
      </c>
      <c r="L5298">
        <f t="shared" si="165"/>
        <v>663.31657239730214</v>
      </c>
    </row>
    <row r="5299" spans="1:12" x14ac:dyDescent="0.35">
      <c r="A5299" t="s">
        <v>175</v>
      </c>
      <c r="B5299">
        <v>72149950</v>
      </c>
      <c r="C5299" t="str">
        <f>VLOOKUP(B5299,[1]Sheet1!A$1:C$84,3,FALSE)</f>
        <v>Non Alloy and Other Alloy Merchant Bars and Light Sections</v>
      </c>
      <c r="D5299" t="s">
        <v>89</v>
      </c>
      <c r="E5299" t="s">
        <v>88</v>
      </c>
      <c r="F5299" t="s">
        <v>68</v>
      </c>
      <c r="G5299" t="s">
        <v>85</v>
      </c>
      <c r="H5299" t="s">
        <v>66</v>
      </c>
      <c r="I5299">
        <v>261964</v>
      </c>
      <c r="J5299">
        <v>520764</v>
      </c>
      <c r="K5299">
        <f t="shared" si="164"/>
        <v>520.76400000000001</v>
      </c>
      <c r="L5299">
        <f t="shared" si="165"/>
        <v>503.03784439784624</v>
      </c>
    </row>
    <row r="5300" spans="1:12" x14ac:dyDescent="0.35">
      <c r="A5300" t="s">
        <v>175</v>
      </c>
      <c r="B5300">
        <v>72149950</v>
      </c>
      <c r="C5300" t="str">
        <f>VLOOKUP(B5300,[1]Sheet1!A$1:C$84,3,FALSE)</f>
        <v>Non Alloy and Other Alloy Merchant Bars and Light Sections</v>
      </c>
      <c r="D5300" t="s">
        <v>89</v>
      </c>
      <c r="E5300" t="s">
        <v>88</v>
      </c>
      <c r="F5300" t="s">
        <v>68</v>
      </c>
      <c r="G5300" t="s">
        <v>67</v>
      </c>
      <c r="H5300" t="s">
        <v>66</v>
      </c>
      <c r="I5300">
        <v>1256574</v>
      </c>
      <c r="J5300">
        <v>2436606</v>
      </c>
      <c r="K5300">
        <f t="shared" si="164"/>
        <v>2436.6060000000002</v>
      </c>
      <c r="L5300">
        <f t="shared" si="165"/>
        <v>515.70668380526024</v>
      </c>
    </row>
    <row r="5301" spans="1:12" x14ac:dyDescent="0.35">
      <c r="A5301" t="s">
        <v>175</v>
      </c>
      <c r="B5301">
        <v>72149950</v>
      </c>
      <c r="C5301" t="str">
        <f>VLOOKUP(B5301,[1]Sheet1!A$1:C$84,3,FALSE)</f>
        <v>Non Alloy and Other Alloy Merchant Bars and Light Sections</v>
      </c>
      <c r="D5301" t="s">
        <v>87</v>
      </c>
      <c r="E5301" t="s">
        <v>86</v>
      </c>
      <c r="F5301" t="s">
        <v>68</v>
      </c>
      <c r="G5301" t="s">
        <v>85</v>
      </c>
      <c r="H5301" t="s">
        <v>66</v>
      </c>
      <c r="I5301">
        <v>13293</v>
      </c>
      <c r="J5301">
        <v>26426</v>
      </c>
      <c r="K5301">
        <f t="shared" si="164"/>
        <v>26.425999999999998</v>
      </c>
      <c r="L5301">
        <f t="shared" si="165"/>
        <v>503.02732157723455</v>
      </c>
    </row>
    <row r="5302" spans="1:12" x14ac:dyDescent="0.35">
      <c r="A5302" t="s">
        <v>175</v>
      </c>
      <c r="B5302">
        <v>72149950</v>
      </c>
      <c r="C5302" t="str">
        <f>VLOOKUP(B5302,[1]Sheet1!A$1:C$84,3,FALSE)</f>
        <v>Non Alloy and Other Alloy Merchant Bars and Light Sections</v>
      </c>
      <c r="D5302" t="s">
        <v>87</v>
      </c>
      <c r="E5302" t="s">
        <v>86</v>
      </c>
      <c r="F5302" t="s">
        <v>68</v>
      </c>
      <c r="G5302" t="s">
        <v>67</v>
      </c>
      <c r="H5302" t="s">
        <v>66</v>
      </c>
      <c r="I5302">
        <v>26868</v>
      </c>
      <c r="J5302">
        <v>37440</v>
      </c>
      <c r="K5302">
        <f t="shared" si="164"/>
        <v>37.44</v>
      </c>
      <c r="L5302">
        <f t="shared" si="165"/>
        <v>717.6282051282052</v>
      </c>
    </row>
    <row r="5303" spans="1:12" x14ac:dyDescent="0.35">
      <c r="A5303" t="s">
        <v>175</v>
      </c>
      <c r="B5303">
        <v>72149950</v>
      </c>
      <c r="C5303" t="str">
        <f>VLOOKUP(B5303,[1]Sheet1!A$1:C$84,3,FALSE)</f>
        <v>Non Alloy and Other Alloy Merchant Bars and Light Sections</v>
      </c>
      <c r="D5303" t="s">
        <v>80</v>
      </c>
      <c r="E5303" t="s">
        <v>79</v>
      </c>
      <c r="F5303" t="s">
        <v>68</v>
      </c>
      <c r="G5303" t="s">
        <v>85</v>
      </c>
      <c r="H5303" t="s">
        <v>66</v>
      </c>
      <c r="I5303">
        <v>1126</v>
      </c>
      <c r="J5303">
        <v>2238</v>
      </c>
      <c r="K5303">
        <f t="shared" si="164"/>
        <v>2.238</v>
      </c>
      <c r="L5303">
        <f t="shared" si="165"/>
        <v>503.12779267202859</v>
      </c>
    </row>
    <row r="5304" spans="1:12" x14ac:dyDescent="0.35">
      <c r="A5304" t="s">
        <v>175</v>
      </c>
      <c r="B5304">
        <v>72149950</v>
      </c>
      <c r="C5304" t="str">
        <f>VLOOKUP(B5304,[1]Sheet1!A$1:C$84,3,FALSE)</f>
        <v>Non Alloy and Other Alloy Merchant Bars and Light Sections</v>
      </c>
      <c r="D5304" t="s">
        <v>80</v>
      </c>
      <c r="E5304" t="s">
        <v>79</v>
      </c>
      <c r="F5304" t="s">
        <v>68</v>
      </c>
      <c r="G5304" t="s">
        <v>67</v>
      </c>
      <c r="H5304" t="s">
        <v>66</v>
      </c>
      <c r="I5304">
        <v>12913</v>
      </c>
      <c r="J5304">
        <v>24460</v>
      </c>
      <c r="K5304">
        <f t="shared" si="164"/>
        <v>24.46</v>
      </c>
      <c r="L5304">
        <f t="shared" si="165"/>
        <v>527.92313982011444</v>
      </c>
    </row>
    <row r="5305" spans="1:12" x14ac:dyDescent="0.35">
      <c r="A5305" t="s">
        <v>174</v>
      </c>
      <c r="B5305">
        <v>72149971</v>
      </c>
      <c r="C5305" t="str">
        <f>VLOOKUP(B5305,[1]Sheet1!A$1:C$84,3,FALSE)</f>
        <v>Non Alloy and Other Alloy Merchant Bars and Light Sections</v>
      </c>
      <c r="D5305" t="s">
        <v>67</v>
      </c>
      <c r="E5305" t="s">
        <v>94</v>
      </c>
      <c r="F5305" t="s">
        <v>68</v>
      </c>
      <c r="G5305" t="s">
        <v>85</v>
      </c>
      <c r="H5305" t="s">
        <v>66</v>
      </c>
      <c r="I5305">
        <v>26</v>
      </c>
      <c r="J5305">
        <v>34</v>
      </c>
      <c r="K5305">
        <f t="shared" si="164"/>
        <v>3.4000000000000002E-2</v>
      </c>
      <c r="L5305">
        <f t="shared" si="165"/>
        <v>764.7058823529411</v>
      </c>
    </row>
    <row r="5306" spans="1:12" x14ac:dyDescent="0.35">
      <c r="A5306" t="s">
        <v>174</v>
      </c>
      <c r="B5306">
        <v>72149971</v>
      </c>
      <c r="C5306" t="str">
        <f>VLOOKUP(B5306,[1]Sheet1!A$1:C$84,3,FALSE)</f>
        <v>Non Alloy and Other Alloy Merchant Bars and Light Sections</v>
      </c>
      <c r="D5306" t="s">
        <v>67</v>
      </c>
      <c r="E5306" t="s">
        <v>94</v>
      </c>
      <c r="F5306" t="s">
        <v>68</v>
      </c>
      <c r="G5306" t="s">
        <v>67</v>
      </c>
      <c r="H5306" t="s">
        <v>66</v>
      </c>
      <c r="I5306">
        <v>107</v>
      </c>
      <c r="J5306">
        <v>15</v>
      </c>
      <c r="K5306">
        <f t="shared" si="164"/>
        <v>1.4999999999999999E-2</v>
      </c>
      <c r="L5306">
        <f t="shared" si="165"/>
        <v>7133.3333333333339</v>
      </c>
    </row>
    <row r="5307" spans="1:12" x14ac:dyDescent="0.35">
      <c r="A5307" t="s">
        <v>174</v>
      </c>
      <c r="B5307">
        <v>72149971</v>
      </c>
      <c r="C5307" t="str">
        <f>VLOOKUP(B5307,[1]Sheet1!A$1:C$84,3,FALSE)</f>
        <v>Non Alloy and Other Alloy Merchant Bars and Light Sections</v>
      </c>
      <c r="D5307" t="s">
        <v>92</v>
      </c>
      <c r="E5307" t="s">
        <v>91</v>
      </c>
      <c r="F5307" t="s">
        <v>68</v>
      </c>
      <c r="G5307" t="s">
        <v>85</v>
      </c>
      <c r="H5307" t="s">
        <v>66</v>
      </c>
      <c r="I5307">
        <v>15</v>
      </c>
      <c r="J5307">
        <v>20</v>
      </c>
      <c r="K5307">
        <f t="shared" si="164"/>
        <v>0.02</v>
      </c>
      <c r="L5307">
        <f t="shared" si="165"/>
        <v>750</v>
      </c>
    </row>
    <row r="5308" spans="1:12" x14ac:dyDescent="0.35">
      <c r="A5308" t="s">
        <v>174</v>
      </c>
      <c r="B5308">
        <v>72149971</v>
      </c>
      <c r="C5308" t="str">
        <f>VLOOKUP(B5308,[1]Sheet1!A$1:C$84,3,FALSE)</f>
        <v>Non Alloy and Other Alloy Merchant Bars and Light Sections</v>
      </c>
      <c r="D5308" t="s">
        <v>92</v>
      </c>
      <c r="E5308" t="s">
        <v>91</v>
      </c>
      <c r="F5308" t="s">
        <v>68</v>
      </c>
      <c r="G5308" t="s">
        <v>67</v>
      </c>
      <c r="H5308" t="s">
        <v>66</v>
      </c>
      <c r="I5308">
        <v>145</v>
      </c>
      <c r="J5308">
        <v>66</v>
      </c>
      <c r="K5308">
        <f t="shared" si="164"/>
        <v>6.6000000000000003E-2</v>
      </c>
      <c r="L5308">
        <f t="shared" si="165"/>
        <v>2196.969696969697</v>
      </c>
    </row>
    <row r="5309" spans="1:12" x14ac:dyDescent="0.35">
      <c r="A5309" t="s">
        <v>174</v>
      </c>
      <c r="B5309">
        <v>72149971</v>
      </c>
      <c r="C5309" t="str">
        <f>VLOOKUP(B5309,[1]Sheet1!A$1:C$84,3,FALSE)</f>
        <v>Non Alloy and Other Alloy Merchant Bars and Light Sections</v>
      </c>
      <c r="D5309" t="s">
        <v>89</v>
      </c>
      <c r="E5309" t="s">
        <v>88</v>
      </c>
      <c r="F5309" t="s">
        <v>68</v>
      </c>
      <c r="G5309" t="s">
        <v>85</v>
      </c>
      <c r="H5309" t="s">
        <v>66</v>
      </c>
      <c r="I5309">
        <v>50797</v>
      </c>
      <c r="J5309">
        <v>66653</v>
      </c>
      <c r="K5309">
        <f t="shared" si="164"/>
        <v>66.653000000000006</v>
      </c>
      <c r="L5309">
        <f t="shared" si="165"/>
        <v>762.11123280272454</v>
      </c>
    </row>
    <row r="5310" spans="1:12" x14ac:dyDescent="0.35">
      <c r="A5310" t="s">
        <v>174</v>
      </c>
      <c r="B5310">
        <v>72149971</v>
      </c>
      <c r="C5310" t="str">
        <f>VLOOKUP(B5310,[1]Sheet1!A$1:C$84,3,FALSE)</f>
        <v>Non Alloy and Other Alloy Merchant Bars and Light Sections</v>
      </c>
      <c r="D5310" t="s">
        <v>89</v>
      </c>
      <c r="E5310" t="s">
        <v>88</v>
      </c>
      <c r="F5310" t="s">
        <v>68</v>
      </c>
      <c r="G5310" t="s">
        <v>67</v>
      </c>
      <c r="H5310" t="s">
        <v>66</v>
      </c>
      <c r="I5310">
        <v>220062</v>
      </c>
      <c r="J5310">
        <v>298803</v>
      </c>
      <c r="K5310">
        <f t="shared" si="164"/>
        <v>298.803</v>
      </c>
      <c r="L5310">
        <f t="shared" si="165"/>
        <v>736.47854941215451</v>
      </c>
    </row>
    <row r="5311" spans="1:12" x14ac:dyDescent="0.35">
      <c r="A5311" t="s">
        <v>174</v>
      </c>
      <c r="B5311">
        <v>72149971</v>
      </c>
      <c r="C5311" t="str">
        <f>VLOOKUP(B5311,[1]Sheet1!A$1:C$84,3,FALSE)</f>
        <v>Non Alloy and Other Alloy Merchant Bars and Light Sections</v>
      </c>
      <c r="D5311" t="s">
        <v>80</v>
      </c>
      <c r="E5311" t="s">
        <v>79</v>
      </c>
      <c r="F5311" t="s">
        <v>68</v>
      </c>
      <c r="G5311" t="s">
        <v>85</v>
      </c>
      <c r="H5311" t="s">
        <v>66</v>
      </c>
      <c r="I5311">
        <v>38612</v>
      </c>
      <c r="J5311">
        <v>50665</v>
      </c>
      <c r="K5311">
        <f t="shared" si="164"/>
        <v>50.664999999999999</v>
      </c>
      <c r="L5311">
        <f t="shared" si="165"/>
        <v>762.10401657949274</v>
      </c>
    </row>
    <row r="5312" spans="1:12" x14ac:dyDescent="0.35">
      <c r="A5312" t="s">
        <v>174</v>
      </c>
      <c r="B5312">
        <v>72149971</v>
      </c>
      <c r="C5312" t="str">
        <f>VLOOKUP(B5312,[1]Sheet1!A$1:C$84,3,FALSE)</f>
        <v>Non Alloy and Other Alloy Merchant Bars and Light Sections</v>
      </c>
      <c r="D5312" t="s">
        <v>80</v>
      </c>
      <c r="E5312" t="s">
        <v>79</v>
      </c>
      <c r="F5312" t="s">
        <v>68</v>
      </c>
      <c r="G5312" t="s">
        <v>67</v>
      </c>
      <c r="H5312" t="s">
        <v>66</v>
      </c>
      <c r="I5312">
        <v>353887</v>
      </c>
      <c r="J5312">
        <v>471971</v>
      </c>
      <c r="K5312">
        <f t="shared" si="164"/>
        <v>471.971</v>
      </c>
      <c r="L5312">
        <f t="shared" si="165"/>
        <v>749.80666184998654</v>
      </c>
    </row>
    <row r="5313" spans="1:12" x14ac:dyDescent="0.35">
      <c r="A5313" t="s">
        <v>174</v>
      </c>
      <c r="B5313">
        <v>72149971</v>
      </c>
      <c r="C5313" t="str">
        <f>VLOOKUP(B5313,[1]Sheet1!A$1:C$84,3,FALSE)</f>
        <v>Non Alloy and Other Alloy Merchant Bars and Light Sections</v>
      </c>
      <c r="D5313" t="s">
        <v>78</v>
      </c>
      <c r="E5313" t="s">
        <v>77</v>
      </c>
      <c r="F5313" t="s">
        <v>68</v>
      </c>
      <c r="G5313" t="s">
        <v>85</v>
      </c>
      <c r="H5313" t="s">
        <v>66</v>
      </c>
      <c r="I5313">
        <v>40019</v>
      </c>
      <c r="J5313">
        <v>52510</v>
      </c>
      <c r="K5313">
        <f t="shared" si="164"/>
        <v>52.51</v>
      </c>
      <c r="L5313">
        <f t="shared" si="165"/>
        <v>762.12150066653976</v>
      </c>
    </row>
    <row r="5314" spans="1:12" x14ac:dyDescent="0.35">
      <c r="A5314" t="s">
        <v>174</v>
      </c>
      <c r="B5314">
        <v>72149971</v>
      </c>
      <c r="C5314" t="str">
        <f>VLOOKUP(B5314,[1]Sheet1!A$1:C$84,3,FALSE)</f>
        <v>Non Alloy and Other Alloy Merchant Bars and Light Sections</v>
      </c>
      <c r="D5314" t="s">
        <v>78</v>
      </c>
      <c r="E5314" t="s">
        <v>77</v>
      </c>
      <c r="F5314" t="s">
        <v>68</v>
      </c>
      <c r="G5314" t="s">
        <v>67</v>
      </c>
      <c r="H5314" t="s">
        <v>66</v>
      </c>
      <c r="I5314">
        <v>198823</v>
      </c>
      <c r="J5314">
        <v>302452</v>
      </c>
      <c r="K5314">
        <f t="shared" ref="K5314:K5377" si="166">J5314/1000</f>
        <v>302.452</v>
      </c>
      <c r="L5314">
        <f t="shared" ref="L5314:L5377" si="167">I5314/K5314</f>
        <v>657.37042572044493</v>
      </c>
    </row>
    <row r="5315" spans="1:12" x14ac:dyDescent="0.35">
      <c r="A5315" t="s">
        <v>174</v>
      </c>
      <c r="B5315">
        <v>72149971</v>
      </c>
      <c r="C5315" t="str">
        <f>VLOOKUP(B5315,[1]Sheet1!A$1:C$84,3,FALSE)</f>
        <v>Non Alloy and Other Alloy Merchant Bars and Light Sections</v>
      </c>
      <c r="D5315" t="s">
        <v>116</v>
      </c>
      <c r="E5315" t="s">
        <v>115</v>
      </c>
      <c r="F5315" t="s">
        <v>68</v>
      </c>
      <c r="G5315" t="s">
        <v>85</v>
      </c>
      <c r="H5315" t="s">
        <v>66</v>
      </c>
      <c r="I5315">
        <v>213815</v>
      </c>
      <c r="J5315">
        <v>280554</v>
      </c>
      <c r="K5315">
        <f t="shared" si="166"/>
        <v>280.55399999999997</v>
      </c>
      <c r="L5315">
        <f t="shared" si="167"/>
        <v>762.11709688687392</v>
      </c>
    </row>
    <row r="5316" spans="1:12" x14ac:dyDescent="0.35">
      <c r="A5316" t="s">
        <v>174</v>
      </c>
      <c r="B5316">
        <v>72149971</v>
      </c>
      <c r="C5316" t="str">
        <f>VLOOKUP(B5316,[1]Sheet1!A$1:C$84,3,FALSE)</f>
        <v>Non Alloy and Other Alloy Merchant Bars and Light Sections</v>
      </c>
      <c r="D5316" t="s">
        <v>116</v>
      </c>
      <c r="E5316" t="s">
        <v>115</v>
      </c>
      <c r="F5316" t="s">
        <v>68</v>
      </c>
      <c r="G5316" t="s">
        <v>67</v>
      </c>
      <c r="H5316" t="s">
        <v>66</v>
      </c>
      <c r="I5316">
        <v>152393</v>
      </c>
      <c r="J5316">
        <v>121855</v>
      </c>
      <c r="K5316">
        <f t="shared" si="166"/>
        <v>121.855</v>
      </c>
      <c r="L5316">
        <f t="shared" si="167"/>
        <v>1250.6093307619713</v>
      </c>
    </row>
    <row r="5317" spans="1:12" x14ac:dyDescent="0.35">
      <c r="A5317" t="s">
        <v>174</v>
      </c>
      <c r="B5317">
        <v>72149971</v>
      </c>
      <c r="C5317" t="str">
        <f>VLOOKUP(B5317,[1]Sheet1!A$1:C$84,3,FALSE)</f>
        <v>Non Alloy and Other Alloy Merchant Bars and Light Sections</v>
      </c>
      <c r="D5317" t="s">
        <v>110</v>
      </c>
      <c r="E5317" t="s">
        <v>109</v>
      </c>
      <c r="F5317" t="s">
        <v>68</v>
      </c>
      <c r="G5317" t="s">
        <v>85</v>
      </c>
      <c r="H5317" t="s">
        <v>66</v>
      </c>
      <c r="I5317">
        <v>80308</v>
      </c>
      <c r="J5317">
        <v>105374</v>
      </c>
      <c r="K5317">
        <f t="shared" si="166"/>
        <v>105.374</v>
      </c>
      <c r="L5317">
        <f t="shared" si="167"/>
        <v>762.12348397137816</v>
      </c>
    </row>
    <row r="5318" spans="1:12" x14ac:dyDescent="0.35">
      <c r="A5318" t="s">
        <v>174</v>
      </c>
      <c r="B5318">
        <v>72149971</v>
      </c>
      <c r="C5318" t="str">
        <f>VLOOKUP(B5318,[1]Sheet1!A$1:C$84,3,FALSE)</f>
        <v>Non Alloy and Other Alloy Merchant Bars and Light Sections</v>
      </c>
      <c r="D5318" t="s">
        <v>110</v>
      </c>
      <c r="E5318" t="s">
        <v>109</v>
      </c>
      <c r="F5318" t="s">
        <v>68</v>
      </c>
      <c r="G5318" t="s">
        <v>67</v>
      </c>
      <c r="H5318" t="s">
        <v>66</v>
      </c>
      <c r="I5318">
        <v>845637</v>
      </c>
      <c r="J5318">
        <v>1364653</v>
      </c>
      <c r="K5318">
        <f t="shared" si="166"/>
        <v>1364.653</v>
      </c>
      <c r="L5318">
        <f t="shared" si="167"/>
        <v>619.67181400693073</v>
      </c>
    </row>
    <row r="5319" spans="1:12" x14ac:dyDescent="0.35">
      <c r="A5319" t="s">
        <v>173</v>
      </c>
      <c r="B5319">
        <v>72149979</v>
      </c>
      <c r="C5319" t="str">
        <f>VLOOKUP(B5319,[1]Sheet1!A$1:C$84,3,FALSE)</f>
        <v>Non Alloy and Other Alloy Merchant Bars and Light Sections</v>
      </c>
      <c r="D5319" t="s">
        <v>67</v>
      </c>
      <c r="E5319" t="s">
        <v>94</v>
      </c>
      <c r="F5319" t="s">
        <v>68</v>
      </c>
      <c r="G5319" t="s">
        <v>85</v>
      </c>
      <c r="H5319" t="s">
        <v>66</v>
      </c>
      <c r="I5319">
        <v>106561</v>
      </c>
      <c r="J5319">
        <v>173991</v>
      </c>
      <c r="K5319">
        <f t="shared" si="166"/>
        <v>173.99100000000001</v>
      </c>
      <c r="L5319">
        <f t="shared" si="167"/>
        <v>612.45121874119923</v>
      </c>
    </row>
    <row r="5320" spans="1:12" x14ac:dyDescent="0.35">
      <c r="A5320" t="s">
        <v>173</v>
      </c>
      <c r="B5320">
        <v>72149979</v>
      </c>
      <c r="C5320" t="str">
        <f>VLOOKUP(B5320,[1]Sheet1!A$1:C$84,3,FALSE)</f>
        <v>Non Alloy and Other Alloy Merchant Bars and Light Sections</v>
      </c>
      <c r="D5320" t="s">
        <v>67</v>
      </c>
      <c r="E5320" t="s">
        <v>94</v>
      </c>
      <c r="F5320" t="s">
        <v>68</v>
      </c>
      <c r="G5320" t="s">
        <v>67</v>
      </c>
      <c r="H5320" t="s">
        <v>66</v>
      </c>
      <c r="I5320">
        <v>490795</v>
      </c>
      <c r="J5320">
        <v>669050</v>
      </c>
      <c r="K5320">
        <f t="shared" si="166"/>
        <v>669.05</v>
      </c>
      <c r="L5320">
        <f t="shared" si="167"/>
        <v>733.56998729541897</v>
      </c>
    </row>
    <row r="5321" spans="1:12" x14ac:dyDescent="0.35">
      <c r="A5321" t="s">
        <v>173</v>
      </c>
      <c r="B5321">
        <v>72149979</v>
      </c>
      <c r="C5321" t="str">
        <f>VLOOKUP(B5321,[1]Sheet1!A$1:C$84,3,FALSE)</f>
        <v>Non Alloy and Other Alloy Merchant Bars and Light Sections</v>
      </c>
      <c r="D5321" t="s">
        <v>67</v>
      </c>
      <c r="E5321" t="s">
        <v>94</v>
      </c>
      <c r="F5321" t="s">
        <v>68</v>
      </c>
      <c r="G5321" t="s">
        <v>99</v>
      </c>
      <c r="H5321" t="s">
        <v>66</v>
      </c>
      <c r="I5321">
        <v>126831</v>
      </c>
      <c r="J5321">
        <v>170084</v>
      </c>
      <c r="K5321">
        <f t="shared" si="166"/>
        <v>170.084</v>
      </c>
      <c r="L5321">
        <f t="shared" si="167"/>
        <v>745.69624420874391</v>
      </c>
    </row>
    <row r="5322" spans="1:12" x14ac:dyDescent="0.35">
      <c r="A5322" t="s">
        <v>173</v>
      </c>
      <c r="B5322">
        <v>72149979</v>
      </c>
      <c r="C5322" t="str">
        <f>VLOOKUP(B5322,[1]Sheet1!A$1:C$84,3,FALSE)</f>
        <v>Non Alloy and Other Alloy Merchant Bars and Light Sections</v>
      </c>
      <c r="D5322" t="s">
        <v>92</v>
      </c>
      <c r="E5322" t="s">
        <v>91</v>
      </c>
      <c r="F5322" t="s">
        <v>68</v>
      </c>
      <c r="G5322" t="s">
        <v>85</v>
      </c>
      <c r="H5322" t="s">
        <v>66</v>
      </c>
      <c r="I5322">
        <v>951387</v>
      </c>
      <c r="J5322">
        <v>1553413</v>
      </c>
      <c r="K5322">
        <f t="shared" si="166"/>
        <v>1553.413</v>
      </c>
      <c r="L5322">
        <f t="shared" si="167"/>
        <v>612.44949025146559</v>
      </c>
    </row>
    <row r="5323" spans="1:12" x14ac:dyDescent="0.35">
      <c r="A5323" t="s">
        <v>173</v>
      </c>
      <c r="B5323">
        <v>72149979</v>
      </c>
      <c r="C5323" t="str">
        <f>VLOOKUP(B5323,[1]Sheet1!A$1:C$84,3,FALSE)</f>
        <v>Non Alloy and Other Alloy Merchant Bars and Light Sections</v>
      </c>
      <c r="D5323" t="s">
        <v>92</v>
      </c>
      <c r="E5323" t="s">
        <v>91</v>
      </c>
      <c r="F5323" t="s">
        <v>68</v>
      </c>
      <c r="G5323" t="s">
        <v>67</v>
      </c>
      <c r="H5323" t="s">
        <v>66</v>
      </c>
      <c r="I5323">
        <v>7018972</v>
      </c>
      <c r="J5323">
        <v>11283527</v>
      </c>
      <c r="K5323">
        <f t="shared" si="166"/>
        <v>11283.527</v>
      </c>
      <c r="L5323">
        <f t="shared" si="167"/>
        <v>622.05478836537543</v>
      </c>
    </row>
    <row r="5324" spans="1:12" x14ac:dyDescent="0.35">
      <c r="A5324" t="s">
        <v>173</v>
      </c>
      <c r="B5324">
        <v>72149979</v>
      </c>
      <c r="C5324" t="str">
        <f>VLOOKUP(B5324,[1]Sheet1!A$1:C$84,3,FALSE)</f>
        <v>Non Alloy and Other Alloy Merchant Bars and Light Sections</v>
      </c>
      <c r="D5324" t="s">
        <v>89</v>
      </c>
      <c r="E5324" t="s">
        <v>88</v>
      </c>
      <c r="F5324" t="s">
        <v>68</v>
      </c>
      <c r="G5324" t="s">
        <v>85</v>
      </c>
      <c r="H5324" t="s">
        <v>66</v>
      </c>
      <c r="I5324">
        <v>16922</v>
      </c>
      <c r="J5324">
        <v>27631</v>
      </c>
      <c r="K5324">
        <f t="shared" si="166"/>
        <v>27.631</v>
      </c>
      <c r="L5324">
        <f t="shared" si="167"/>
        <v>612.42806992146507</v>
      </c>
    </row>
    <row r="5325" spans="1:12" x14ac:dyDescent="0.35">
      <c r="A5325" t="s">
        <v>173</v>
      </c>
      <c r="B5325">
        <v>72149979</v>
      </c>
      <c r="C5325" t="str">
        <f>VLOOKUP(B5325,[1]Sheet1!A$1:C$84,3,FALSE)</f>
        <v>Non Alloy and Other Alloy Merchant Bars and Light Sections</v>
      </c>
      <c r="D5325" t="s">
        <v>89</v>
      </c>
      <c r="E5325" t="s">
        <v>88</v>
      </c>
      <c r="F5325" t="s">
        <v>68</v>
      </c>
      <c r="G5325" t="s">
        <v>67</v>
      </c>
      <c r="H5325" t="s">
        <v>66</v>
      </c>
      <c r="I5325">
        <v>84938</v>
      </c>
      <c r="J5325">
        <v>167364</v>
      </c>
      <c r="K5325">
        <f t="shared" si="166"/>
        <v>167.364</v>
      </c>
      <c r="L5325">
        <f t="shared" si="167"/>
        <v>507.50460075046004</v>
      </c>
    </row>
    <row r="5326" spans="1:12" x14ac:dyDescent="0.35">
      <c r="A5326" t="s">
        <v>173</v>
      </c>
      <c r="B5326">
        <v>72149979</v>
      </c>
      <c r="C5326" t="str">
        <f>VLOOKUP(B5326,[1]Sheet1!A$1:C$84,3,FALSE)</f>
        <v>Non Alloy and Other Alloy Merchant Bars and Light Sections</v>
      </c>
      <c r="D5326" t="s">
        <v>84</v>
      </c>
      <c r="E5326" t="s">
        <v>83</v>
      </c>
      <c r="F5326" t="s">
        <v>68</v>
      </c>
      <c r="G5326" t="s">
        <v>67</v>
      </c>
      <c r="H5326" t="s">
        <v>66</v>
      </c>
      <c r="I5326">
        <v>31226</v>
      </c>
      <c r="J5326">
        <v>53276</v>
      </c>
      <c r="K5326">
        <f t="shared" si="166"/>
        <v>53.276000000000003</v>
      </c>
      <c r="L5326">
        <f t="shared" si="167"/>
        <v>586.11757639462417</v>
      </c>
    </row>
    <row r="5327" spans="1:12" x14ac:dyDescent="0.35">
      <c r="A5327" t="s">
        <v>173</v>
      </c>
      <c r="B5327">
        <v>72149979</v>
      </c>
      <c r="C5327" t="str">
        <f>VLOOKUP(B5327,[1]Sheet1!A$1:C$84,3,FALSE)</f>
        <v>Non Alloy and Other Alloy Merchant Bars and Light Sections</v>
      </c>
      <c r="D5327" t="s">
        <v>80</v>
      </c>
      <c r="E5327" t="s">
        <v>79</v>
      </c>
      <c r="F5327" t="s">
        <v>68</v>
      </c>
      <c r="G5327" t="s">
        <v>85</v>
      </c>
      <c r="H5327" t="s">
        <v>66</v>
      </c>
      <c r="I5327">
        <v>5867</v>
      </c>
      <c r="J5327">
        <v>9579</v>
      </c>
      <c r="K5327">
        <f t="shared" si="166"/>
        <v>9.5790000000000006</v>
      </c>
      <c r="L5327">
        <f t="shared" si="167"/>
        <v>612.48564568326549</v>
      </c>
    </row>
    <row r="5328" spans="1:12" x14ac:dyDescent="0.35">
      <c r="A5328" t="s">
        <v>173</v>
      </c>
      <c r="B5328">
        <v>72149979</v>
      </c>
      <c r="C5328" t="str">
        <f>VLOOKUP(B5328,[1]Sheet1!A$1:C$84,3,FALSE)</f>
        <v>Non Alloy and Other Alloy Merchant Bars and Light Sections</v>
      </c>
      <c r="D5328" t="s">
        <v>80</v>
      </c>
      <c r="E5328" t="s">
        <v>79</v>
      </c>
      <c r="F5328" t="s">
        <v>68</v>
      </c>
      <c r="G5328" t="s">
        <v>67</v>
      </c>
      <c r="H5328" t="s">
        <v>66</v>
      </c>
      <c r="I5328">
        <v>144084</v>
      </c>
      <c r="J5328">
        <v>253980</v>
      </c>
      <c r="K5328">
        <f t="shared" si="166"/>
        <v>253.98</v>
      </c>
      <c r="L5328">
        <f t="shared" si="167"/>
        <v>567.30451216631229</v>
      </c>
    </row>
    <row r="5329" spans="1:12" x14ac:dyDescent="0.35">
      <c r="A5329" t="s">
        <v>173</v>
      </c>
      <c r="B5329">
        <v>72149979</v>
      </c>
      <c r="C5329" t="str">
        <f>VLOOKUP(B5329,[1]Sheet1!A$1:C$84,3,FALSE)</f>
        <v>Non Alloy and Other Alloy Merchant Bars and Light Sections</v>
      </c>
      <c r="D5329" t="s">
        <v>78</v>
      </c>
      <c r="E5329" t="s">
        <v>77</v>
      </c>
      <c r="F5329" t="s">
        <v>68</v>
      </c>
      <c r="G5329" t="s">
        <v>85</v>
      </c>
      <c r="H5329" t="s">
        <v>66</v>
      </c>
      <c r="I5329">
        <v>4581</v>
      </c>
      <c r="J5329">
        <v>7480</v>
      </c>
      <c r="K5329">
        <f t="shared" si="166"/>
        <v>7.48</v>
      </c>
      <c r="L5329">
        <f t="shared" si="167"/>
        <v>612.43315508021385</v>
      </c>
    </row>
    <row r="5330" spans="1:12" x14ac:dyDescent="0.35">
      <c r="A5330" t="s">
        <v>173</v>
      </c>
      <c r="B5330">
        <v>72149979</v>
      </c>
      <c r="C5330" t="str">
        <f>VLOOKUP(B5330,[1]Sheet1!A$1:C$84,3,FALSE)</f>
        <v>Non Alloy and Other Alloy Merchant Bars and Light Sections</v>
      </c>
      <c r="D5330" t="s">
        <v>78</v>
      </c>
      <c r="E5330" t="s">
        <v>77</v>
      </c>
      <c r="F5330" t="s">
        <v>68</v>
      </c>
      <c r="G5330" t="s">
        <v>67</v>
      </c>
      <c r="H5330" t="s">
        <v>66</v>
      </c>
      <c r="I5330">
        <v>66953</v>
      </c>
      <c r="J5330">
        <v>95488</v>
      </c>
      <c r="K5330">
        <f t="shared" si="166"/>
        <v>95.488</v>
      </c>
      <c r="L5330">
        <f t="shared" si="167"/>
        <v>701.16663873994639</v>
      </c>
    </row>
    <row r="5331" spans="1:12" x14ac:dyDescent="0.35">
      <c r="A5331" t="s">
        <v>173</v>
      </c>
      <c r="B5331">
        <v>72149979</v>
      </c>
      <c r="C5331" t="str">
        <f>VLOOKUP(B5331,[1]Sheet1!A$1:C$84,3,FALSE)</f>
        <v>Non Alloy and Other Alloy Merchant Bars and Light Sections</v>
      </c>
      <c r="D5331" t="s">
        <v>76</v>
      </c>
      <c r="E5331" t="s">
        <v>75</v>
      </c>
      <c r="F5331" t="s">
        <v>68</v>
      </c>
      <c r="G5331" t="s">
        <v>67</v>
      </c>
      <c r="H5331" t="s">
        <v>66</v>
      </c>
      <c r="I5331">
        <v>3723</v>
      </c>
      <c r="J5331">
        <v>6066</v>
      </c>
      <c r="K5331">
        <f t="shared" si="166"/>
        <v>6.0659999999999998</v>
      </c>
      <c r="L5331">
        <f t="shared" si="167"/>
        <v>613.7487636003957</v>
      </c>
    </row>
    <row r="5332" spans="1:12" x14ac:dyDescent="0.35">
      <c r="A5332" t="s">
        <v>173</v>
      </c>
      <c r="B5332">
        <v>72149979</v>
      </c>
      <c r="C5332" t="str">
        <f>VLOOKUP(B5332,[1]Sheet1!A$1:C$84,3,FALSE)</f>
        <v>Non Alloy and Other Alloy Merchant Bars and Light Sections</v>
      </c>
      <c r="D5332" t="s">
        <v>74</v>
      </c>
      <c r="E5332" t="s">
        <v>73</v>
      </c>
      <c r="F5332" t="s">
        <v>68</v>
      </c>
      <c r="G5332" t="s">
        <v>67</v>
      </c>
      <c r="H5332" t="s">
        <v>66</v>
      </c>
      <c r="I5332">
        <v>108901</v>
      </c>
      <c r="J5332">
        <v>167960</v>
      </c>
      <c r="K5332">
        <f t="shared" si="166"/>
        <v>167.96</v>
      </c>
      <c r="L5332">
        <f t="shared" si="167"/>
        <v>648.37461300309599</v>
      </c>
    </row>
    <row r="5333" spans="1:12" x14ac:dyDescent="0.35">
      <c r="A5333" t="s">
        <v>173</v>
      </c>
      <c r="B5333">
        <v>72149979</v>
      </c>
      <c r="C5333" t="str">
        <f>VLOOKUP(B5333,[1]Sheet1!A$1:C$84,3,FALSE)</f>
        <v>Non Alloy and Other Alloy Merchant Bars and Light Sections</v>
      </c>
      <c r="D5333" t="s">
        <v>110</v>
      </c>
      <c r="E5333" t="s">
        <v>109</v>
      </c>
      <c r="F5333" t="s">
        <v>68</v>
      </c>
      <c r="G5333" t="s">
        <v>85</v>
      </c>
      <c r="H5333" t="s">
        <v>66</v>
      </c>
      <c r="I5333">
        <v>67950</v>
      </c>
      <c r="J5333">
        <v>110947</v>
      </c>
      <c r="K5333">
        <f t="shared" si="166"/>
        <v>110.947</v>
      </c>
      <c r="L5333">
        <f t="shared" si="167"/>
        <v>612.45459543746108</v>
      </c>
    </row>
    <row r="5334" spans="1:12" x14ac:dyDescent="0.35">
      <c r="A5334" t="s">
        <v>173</v>
      </c>
      <c r="B5334">
        <v>72149979</v>
      </c>
      <c r="C5334" t="str">
        <f>VLOOKUP(B5334,[1]Sheet1!A$1:C$84,3,FALSE)</f>
        <v>Non Alloy and Other Alloy Merchant Bars and Light Sections</v>
      </c>
      <c r="D5334" t="s">
        <v>110</v>
      </c>
      <c r="E5334" t="s">
        <v>109</v>
      </c>
      <c r="F5334" t="s">
        <v>68</v>
      </c>
      <c r="G5334" t="s">
        <v>67</v>
      </c>
      <c r="H5334" t="s">
        <v>66</v>
      </c>
      <c r="I5334">
        <v>666823</v>
      </c>
      <c r="J5334">
        <v>1098128</v>
      </c>
      <c r="K5334">
        <f t="shared" si="166"/>
        <v>1098.1279999999999</v>
      </c>
      <c r="L5334">
        <f t="shared" si="167"/>
        <v>607.2361327641222</v>
      </c>
    </row>
    <row r="5335" spans="1:12" x14ac:dyDescent="0.35">
      <c r="A5335" t="s">
        <v>172</v>
      </c>
      <c r="B5335">
        <v>72149995</v>
      </c>
      <c r="C5335" t="str">
        <f>VLOOKUP(B5335,[1]Sheet1!A$1:C$84,3,FALSE)</f>
        <v>Non Alloy and Other Alloy Merchant Bars and Light Sections</v>
      </c>
      <c r="D5335" t="s">
        <v>67</v>
      </c>
      <c r="E5335" t="s">
        <v>94</v>
      </c>
      <c r="F5335" t="s">
        <v>68</v>
      </c>
      <c r="G5335" t="s">
        <v>85</v>
      </c>
      <c r="H5335" t="s">
        <v>66</v>
      </c>
      <c r="I5335">
        <v>1062</v>
      </c>
      <c r="J5335">
        <v>1718</v>
      </c>
      <c r="K5335">
        <f t="shared" si="166"/>
        <v>1.718</v>
      </c>
      <c r="L5335">
        <f t="shared" si="167"/>
        <v>618.16065192083818</v>
      </c>
    </row>
    <row r="5336" spans="1:12" x14ac:dyDescent="0.35">
      <c r="A5336" t="s">
        <v>172</v>
      </c>
      <c r="B5336">
        <v>72149995</v>
      </c>
      <c r="C5336" t="str">
        <f>VLOOKUP(B5336,[1]Sheet1!A$1:C$84,3,FALSE)</f>
        <v>Non Alloy and Other Alloy Merchant Bars and Light Sections</v>
      </c>
      <c r="D5336" t="s">
        <v>67</v>
      </c>
      <c r="E5336" t="s">
        <v>94</v>
      </c>
      <c r="F5336" t="s">
        <v>68</v>
      </c>
      <c r="G5336" t="s">
        <v>67</v>
      </c>
      <c r="H5336" t="s">
        <v>66</v>
      </c>
      <c r="I5336">
        <v>4801</v>
      </c>
      <c r="J5336">
        <v>487</v>
      </c>
      <c r="K5336">
        <f t="shared" si="166"/>
        <v>0.48699999999999999</v>
      </c>
      <c r="L5336">
        <f t="shared" si="167"/>
        <v>9858.3162217659137</v>
      </c>
    </row>
    <row r="5337" spans="1:12" x14ac:dyDescent="0.35">
      <c r="A5337" t="s">
        <v>172</v>
      </c>
      <c r="B5337">
        <v>72149995</v>
      </c>
      <c r="C5337" t="str">
        <f>VLOOKUP(B5337,[1]Sheet1!A$1:C$84,3,FALSE)</f>
        <v>Non Alloy and Other Alloy Merchant Bars and Light Sections</v>
      </c>
      <c r="D5337" t="s">
        <v>72</v>
      </c>
      <c r="E5337" t="s">
        <v>93</v>
      </c>
      <c r="F5337" t="s">
        <v>68</v>
      </c>
      <c r="G5337" t="s">
        <v>85</v>
      </c>
      <c r="H5337" t="s">
        <v>66</v>
      </c>
      <c r="I5337">
        <v>28</v>
      </c>
      <c r="J5337">
        <v>46</v>
      </c>
      <c r="K5337">
        <f t="shared" si="166"/>
        <v>4.5999999999999999E-2</v>
      </c>
      <c r="L5337">
        <f t="shared" si="167"/>
        <v>608.695652173913</v>
      </c>
    </row>
    <row r="5338" spans="1:12" x14ac:dyDescent="0.35">
      <c r="A5338" t="s">
        <v>172</v>
      </c>
      <c r="B5338">
        <v>72149995</v>
      </c>
      <c r="C5338" t="str">
        <f>VLOOKUP(B5338,[1]Sheet1!A$1:C$84,3,FALSE)</f>
        <v>Non Alloy and Other Alloy Merchant Bars and Light Sections</v>
      </c>
      <c r="D5338" t="s">
        <v>72</v>
      </c>
      <c r="E5338" t="s">
        <v>93</v>
      </c>
      <c r="F5338" t="s">
        <v>68</v>
      </c>
      <c r="G5338" t="s">
        <v>67</v>
      </c>
      <c r="H5338" t="s">
        <v>66</v>
      </c>
      <c r="I5338">
        <v>55</v>
      </c>
      <c r="J5338">
        <v>4</v>
      </c>
      <c r="K5338">
        <f t="shared" si="166"/>
        <v>4.0000000000000001E-3</v>
      </c>
      <c r="L5338">
        <f t="shared" si="167"/>
        <v>13750</v>
      </c>
    </row>
    <row r="5339" spans="1:12" x14ac:dyDescent="0.35">
      <c r="A5339" t="s">
        <v>172</v>
      </c>
      <c r="B5339">
        <v>72149995</v>
      </c>
      <c r="C5339" t="str">
        <f>VLOOKUP(B5339,[1]Sheet1!A$1:C$84,3,FALSE)</f>
        <v>Non Alloy and Other Alloy Merchant Bars and Light Sections</v>
      </c>
      <c r="D5339" t="s">
        <v>92</v>
      </c>
      <c r="E5339" t="s">
        <v>91</v>
      </c>
      <c r="F5339" t="s">
        <v>68</v>
      </c>
      <c r="G5339" t="s">
        <v>85</v>
      </c>
      <c r="H5339" t="s">
        <v>66</v>
      </c>
      <c r="I5339">
        <v>10197</v>
      </c>
      <c r="J5339">
        <v>16496</v>
      </c>
      <c r="K5339">
        <f t="shared" si="166"/>
        <v>16.495999999999999</v>
      </c>
      <c r="L5339">
        <f t="shared" si="167"/>
        <v>618.14985451018435</v>
      </c>
    </row>
    <row r="5340" spans="1:12" x14ac:dyDescent="0.35">
      <c r="A5340" t="s">
        <v>172</v>
      </c>
      <c r="B5340">
        <v>72149995</v>
      </c>
      <c r="C5340" t="str">
        <f>VLOOKUP(B5340,[1]Sheet1!A$1:C$84,3,FALSE)</f>
        <v>Non Alloy and Other Alloy Merchant Bars and Light Sections</v>
      </c>
      <c r="D5340" t="s">
        <v>92</v>
      </c>
      <c r="E5340" t="s">
        <v>91</v>
      </c>
      <c r="F5340" t="s">
        <v>68</v>
      </c>
      <c r="G5340" t="s">
        <v>67</v>
      </c>
      <c r="H5340" t="s">
        <v>66</v>
      </c>
      <c r="I5340">
        <v>71876</v>
      </c>
      <c r="J5340">
        <v>120287</v>
      </c>
      <c r="K5340">
        <f t="shared" si="166"/>
        <v>120.28700000000001</v>
      </c>
      <c r="L5340">
        <f t="shared" si="167"/>
        <v>597.53755601187163</v>
      </c>
    </row>
    <row r="5341" spans="1:12" x14ac:dyDescent="0.35">
      <c r="A5341" t="s">
        <v>172</v>
      </c>
      <c r="B5341">
        <v>72149995</v>
      </c>
      <c r="C5341" t="str">
        <f>VLOOKUP(B5341,[1]Sheet1!A$1:C$84,3,FALSE)</f>
        <v>Non Alloy and Other Alloy Merchant Bars and Light Sections</v>
      </c>
      <c r="D5341" t="s">
        <v>89</v>
      </c>
      <c r="E5341" t="s">
        <v>88</v>
      </c>
      <c r="F5341" t="s">
        <v>68</v>
      </c>
      <c r="G5341" t="s">
        <v>85</v>
      </c>
      <c r="H5341" t="s">
        <v>66</v>
      </c>
      <c r="I5341">
        <v>412292</v>
      </c>
      <c r="J5341">
        <v>666966</v>
      </c>
      <c r="K5341">
        <f t="shared" si="166"/>
        <v>666.96600000000001</v>
      </c>
      <c r="L5341">
        <f t="shared" si="167"/>
        <v>618.16044595976405</v>
      </c>
    </row>
    <row r="5342" spans="1:12" x14ac:dyDescent="0.35">
      <c r="A5342" t="s">
        <v>172</v>
      </c>
      <c r="B5342">
        <v>72149995</v>
      </c>
      <c r="C5342" t="str">
        <f>VLOOKUP(B5342,[1]Sheet1!A$1:C$84,3,FALSE)</f>
        <v>Non Alloy and Other Alloy Merchant Bars and Light Sections</v>
      </c>
      <c r="D5342" t="s">
        <v>89</v>
      </c>
      <c r="E5342" t="s">
        <v>88</v>
      </c>
      <c r="F5342" t="s">
        <v>68</v>
      </c>
      <c r="G5342" t="s">
        <v>67</v>
      </c>
      <c r="H5342" t="s">
        <v>66</v>
      </c>
      <c r="I5342">
        <v>1565029</v>
      </c>
      <c r="J5342">
        <v>2165093</v>
      </c>
      <c r="K5342">
        <f t="shared" si="166"/>
        <v>2165.0929999999998</v>
      </c>
      <c r="L5342">
        <f t="shared" si="167"/>
        <v>722.84608559539947</v>
      </c>
    </row>
    <row r="5343" spans="1:12" x14ac:dyDescent="0.35">
      <c r="A5343" t="s">
        <v>172</v>
      </c>
      <c r="B5343">
        <v>72149995</v>
      </c>
      <c r="C5343" t="str">
        <f>VLOOKUP(B5343,[1]Sheet1!A$1:C$84,3,FALSE)</f>
        <v>Non Alloy and Other Alloy Merchant Bars and Light Sections</v>
      </c>
      <c r="D5343" t="s">
        <v>80</v>
      </c>
      <c r="E5343" t="s">
        <v>79</v>
      </c>
      <c r="F5343" t="s">
        <v>68</v>
      </c>
      <c r="G5343" t="s">
        <v>85</v>
      </c>
      <c r="H5343" t="s">
        <v>66</v>
      </c>
      <c r="I5343">
        <v>13620</v>
      </c>
      <c r="J5343">
        <v>22033</v>
      </c>
      <c r="K5343">
        <f t="shared" si="166"/>
        <v>22.033000000000001</v>
      </c>
      <c r="L5343">
        <f t="shared" si="167"/>
        <v>618.1636635955158</v>
      </c>
    </row>
    <row r="5344" spans="1:12" x14ac:dyDescent="0.35">
      <c r="A5344" t="s">
        <v>172</v>
      </c>
      <c r="B5344">
        <v>72149995</v>
      </c>
      <c r="C5344" t="str">
        <f>VLOOKUP(B5344,[1]Sheet1!A$1:C$84,3,FALSE)</f>
        <v>Non Alloy and Other Alloy Merchant Bars and Light Sections</v>
      </c>
      <c r="D5344" t="s">
        <v>80</v>
      </c>
      <c r="E5344" t="s">
        <v>79</v>
      </c>
      <c r="F5344" t="s">
        <v>68</v>
      </c>
      <c r="G5344" t="s">
        <v>67</v>
      </c>
      <c r="H5344" t="s">
        <v>66</v>
      </c>
      <c r="I5344">
        <v>121123</v>
      </c>
      <c r="J5344">
        <v>179906</v>
      </c>
      <c r="K5344">
        <f t="shared" si="166"/>
        <v>179.90600000000001</v>
      </c>
      <c r="L5344">
        <f t="shared" si="167"/>
        <v>673.25714539815237</v>
      </c>
    </row>
    <row r="5345" spans="1:12" x14ac:dyDescent="0.35">
      <c r="A5345" t="s">
        <v>172</v>
      </c>
      <c r="B5345">
        <v>72149995</v>
      </c>
      <c r="C5345" t="str">
        <f>VLOOKUP(B5345,[1]Sheet1!A$1:C$84,3,FALSE)</f>
        <v>Non Alloy and Other Alloy Merchant Bars and Light Sections</v>
      </c>
      <c r="D5345" t="s">
        <v>74</v>
      </c>
      <c r="E5345" t="s">
        <v>73</v>
      </c>
      <c r="F5345" t="s">
        <v>68</v>
      </c>
      <c r="G5345" t="s">
        <v>67</v>
      </c>
      <c r="H5345" t="s">
        <v>66</v>
      </c>
      <c r="I5345">
        <v>34651</v>
      </c>
      <c r="J5345">
        <v>33800</v>
      </c>
      <c r="K5345">
        <f t="shared" si="166"/>
        <v>33.799999999999997</v>
      </c>
      <c r="L5345">
        <f t="shared" si="167"/>
        <v>1025.1775147928995</v>
      </c>
    </row>
    <row r="5346" spans="1:12" x14ac:dyDescent="0.35">
      <c r="A5346" t="s">
        <v>171</v>
      </c>
      <c r="B5346">
        <v>72151000</v>
      </c>
      <c r="C5346" t="str">
        <f>VLOOKUP(B5346,[1]Sheet1!A$1:C$84,3,FALSE)</f>
        <v>Non-alloy and other alloy cold finished bars</v>
      </c>
      <c r="D5346" t="s">
        <v>67</v>
      </c>
      <c r="E5346" t="s">
        <v>94</v>
      </c>
      <c r="F5346" t="s">
        <v>68</v>
      </c>
      <c r="G5346" t="s">
        <v>85</v>
      </c>
      <c r="H5346" t="s">
        <v>66</v>
      </c>
      <c r="I5346">
        <v>96304</v>
      </c>
      <c r="J5346">
        <v>108759</v>
      </c>
      <c r="K5346">
        <f t="shared" si="166"/>
        <v>108.759</v>
      </c>
      <c r="L5346">
        <f t="shared" si="167"/>
        <v>885.4807418236652</v>
      </c>
    </row>
    <row r="5347" spans="1:12" x14ac:dyDescent="0.35">
      <c r="A5347" t="s">
        <v>171</v>
      </c>
      <c r="B5347">
        <v>72151000</v>
      </c>
      <c r="C5347" t="str">
        <f>VLOOKUP(B5347,[1]Sheet1!A$1:C$84,3,FALSE)</f>
        <v>Non-alloy and other alloy cold finished bars</v>
      </c>
      <c r="D5347" t="s">
        <v>67</v>
      </c>
      <c r="E5347" t="s">
        <v>94</v>
      </c>
      <c r="F5347" t="s">
        <v>68</v>
      </c>
      <c r="G5347" t="s">
        <v>67</v>
      </c>
      <c r="H5347" t="s">
        <v>66</v>
      </c>
      <c r="I5347">
        <v>770826</v>
      </c>
      <c r="J5347">
        <v>860364</v>
      </c>
      <c r="K5347">
        <f t="shared" si="166"/>
        <v>860.36400000000003</v>
      </c>
      <c r="L5347">
        <f t="shared" si="167"/>
        <v>895.93009470410198</v>
      </c>
    </row>
    <row r="5348" spans="1:12" x14ac:dyDescent="0.35">
      <c r="A5348" t="s">
        <v>171</v>
      </c>
      <c r="B5348">
        <v>72151000</v>
      </c>
      <c r="C5348" t="str">
        <f>VLOOKUP(B5348,[1]Sheet1!A$1:C$84,3,FALSE)</f>
        <v>Non-alloy and other alloy cold finished bars</v>
      </c>
      <c r="D5348" t="s">
        <v>72</v>
      </c>
      <c r="E5348" t="s">
        <v>93</v>
      </c>
      <c r="F5348" t="s">
        <v>68</v>
      </c>
      <c r="G5348" t="s">
        <v>67</v>
      </c>
      <c r="H5348" t="s">
        <v>66</v>
      </c>
      <c r="I5348">
        <v>16438</v>
      </c>
      <c r="J5348">
        <v>21836</v>
      </c>
      <c r="K5348">
        <f t="shared" si="166"/>
        <v>21.835999999999999</v>
      </c>
      <c r="L5348">
        <f t="shared" si="167"/>
        <v>752.79355193258846</v>
      </c>
    </row>
    <row r="5349" spans="1:12" x14ac:dyDescent="0.35">
      <c r="A5349" t="s">
        <v>171</v>
      </c>
      <c r="B5349">
        <v>72151000</v>
      </c>
      <c r="C5349" t="str">
        <f>VLOOKUP(B5349,[1]Sheet1!A$1:C$84,3,FALSE)</f>
        <v>Non-alloy and other alloy cold finished bars</v>
      </c>
      <c r="D5349" t="s">
        <v>92</v>
      </c>
      <c r="E5349" t="s">
        <v>91</v>
      </c>
      <c r="F5349" t="s">
        <v>68</v>
      </c>
      <c r="G5349" t="s">
        <v>85</v>
      </c>
      <c r="H5349" t="s">
        <v>66</v>
      </c>
      <c r="I5349">
        <v>132282</v>
      </c>
      <c r="J5349">
        <v>149392</v>
      </c>
      <c r="K5349">
        <f t="shared" si="166"/>
        <v>149.392</v>
      </c>
      <c r="L5349">
        <f t="shared" si="167"/>
        <v>885.4691014244404</v>
      </c>
    </row>
    <row r="5350" spans="1:12" x14ac:dyDescent="0.35">
      <c r="A5350" t="s">
        <v>171</v>
      </c>
      <c r="B5350">
        <v>72151000</v>
      </c>
      <c r="C5350" t="str">
        <f>VLOOKUP(B5350,[1]Sheet1!A$1:C$84,3,FALSE)</f>
        <v>Non-alloy and other alloy cold finished bars</v>
      </c>
      <c r="D5350" t="s">
        <v>92</v>
      </c>
      <c r="E5350" t="s">
        <v>91</v>
      </c>
      <c r="F5350" t="s">
        <v>68</v>
      </c>
      <c r="G5350" t="s">
        <v>67</v>
      </c>
      <c r="H5350" t="s">
        <v>66</v>
      </c>
      <c r="I5350">
        <v>544139</v>
      </c>
      <c r="J5350">
        <v>661428</v>
      </c>
      <c r="K5350">
        <f t="shared" si="166"/>
        <v>661.428</v>
      </c>
      <c r="L5350">
        <f t="shared" si="167"/>
        <v>822.67306494433262</v>
      </c>
    </row>
    <row r="5351" spans="1:12" x14ac:dyDescent="0.35">
      <c r="A5351" t="s">
        <v>171</v>
      </c>
      <c r="B5351">
        <v>72151000</v>
      </c>
      <c r="C5351" t="str">
        <f>VLOOKUP(B5351,[1]Sheet1!A$1:C$84,3,FALSE)</f>
        <v>Non-alloy and other alloy cold finished bars</v>
      </c>
      <c r="D5351" t="s">
        <v>92</v>
      </c>
      <c r="E5351" t="s">
        <v>91</v>
      </c>
      <c r="F5351" t="s">
        <v>68</v>
      </c>
      <c r="G5351" t="s">
        <v>90</v>
      </c>
      <c r="H5351" t="s">
        <v>66</v>
      </c>
      <c r="I5351">
        <v>719</v>
      </c>
      <c r="J5351">
        <v>2294</v>
      </c>
      <c r="K5351">
        <f t="shared" si="166"/>
        <v>2.294</v>
      </c>
      <c r="L5351">
        <f t="shared" si="167"/>
        <v>313.4263295553618</v>
      </c>
    </row>
    <row r="5352" spans="1:12" x14ac:dyDescent="0.35">
      <c r="A5352" t="s">
        <v>171</v>
      </c>
      <c r="B5352">
        <v>72151000</v>
      </c>
      <c r="C5352" t="str">
        <f>VLOOKUP(B5352,[1]Sheet1!A$1:C$84,3,FALSE)</f>
        <v>Non-alloy and other alloy cold finished bars</v>
      </c>
      <c r="D5352" t="s">
        <v>92</v>
      </c>
      <c r="E5352" t="s">
        <v>91</v>
      </c>
      <c r="F5352" t="s">
        <v>68</v>
      </c>
      <c r="G5352" t="s">
        <v>84</v>
      </c>
      <c r="H5352" t="s">
        <v>66</v>
      </c>
      <c r="I5352">
        <v>3107</v>
      </c>
      <c r="J5352">
        <v>1375</v>
      </c>
      <c r="K5352">
        <f t="shared" si="166"/>
        <v>1.375</v>
      </c>
      <c r="L5352">
        <f t="shared" si="167"/>
        <v>2259.6363636363635</v>
      </c>
    </row>
    <row r="5353" spans="1:12" x14ac:dyDescent="0.35">
      <c r="A5353" t="s">
        <v>171</v>
      </c>
      <c r="B5353">
        <v>72151000</v>
      </c>
      <c r="C5353" t="str">
        <f>VLOOKUP(B5353,[1]Sheet1!A$1:C$84,3,FALSE)</f>
        <v>Non-alloy and other alloy cold finished bars</v>
      </c>
      <c r="D5353" t="s">
        <v>89</v>
      </c>
      <c r="E5353" t="s">
        <v>88</v>
      </c>
      <c r="F5353" t="s">
        <v>68</v>
      </c>
      <c r="G5353" t="s">
        <v>85</v>
      </c>
      <c r="H5353" t="s">
        <v>66</v>
      </c>
      <c r="I5353">
        <v>4641</v>
      </c>
      <c r="J5353">
        <v>5241</v>
      </c>
      <c r="K5353">
        <f t="shared" si="166"/>
        <v>5.2409999999999997</v>
      </c>
      <c r="L5353">
        <f t="shared" si="167"/>
        <v>885.51803091013176</v>
      </c>
    </row>
    <row r="5354" spans="1:12" x14ac:dyDescent="0.35">
      <c r="A5354" t="s">
        <v>171</v>
      </c>
      <c r="B5354">
        <v>72151000</v>
      </c>
      <c r="C5354" t="str">
        <f>VLOOKUP(B5354,[1]Sheet1!A$1:C$84,3,FALSE)</f>
        <v>Non-alloy and other alloy cold finished bars</v>
      </c>
      <c r="D5354" t="s">
        <v>89</v>
      </c>
      <c r="E5354" t="s">
        <v>88</v>
      </c>
      <c r="F5354" t="s">
        <v>68</v>
      </c>
      <c r="G5354" t="s">
        <v>67</v>
      </c>
      <c r="H5354" t="s">
        <v>66</v>
      </c>
      <c r="I5354">
        <v>97690</v>
      </c>
      <c r="J5354">
        <v>121094</v>
      </c>
      <c r="K5354">
        <f t="shared" si="166"/>
        <v>121.09399999999999</v>
      </c>
      <c r="L5354">
        <f t="shared" si="167"/>
        <v>806.72865707632093</v>
      </c>
    </row>
    <row r="5355" spans="1:12" x14ac:dyDescent="0.35">
      <c r="A5355" t="s">
        <v>171</v>
      </c>
      <c r="B5355">
        <v>72151000</v>
      </c>
      <c r="C5355" t="str">
        <f>VLOOKUP(B5355,[1]Sheet1!A$1:C$84,3,FALSE)</f>
        <v>Non-alloy and other alloy cold finished bars</v>
      </c>
      <c r="D5355" t="s">
        <v>87</v>
      </c>
      <c r="E5355" t="s">
        <v>86</v>
      </c>
      <c r="F5355" t="s">
        <v>68</v>
      </c>
      <c r="G5355" t="s">
        <v>67</v>
      </c>
      <c r="H5355" t="s">
        <v>66</v>
      </c>
      <c r="I5355">
        <v>2959</v>
      </c>
      <c r="J5355">
        <v>3370</v>
      </c>
      <c r="K5355">
        <f t="shared" si="166"/>
        <v>3.37</v>
      </c>
      <c r="L5355">
        <f t="shared" si="167"/>
        <v>878.04154302670622</v>
      </c>
    </row>
    <row r="5356" spans="1:12" x14ac:dyDescent="0.35">
      <c r="A5356" t="s">
        <v>171</v>
      </c>
      <c r="B5356">
        <v>72151000</v>
      </c>
      <c r="C5356" t="str">
        <f>VLOOKUP(B5356,[1]Sheet1!A$1:C$84,3,FALSE)</f>
        <v>Non-alloy and other alloy cold finished bars</v>
      </c>
      <c r="D5356" t="s">
        <v>84</v>
      </c>
      <c r="E5356" t="s">
        <v>83</v>
      </c>
      <c r="F5356" t="s">
        <v>68</v>
      </c>
      <c r="G5356" t="s">
        <v>67</v>
      </c>
      <c r="H5356" t="s">
        <v>66</v>
      </c>
      <c r="I5356">
        <v>44129</v>
      </c>
      <c r="J5356">
        <v>58084</v>
      </c>
      <c r="K5356">
        <f t="shared" si="166"/>
        <v>58.084000000000003</v>
      </c>
      <c r="L5356">
        <f t="shared" si="167"/>
        <v>759.74450795399764</v>
      </c>
    </row>
    <row r="5357" spans="1:12" x14ac:dyDescent="0.35">
      <c r="A5357" t="s">
        <v>171</v>
      </c>
      <c r="B5357">
        <v>72151000</v>
      </c>
      <c r="C5357" t="str">
        <f>VLOOKUP(B5357,[1]Sheet1!A$1:C$84,3,FALSE)</f>
        <v>Non-alloy and other alloy cold finished bars</v>
      </c>
      <c r="D5357" t="s">
        <v>82</v>
      </c>
      <c r="E5357" t="s">
        <v>81</v>
      </c>
      <c r="F5357" t="s">
        <v>68</v>
      </c>
      <c r="G5357" t="s">
        <v>67</v>
      </c>
      <c r="H5357" t="s">
        <v>66</v>
      </c>
      <c r="I5357">
        <v>0</v>
      </c>
      <c r="J5357">
        <v>0</v>
      </c>
      <c r="K5357">
        <f t="shared" si="166"/>
        <v>0</v>
      </c>
      <c r="L5357" t="e">
        <f t="shared" si="167"/>
        <v>#DIV/0!</v>
      </c>
    </row>
    <row r="5358" spans="1:12" x14ac:dyDescent="0.35">
      <c r="A5358" t="s">
        <v>171</v>
      </c>
      <c r="B5358">
        <v>72151000</v>
      </c>
      <c r="C5358" t="str">
        <f>VLOOKUP(B5358,[1]Sheet1!A$1:C$84,3,FALSE)</f>
        <v>Non-alloy and other alloy cold finished bars</v>
      </c>
      <c r="D5358" t="s">
        <v>80</v>
      </c>
      <c r="E5358" t="s">
        <v>79</v>
      </c>
      <c r="F5358" t="s">
        <v>68</v>
      </c>
      <c r="G5358" t="s">
        <v>85</v>
      </c>
      <c r="H5358" t="s">
        <v>66</v>
      </c>
      <c r="I5358">
        <v>20007</v>
      </c>
      <c r="J5358">
        <v>22594</v>
      </c>
      <c r="K5358">
        <f t="shared" si="166"/>
        <v>22.594000000000001</v>
      </c>
      <c r="L5358">
        <f t="shared" si="167"/>
        <v>885.500575373993</v>
      </c>
    </row>
    <row r="5359" spans="1:12" x14ac:dyDescent="0.35">
      <c r="A5359" t="s">
        <v>171</v>
      </c>
      <c r="B5359">
        <v>72151000</v>
      </c>
      <c r="C5359" t="str">
        <f>VLOOKUP(B5359,[1]Sheet1!A$1:C$84,3,FALSE)</f>
        <v>Non-alloy and other alloy cold finished bars</v>
      </c>
      <c r="D5359" t="s">
        <v>80</v>
      </c>
      <c r="E5359" t="s">
        <v>79</v>
      </c>
      <c r="F5359" t="s">
        <v>68</v>
      </c>
      <c r="G5359" t="s">
        <v>67</v>
      </c>
      <c r="H5359" t="s">
        <v>66</v>
      </c>
      <c r="I5359">
        <v>549267</v>
      </c>
      <c r="J5359">
        <v>444892</v>
      </c>
      <c r="K5359">
        <f t="shared" si="166"/>
        <v>444.892</v>
      </c>
      <c r="L5359">
        <f t="shared" si="167"/>
        <v>1234.607500247251</v>
      </c>
    </row>
    <row r="5360" spans="1:12" x14ac:dyDescent="0.35">
      <c r="A5360" t="s">
        <v>171</v>
      </c>
      <c r="B5360">
        <v>72151000</v>
      </c>
      <c r="C5360" t="str">
        <f>VLOOKUP(B5360,[1]Sheet1!A$1:C$84,3,FALSE)</f>
        <v>Non-alloy and other alloy cold finished bars</v>
      </c>
      <c r="D5360" t="s">
        <v>76</v>
      </c>
      <c r="E5360" t="s">
        <v>75</v>
      </c>
      <c r="F5360" t="s">
        <v>68</v>
      </c>
      <c r="G5360" t="s">
        <v>85</v>
      </c>
      <c r="H5360" t="s">
        <v>66</v>
      </c>
      <c r="I5360">
        <v>1442</v>
      </c>
      <c r="J5360">
        <v>1629</v>
      </c>
      <c r="K5360">
        <f t="shared" si="166"/>
        <v>1.629</v>
      </c>
      <c r="L5360">
        <f t="shared" si="167"/>
        <v>885.20564763658683</v>
      </c>
    </row>
    <row r="5361" spans="1:12" x14ac:dyDescent="0.35">
      <c r="A5361" t="s">
        <v>171</v>
      </c>
      <c r="B5361">
        <v>72151000</v>
      </c>
      <c r="C5361" t="str">
        <f>VLOOKUP(B5361,[1]Sheet1!A$1:C$84,3,FALSE)</f>
        <v>Non-alloy and other alloy cold finished bars</v>
      </c>
      <c r="D5361" t="s">
        <v>76</v>
      </c>
      <c r="E5361" t="s">
        <v>75</v>
      </c>
      <c r="F5361" t="s">
        <v>68</v>
      </c>
      <c r="G5361" t="s">
        <v>67</v>
      </c>
      <c r="H5361" t="s">
        <v>66</v>
      </c>
      <c r="I5361">
        <v>988</v>
      </c>
      <c r="J5361">
        <v>789</v>
      </c>
      <c r="K5361">
        <f t="shared" si="166"/>
        <v>0.78900000000000003</v>
      </c>
      <c r="L5361">
        <f t="shared" si="167"/>
        <v>1252.2179974651458</v>
      </c>
    </row>
    <row r="5362" spans="1:12" x14ac:dyDescent="0.35">
      <c r="A5362" t="s">
        <v>171</v>
      </c>
      <c r="B5362">
        <v>72151000</v>
      </c>
      <c r="C5362" t="str">
        <f>VLOOKUP(B5362,[1]Sheet1!A$1:C$84,3,FALSE)</f>
        <v>Non-alloy and other alloy cold finished bars</v>
      </c>
      <c r="D5362" t="s">
        <v>97</v>
      </c>
      <c r="E5362" t="s">
        <v>96</v>
      </c>
      <c r="F5362" t="s">
        <v>68</v>
      </c>
      <c r="G5362" t="s">
        <v>67</v>
      </c>
      <c r="H5362" t="s">
        <v>66</v>
      </c>
      <c r="I5362">
        <v>4</v>
      </c>
      <c r="J5362">
        <v>1</v>
      </c>
      <c r="K5362">
        <f t="shared" si="166"/>
        <v>1E-3</v>
      </c>
      <c r="L5362">
        <f t="shared" si="167"/>
        <v>4000</v>
      </c>
    </row>
    <row r="5363" spans="1:12" x14ac:dyDescent="0.35">
      <c r="A5363" t="s">
        <v>171</v>
      </c>
      <c r="B5363">
        <v>72151000</v>
      </c>
      <c r="C5363" t="str">
        <f>VLOOKUP(B5363,[1]Sheet1!A$1:C$84,3,FALSE)</f>
        <v>Non-alloy and other alloy cold finished bars</v>
      </c>
      <c r="D5363" t="s">
        <v>74</v>
      </c>
      <c r="E5363" t="s">
        <v>73</v>
      </c>
      <c r="F5363" t="s">
        <v>68</v>
      </c>
      <c r="G5363" t="s">
        <v>85</v>
      </c>
      <c r="H5363" t="s">
        <v>66</v>
      </c>
      <c r="I5363">
        <v>81675</v>
      </c>
      <c r="J5363">
        <v>92240</v>
      </c>
      <c r="K5363">
        <f t="shared" si="166"/>
        <v>92.24</v>
      </c>
      <c r="L5363">
        <f t="shared" si="167"/>
        <v>885.46183868169999</v>
      </c>
    </row>
    <row r="5364" spans="1:12" x14ac:dyDescent="0.35">
      <c r="A5364" t="s">
        <v>171</v>
      </c>
      <c r="B5364">
        <v>72151000</v>
      </c>
      <c r="C5364" t="str">
        <f>VLOOKUP(B5364,[1]Sheet1!A$1:C$84,3,FALSE)</f>
        <v>Non-alloy and other alloy cold finished bars</v>
      </c>
      <c r="D5364" t="s">
        <v>74</v>
      </c>
      <c r="E5364" t="s">
        <v>73</v>
      </c>
      <c r="F5364" t="s">
        <v>68</v>
      </c>
      <c r="G5364" t="s">
        <v>67</v>
      </c>
      <c r="H5364" t="s">
        <v>66</v>
      </c>
      <c r="I5364">
        <v>317749</v>
      </c>
      <c r="J5364">
        <v>88740</v>
      </c>
      <c r="K5364">
        <f t="shared" si="166"/>
        <v>88.74</v>
      </c>
      <c r="L5364">
        <f t="shared" si="167"/>
        <v>3580.6738787469012</v>
      </c>
    </row>
    <row r="5365" spans="1:12" x14ac:dyDescent="0.35">
      <c r="A5365" t="s">
        <v>171</v>
      </c>
      <c r="B5365">
        <v>72151000</v>
      </c>
      <c r="C5365" t="str">
        <f>VLOOKUP(B5365,[1]Sheet1!A$1:C$84,3,FALSE)</f>
        <v>Non-alloy and other alloy cold finished bars</v>
      </c>
      <c r="D5365" t="s">
        <v>74</v>
      </c>
      <c r="E5365" t="s">
        <v>73</v>
      </c>
      <c r="F5365" t="s">
        <v>68</v>
      </c>
      <c r="G5365" t="s">
        <v>90</v>
      </c>
      <c r="H5365" t="s">
        <v>66</v>
      </c>
      <c r="I5365">
        <v>727</v>
      </c>
      <c r="J5365">
        <v>7324</v>
      </c>
      <c r="K5365">
        <f t="shared" si="166"/>
        <v>7.3239999999999998</v>
      </c>
      <c r="L5365">
        <f t="shared" si="167"/>
        <v>99.262697979246312</v>
      </c>
    </row>
    <row r="5366" spans="1:12" x14ac:dyDescent="0.35">
      <c r="A5366" t="s">
        <v>171</v>
      </c>
      <c r="B5366">
        <v>72151000</v>
      </c>
      <c r="C5366" t="str">
        <f>VLOOKUP(B5366,[1]Sheet1!A$1:C$84,3,FALSE)</f>
        <v>Non-alloy and other alloy cold finished bars</v>
      </c>
      <c r="D5366" t="s">
        <v>110</v>
      </c>
      <c r="E5366" t="s">
        <v>109</v>
      </c>
      <c r="F5366" t="s">
        <v>68</v>
      </c>
      <c r="G5366" t="s">
        <v>67</v>
      </c>
      <c r="H5366" t="s">
        <v>66</v>
      </c>
      <c r="I5366">
        <v>61378</v>
      </c>
      <c r="J5366">
        <v>54152</v>
      </c>
      <c r="K5366">
        <f t="shared" si="166"/>
        <v>54.152000000000001</v>
      </c>
      <c r="L5366">
        <f t="shared" si="167"/>
        <v>1133.4392081548235</v>
      </c>
    </row>
    <row r="5367" spans="1:12" x14ac:dyDescent="0.35">
      <c r="A5367" t="s">
        <v>171</v>
      </c>
      <c r="B5367">
        <v>72151000</v>
      </c>
      <c r="C5367" t="str">
        <f>VLOOKUP(B5367,[1]Sheet1!A$1:C$84,3,FALSE)</f>
        <v>Non-alloy and other alloy cold finished bars</v>
      </c>
      <c r="D5367" t="s">
        <v>145</v>
      </c>
      <c r="E5367" t="s">
        <v>144</v>
      </c>
      <c r="F5367" t="s">
        <v>68</v>
      </c>
      <c r="G5367" t="s">
        <v>67</v>
      </c>
      <c r="H5367" t="s">
        <v>66</v>
      </c>
      <c r="I5367">
        <v>187251</v>
      </c>
      <c r="J5367">
        <v>7332</v>
      </c>
      <c r="K5367">
        <f t="shared" si="166"/>
        <v>7.3319999999999999</v>
      </c>
      <c r="L5367">
        <f t="shared" si="167"/>
        <v>25538.870703764322</v>
      </c>
    </row>
    <row r="5368" spans="1:12" x14ac:dyDescent="0.35">
      <c r="A5368" t="s">
        <v>170</v>
      </c>
      <c r="B5368">
        <v>72155011</v>
      </c>
      <c r="C5368" t="str">
        <f>VLOOKUP(B5368,[1]Sheet1!A$1:C$84,3,FALSE)</f>
        <v>Non-alloy and other alloy cold finished bars</v>
      </c>
      <c r="D5368" t="s">
        <v>72</v>
      </c>
      <c r="E5368" t="s">
        <v>93</v>
      </c>
      <c r="F5368" t="s">
        <v>68</v>
      </c>
      <c r="G5368" t="s">
        <v>67</v>
      </c>
      <c r="H5368" t="s">
        <v>66</v>
      </c>
      <c r="I5368">
        <v>442</v>
      </c>
      <c r="J5368">
        <v>114</v>
      </c>
      <c r="K5368">
        <f t="shared" si="166"/>
        <v>0.114</v>
      </c>
      <c r="L5368">
        <f t="shared" si="167"/>
        <v>3877.1929824561403</v>
      </c>
    </row>
    <row r="5369" spans="1:12" x14ac:dyDescent="0.35">
      <c r="A5369" t="s">
        <v>170</v>
      </c>
      <c r="B5369">
        <v>72155011</v>
      </c>
      <c r="C5369" t="str">
        <f>VLOOKUP(B5369,[1]Sheet1!A$1:C$84,3,FALSE)</f>
        <v>Non-alloy and other alloy cold finished bars</v>
      </c>
      <c r="D5369" t="s">
        <v>92</v>
      </c>
      <c r="E5369" t="s">
        <v>91</v>
      </c>
      <c r="F5369" t="s">
        <v>68</v>
      </c>
      <c r="G5369" t="s">
        <v>85</v>
      </c>
      <c r="H5369" t="s">
        <v>66</v>
      </c>
      <c r="I5369">
        <v>256772</v>
      </c>
      <c r="J5369">
        <v>370862</v>
      </c>
      <c r="K5369">
        <f t="shared" si="166"/>
        <v>370.86200000000002</v>
      </c>
      <c r="L5369">
        <f t="shared" si="167"/>
        <v>692.3653542287966</v>
      </c>
    </row>
    <row r="5370" spans="1:12" x14ac:dyDescent="0.35">
      <c r="A5370" t="s">
        <v>170</v>
      </c>
      <c r="B5370">
        <v>72155011</v>
      </c>
      <c r="C5370" t="str">
        <f>VLOOKUP(B5370,[1]Sheet1!A$1:C$84,3,FALSE)</f>
        <v>Non-alloy and other alloy cold finished bars</v>
      </c>
      <c r="D5370" t="s">
        <v>92</v>
      </c>
      <c r="E5370" t="s">
        <v>91</v>
      </c>
      <c r="F5370" t="s">
        <v>68</v>
      </c>
      <c r="G5370" t="s">
        <v>67</v>
      </c>
      <c r="H5370" t="s">
        <v>66</v>
      </c>
      <c r="I5370">
        <v>1140690</v>
      </c>
      <c r="J5370">
        <v>1347546</v>
      </c>
      <c r="K5370">
        <f t="shared" si="166"/>
        <v>1347.546</v>
      </c>
      <c r="L5370">
        <f t="shared" si="167"/>
        <v>846.49429407233595</v>
      </c>
    </row>
    <row r="5371" spans="1:12" x14ac:dyDescent="0.35">
      <c r="A5371" t="s">
        <v>170</v>
      </c>
      <c r="B5371">
        <v>72155011</v>
      </c>
      <c r="C5371" t="str">
        <f>VLOOKUP(B5371,[1]Sheet1!A$1:C$84,3,FALSE)</f>
        <v>Non-alloy and other alloy cold finished bars</v>
      </c>
      <c r="D5371" t="s">
        <v>89</v>
      </c>
      <c r="E5371" t="s">
        <v>88</v>
      </c>
      <c r="F5371" t="s">
        <v>68</v>
      </c>
      <c r="G5371" t="s">
        <v>85</v>
      </c>
      <c r="H5371" t="s">
        <v>66</v>
      </c>
      <c r="I5371">
        <v>30294</v>
      </c>
      <c r="J5371">
        <v>43756</v>
      </c>
      <c r="K5371">
        <f t="shared" si="166"/>
        <v>43.756</v>
      </c>
      <c r="L5371">
        <f t="shared" si="167"/>
        <v>692.33933631959042</v>
      </c>
    </row>
    <row r="5372" spans="1:12" x14ac:dyDescent="0.35">
      <c r="A5372" t="s">
        <v>170</v>
      </c>
      <c r="B5372">
        <v>72155011</v>
      </c>
      <c r="C5372" t="str">
        <f>VLOOKUP(B5372,[1]Sheet1!A$1:C$84,3,FALSE)</f>
        <v>Non-alloy and other alloy cold finished bars</v>
      </c>
      <c r="D5372" t="s">
        <v>89</v>
      </c>
      <c r="E5372" t="s">
        <v>88</v>
      </c>
      <c r="F5372" t="s">
        <v>68</v>
      </c>
      <c r="G5372" t="s">
        <v>67</v>
      </c>
      <c r="H5372" t="s">
        <v>66</v>
      </c>
      <c r="I5372">
        <v>1014414</v>
      </c>
      <c r="J5372">
        <v>1342829</v>
      </c>
      <c r="K5372">
        <f t="shared" si="166"/>
        <v>1342.829</v>
      </c>
      <c r="L5372">
        <f t="shared" si="167"/>
        <v>755.4305127458523</v>
      </c>
    </row>
    <row r="5373" spans="1:12" x14ac:dyDescent="0.35">
      <c r="A5373" t="s">
        <v>170</v>
      </c>
      <c r="B5373">
        <v>72155011</v>
      </c>
      <c r="C5373" t="str">
        <f>VLOOKUP(B5373,[1]Sheet1!A$1:C$84,3,FALSE)</f>
        <v>Non-alloy and other alloy cold finished bars</v>
      </c>
      <c r="D5373" t="s">
        <v>87</v>
      </c>
      <c r="E5373" t="s">
        <v>86</v>
      </c>
      <c r="F5373" t="s">
        <v>68</v>
      </c>
      <c r="G5373" t="s">
        <v>85</v>
      </c>
      <c r="H5373" t="s">
        <v>66</v>
      </c>
      <c r="I5373">
        <v>2323</v>
      </c>
      <c r="J5373">
        <v>3355</v>
      </c>
      <c r="K5373">
        <f t="shared" si="166"/>
        <v>3.355</v>
      </c>
      <c r="L5373">
        <f t="shared" si="167"/>
        <v>692.39940387481374</v>
      </c>
    </row>
    <row r="5374" spans="1:12" x14ac:dyDescent="0.35">
      <c r="A5374" t="s">
        <v>170</v>
      </c>
      <c r="B5374">
        <v>72155011</v>
      </c>
      <c r="C5374" t="str">
        <f>VLOOKUP(B5374,[1]Sheet1!A$1:C$84,3,FALSE)</f>
        <v>Non-alloy and other alloy cold finished bars</v>
      </c>
      <c r="D5374" t="s">
        <v>87</v>
      </c>
      <c r="E5374" t="s">
        <v>86</v>
      </c>
      <c r="F5374" t="s">
        <v>68</v>
      </c>
      <c r="G5374" t="s">
        <v>67</v>
      </c>
      <c r="H5374" t="s">
        <v>66</v>
      </c>
      <c r="I5374">
        <v>128533</v>
      </c>
      <c r="J5374">
        <v>233980</v>
      </c>
      <c r="K5374">
        <f t="shared" si="166"/>
        <v>233.98</v>
      </c>
      <c r="L5374">
        <f t="shared" si="167"/>
        <v>549.33327634840589</v>
      </c>
    </row>
    <row r="5375" spans="1:12" x14ac:dyDescent="0.35">
      <c r="A5375" t="s">
        <v>170</v>
      </c>
      <c r="B5375">
        <v>72155011</v>
      </c>
      <c r="C5375" t="str">
        <f>VLOOKUP(B5375,[1]Sheet1!A$1:C$84,3,FALSE)</f>
        <v>Non-alloy and other alloy cold finished bars</v>
      </c>
      <c r="D5375" t="s">
        <v>80</v>
      </c>
      <c r="E5375" t="s">
        <v>79</v>
      </c>
      <c r="F5375" t="s">
        <v>68</v>
      </c>
      <c r="G5375" t="s">
        <v>85</v>
      </c>
      <c r="H5375" t="s">
        <v>66</v>
      </c>
      <c r="I5375">
        <v>69760</v>
      </c>
      <c r="J5375">
        <v>100757</v>
      </c>
      <c r="K5375">
        <f t="shared" si="166"/>
        <v>100.75700000000001</v>
      </c>
      <c r="L5375">
        <f t="shared" si="167"/>
        <v>692.35884355429391</v>
      </c>
    </row>
    <row r="5376" spans="1:12" x14ac:dyDescent="0.35">
      <c r="A5376" t="s">
        <v>170</v>
      </c>
      <c r="B5376">
        <v>72155011</v>
      </c>
      <c r="C5376" t="str">
        <f>VLOOKUP(B5376,[1]Sheet1!A$1:C$84,3,FALSE)</f>
        <v>Non-alloy and other alloy cold finished bars</v>
      </c>
      <c r="D5376" t="s">
        <v>80</v>
      </c>
      <c r="E5376" t="s">
        <v>79</v>
      </c>
      <c r="F5376" t="s">
        <v>68</v>
      </c>
      <c r="G5376" t="s">
        <v>67</v>
      </c>
      <c r="H5376" t="s">
        <v>66</v>
      </c>
      <c r="I5376">
        <v>1375375</v>
      </c>
      <c r="J5376">
        <v>1782902</v>
      </c>
      <c r="K5376">
        <f t="shared" si="166"/>
        <v>1782.902</v>
      </c>
      <c r="L5376">
        <f t="shared" si="167"/>
        <v>771.42490164910907</v>
      </c>
    </row>
    <row r="5377" spans="1:12" x14ac:dyDescent="0.35">
      <c r="A5377" t="s">
        <v>169</v>
      </c>
      <c r="B5377">
        <v>72155019</v>
      </c>
      <c r="C5377" t="str">
        <f>VLOOKUP(B5377,[1]Sheet1!A$1:C$84,3,FALSE)</f>
        <v>Non-alloy and other alloy cold finished bars</v>
      </c>
      <c r="D5377" t="s">
        <v>67</v>
      </c>
      <c r="E5377" t="s">
        <v>94</v>
      </c>
      <c r="F5377" t="s">
        <v>68</v>
      </c>
      <c r="G5377" t="s">
        <v>85</v>
      </c>
      <c r="H5377" t="s">
        <v>66</v>
      </c>
      <c r="I5377">
        <v>32920</v>
      </c>
      <c r="J5377">
        <v>39625</v>
      </c>
      <c r="K5377">
        <f t="shared" si="166"/>
        <v>39.625</v>
      </c>
      <c r="L5377">
        <f t="shared" si="167"/>
        <v>830.78864353312304</v>
      </c>
    </row>
    <row r="5378" spans="1:12" x14ac:dyDescent="0.35">
      <c r="A5378" t="s">
        <v>169</v>
      </c>
      <c r="B5378">
        <v>72155019</v>
      </c>
      <c r="C5378" t="str">
        <f>VLOOKUP(B5378,[1]Sheet1!A$1:C$84,3,FALSE)</f>
        <v>Non-alloy and other alloy cold finished bars</v>
      </c>
      <c r="D5378" t="s">
        <v>67</v>
      </c>
      <c r="E5378" t="s">
        <v>94</v>
      </c>
      <c r="F5378" t="s">
        <v>68</v>
      </c>
      <c r="G5378" t="s">
        <v>67</v>
      </c>
      <c r="H5378" t="s">
        <v>66</v>
      </c>
      <c r="I5378">
        <v>104599</v>
      </c>
      <c r="J5378">
        <v>109751</v>
      </c>
      <c r="K5378">
        <f t="shared" ref="K5378:K5441" si="168">J5378/1000</f>
        <v>109.751</v>
      </c>
      <c r="L5378">
        <f t="shared" ref="L5378:L5441" si="169">I5378/K5378</f>
        <v>953.05737533143201</v>
      </c>
    </row>
    <row r="5379" spans="1:12" x14ac:dyDescent="0.35">
      <c r="A5379" t="s">
        <v>169</v>
      </c>
      <c r="B5379">
        <v>72155019</v>
      </c>
      <c r="C5379" t="str">
        <f>VLOOKUP(B5379,[1]Sheet1!A$1:C$84,3,FALSE)</f>
        <v>Non-alloy and other alloy cold finished bars</v>
      </c>
      <c r="D5379" t="s">
        <v>72</v>
      </c>
      <c r="E5379" t="s">
        <v>93</v>
      </c>
      <c r="F5379" t="s">
        <v>68</v>
      </c>
      <c r="G5379" t="s">
        <v>67</v>
      </c>
      <c r="H5379" t="s">
        <v>66</v>
      </c>
      <c r="I5379">
        <v>73</v>
      </c>
      <c r="J5379">
        <v>1</v>
      </c>
      <c r="K5379">
        <f t="shared" si="168"/>
        <v>1E-3</v>
      </c>
      <c r="L5379">
        <f t="shared" si="169"/>
        <v>73000</v>
      </c>
    </row>
    <row r="5380" spans="1:12" x14ac:dyDescent="0.35">
      <c r="A5380" t="s">
        <v>169</v>
      </c>
      <c r="B5380">
        <v>72155019</v>
      </c>
      <c r="C5380" t="str">
        <f>VLOOKUP(B5380,[1]Sheet1!A$1:C$84,3,FALSE)</f>
        <v>Non-alloy and other alloy cold finished bars</v>
      </c>
      <c r="D5380" t="s">
        <v>92</v>
      </c>
      <c r="E5380" t="s">
        <v>91</v>
      </c>
      <c r="F5380" t="s">
        <v>68</v>
      </c>
      <c r="G5380" t="s">
        <v>85</v>
      </c>
      <c r="H5380" t="s">
        <v>66</v>
      </c>
      <c r="I5380">
        <v>12276</v>
      </c>
      <c r="J5380">
        <v>14775</v>
      </c>
      <c r="K5380">
        <f t="shared" si="168"/>
        <v>14.775</v>
      </c>
      <c r="L5380">
        <f t="shared" si="169"/>
        <v>830.86294416243652</v>
      </c>
    </row>
    <row r="5381" spans="1:12" x14ac:dyDescent="0.35">
      <c r="A5381" t="s">
        <v>169</v>
      </c>
      <c r="B5381">
        <v>72155019</v>
      </c>
      <c r="C5381" t="str">
        <f>VLOOKUP(B5381,[1]Sheet1!A$1:C$84,3,FALSE)</f>
        <v>Non-alloy and other alloy cold finished bars</v>
      </c>
      <c r="D5381" t="s">
        <v>92</v>
      </c>
      <c r="E5381" t="s">
        <v>91</v>
      </c>
      <c r="F5381" t="s">
        <v>68</v>
      </c>
      <c r="G5381" t="s">
        <v>67</v>
      </c>
      <c r="H5381" t="s">
        <v>66</v>
      </c>
      <c r="I5381">
        <v>47184</v>
      </c>
      <c r="J5381">
        <v>7123</v>
      </c>
      <c r="K5381">
        <f t="shared" si="168"/>
        <v>7.1230000000000002</v>
      </c>
      <c r="L5381">
        <f t="shared" si="169"/>
        <v>6624.1752070756702</v>
      </c>
    </row>
    <row r="5382" spans="1:12" x14ac:dyDescent="0.35">
      <c r="A5382" t="s">
        <v>169</v>
      </c>
      <c r="B5382">
        <v>72155019</v>
      </c>
      <c r="C5382" t="str">
        <f>VLOOKUP(B5382,[1]Sheet1!A$1:C$84,3,FALSE)</f>
        <v>Non-alloy and other alloy cold finished bars</v>
      </c>
      <c r="D5382" t="s">
        <v>89</v>
      </c>
      <c r="E5382" t="s">
        <v>88</v>
      </c>
      <c r="F5382" t="s">
        <v>68</v>
      </c>
      <c r="G5382" t="s">
        <v>85</v>
      </c>
      <c r="H5382" t="s">
        <v>66</v>
      </c>
      <c r="I5382">
        <v>43746</v>
      </c>
      <c r="J5382">
        <v>52654</v>
      </c>
      <c r="K5382">
        <f t="shared" si="168"/>
        <v>52.654000000000003</v>
      </c>
      <c r="L5382">
        <f t="shared" si="169"/>
        <v>830.82007064990307</v>
      </c>
    </row>
    <row r="5383" spans="1:12" x14ac:dyDescent="0.35">
      <c r="A5383" t="s">
        <v>169</v>
      </c>
      <c r="B5383">
        <v>72155019</v>
      </c>
      <c r="C5383" t="str">
        <f>VLOOKUP(B5383,[1]Sheet1!A$1:C$84,3,FALSE)</f>
        <v>Non-alloy and other alloy cold finished bars</v>
      </c>
      <c r="D5383" t="s">
        <v>89</v>
      </c>
      <c r="E5383" t="s">
        <v>88</v>
      </c>
      <c r="F5383" t="s">
        <v>68</v>
      </c>
      <c r="G5383" t="s">
        <v>67</v>
      </c>
      <c r="H5383" t="s">
        <v>66</v>
      </c>
      <c r="I5383">
        <v>1345948</v>
      </c>
      <c r="J5383">
        <v>1372267</v>
      </c>
      <c r="K5383">
        <f t="shared" si="168"/>
        <v>1372.2670000000001</v>
      </c>
      <c r="L5383">
        <f t="shared" si="169"/>
        <v>980.82078779129711</v>
      </c>
    </row>
    <row r="5384" spans="1:12" x14ac:dyDescent="0.35">
      <c r="A5384" t="s">
        <v>169</v>
      </c>
      <c r="B5384">
        <v>72155019</v>
      </c>
      <c r="C5384" t="str">
        <f>VLOOKUP(B5384,[1]Sheet1!A$1:C$84,3,FALSE)</f>
        <v>Non-alloy and other alloy cold finished bars</v>
      </c>
      <c r="D5384" t="s">
        <v>87</v>
      </c>
      <c r="E5384" t="s">
        <v>86</v>
      </c>
      <c r="F5384" t="s">
        <v>68</v>
      </c>
      <c r="G5384" t="s">
        <v>85</v>
      </c>
      <c r="H5384" t="s">
        <v>66</v>
      </c>
      <c r="I5384">
        <v>11</v>
      </c>
      <c r="J5384">
        <v>13</v>
      </c>
      <c r="K5384">
        <f t="shared" si="168"/>
        <v>1.2999999999999999E-2</v>
      </c>
      <c r="L5384">
        <f t="shared" si="169"/>
        <v>846.15384615384619</v>
      </c>
    </row>
    <row r="5385" spans="1:12" x14ac:dyDescent="0.35">
      <c r="A5385" t="s">
        <v>169</v>
      </c>
      <c r="B5385">
        <v>72155019</v>
      </c>
      <c r="C5385" t="str">
        <f>VLOOKUP(B5385,[1]Sheet1!A$1:C$84,3,FALSE)</f>
        <v>Non-alloy and other alloy cold finished bars</v>
      </c>
      <c r="D5385" t="s">
        <v>87</v>
      </c>
      <c r="E5385" t="s">
        <v>86</v>
      </c>
      <c r="F5385" t="s">
        <v>68</v>
      </c>
      <c r="G5385" t="s">
        <v>67</v>
      </c>
      <c r="H5385" t="s">
        <v>66</v>
      </c>
      <c r="I5385">
        <v>974</v>
      </c>
      <c r="J5385">
        <v>1995</v>
      </c>
      <c r="K5385">
        <f t="shared" si="168"/>
        <v>1.9950000000000001</v>
      </c>
      <c r="L5385">
        <f t="shared" si="169"/>
        <v>488.22055137844609</v>
      </c>
    </row>
    <row r="5386" spans="1:12" x14ac:dyDescent="0.35">
      <c r="A5386" t="s">
        <v>169</v>
      </c>
      <c r="B5386">
        <v>72155019</v>
      </c>
      <c r="C5386" t="str">
        <f>VLOOKUP(B5386,[1]Sheet1!A$1:C$84,3,FALSE)</f>
        <v>Non-alloy and other alloy cold finished bars</v>
      </c>
      <c r="D5386" t="s">
        <v>87</v>
      </c>
      <c r="E5386" t="s">
        <v>86</v>
      </c>
      <c r="F5386" t="s">
        <v>68</v>
      </c>
      <c r="G5386" t="s">
        <v>90</v>
      </c>
      <c r="H5386" t="s">
        <v>66</v>
      </c>
      <c r="I5386">
        <v>1884</v>
      </c>
      <c r="J5386">
        <v>99</v>
      </c>
      <c r="K5386">
        <f t="shared" si="168"/>
        <v>9.9000000000000005E-2</v>
      </c>
      <c r="L5386">
        <f t="shared" si="169"/>
        <v>19030.303030303028</v>
      </c>
    </row>
    <row r="5387" spans="1:12" x14ac:dyDescent="0.35">
      <c r="A5387" t="s">
        <v>169</v>
      </c>
      <c r="B5387">
        <v>72155019</v>
      </c>
      <c r="C5387" t="str">
        <f>VLOOKUP(B5387,[1]Sheet1!A$1:C$84,3,FALSE)</f>
        <v>Non-alloy and other alloy cold finished bars</v>
      </c>
      <c r="D5387" t="s">
        <v>84</v>
      </c>
      <c r="E5387" t="s">
        <v>83</v>
      </c>
      <c r="F5387" t="s">
        <v>68</v>
      </c>
      <c r="G5387" t="s">
        <v>67</v>
      </c>
      <c r="H5387" t="s">
        <v>66</v>
      </c>
      <c r="I5387">
        <v>7764</v>
      </c>
      <c r="J5387">
        <v>9069</v>
      </c>
      <c r="K5387">
        <f t="shared" si="168"/>
        <v>9.0690000000000008</v>
      </c>
      <c r="L5387">
        <f t="shared" si="169"/>
        <v>856.10320873304659</v>
      </c>
    </row>
    <row r="5388" spans="1:12" x14ac:dyDescent="0.35">
      <c r="A5388" t="s">
        <v>169</v>
      </c>
      <c r="B5388">
        <v>72155019</v>
      </c>
      <c r="C5388" t="str">
        <f>VLOOKUP(B5388,[1]Sheet1!A$1:C$84,3,FALSE)</f>
        <v>Non-alloy and other alloy cold finished bars</v>
      </c>
      <c r="D5388" t="s">
        <v>80</v>
      </c>
      <c r="E5388" t="s">
        <v>79</v>
      </c>
      <c r="F5388" t="s">
        <v>68</v>
      </c>
      <c r="G5388" t="s">
        <v>85</v>
      </c>
      <c r="H5388" t="s">
        <v>66</v>
      </c>
      <c r="I5388">
        <v>18473</v>
      </c>
      <c r="J5388">
        <v>22235</v>
      </c>
      <c r="K5388">
        <f t="shared" si="168"/>
        <v>22.234999999999999</v>
      </c>
      <c r="L5388">
        <f t="shared" si="169"/>
        <v>830.80728581065887</v>
      </c>
    </row>
    <row r="5389" spans="1:12" x14ac:dyDescent="0.35">
      <c r="A5389" t="s">
        <v>169</v>
      </c>
      <c r="B5389">
        <v>72155019</v>
      </c>
      <c r="C5389" t="str">
        <f>VLOOKUP(B5389,[1]Sheet1!A$1:C$84,3,FALSE)</f>
        <v>Non-alloy and other alloy cold finished bars</v>
      </c>
      <c r="D5389" t="s">
        <v>80</v>
      </c>
      <c r="E5389" t="s">
        <v>79</v>
      </c>
      <c r="F5389" t="s">
        <v>68</v>
      </c>
      <c r="G5389" t="s">
        <v>67</v>
      </c>
      <c r="H5389" t="s">
        <v>66</v>
      </c>
      <c r="I5389">
        <v>535518</v>
      </c>
      <c r="J5389">
        <v>604389</v>
      </c>
      <c r="K5389">
        <f t="shared" si="168"/>
        <v>604.38900000000001</v>
      </c>
      <c r="L5389">
        <f t="shared" si="169"/>
        <v>886.04855482148082</v>
      </c>
    </row>
    <row r="5390" spans="1:12" x14ac:dyDescent="0.35">
      <c r="A5390" t="s">
        <v>169</v>
      </c>
      <c r="B5390">
        <v>72155019</v>
      </c>
      <c r="C5390" t="str">
        <f>VLOOKUP(B5390,[1]Sheet1!A$1:C$84,3,FALSE)</f>
        <v>Non-alloy and other alloy cold finished bars</v>
      </c>
      <c r="D5390" t="s">
        <v>78</v>
      </c>
      <c r="E5390" t="s">
        <v>77</v>
      </c>
      <c r="F5390" t="s">
        <v>68</v>
      </c>
      <c r="G5390" t="s">
        <v>85</v>
      </c>
      <c r="H5390" t="s">
        <v>66</v>
      </c>
      <c r="I5390">
        <v>24194</v>
      </c>
      <c r="J5390">
        <v>29122</v>
      </c>
      <c r="K5390">
        <f t="shared" si="168"/>
        <v>29.122</v>
      </c>
      <c r="L5390">
        <f t="shared" si="169"/>
        <v>830.78085296339532</v>
      </c>
    </row>
    <row r="5391" spans="1:12" x14ac:dyDescent="0.35">
      <c r="A5391" t="s">
        <v>169</v>
      </c>
      <c r="B5391">
        <v>72155019</v>
      </c>
      <c r="C5391" t="str">
        <f>VLOOKUP(B5391,[1]Sheet1!A$1:C$84,3,FALSE)</f>
        <v>Non-alloy and other alloy cold finished bars</v>
      </c>
      <c r="D5391" t="s">
        <v>78</v>
      </c>
      <c r="E5391" t="s">
        <v>77</v>
      </c>
      <c r="F5391" t="s">
        <v>68</v>
      </c>
      <c r="G5391" t="s">
        <v>67</v>
      </c>
      <c r="H5391" t="s">
        <v>66</v>
      </c>
      <c r="I5391">
        <v>93255</v>
      </c>
      <c r="J5391">
        <v>79620</v>
      </c>
      <c r="K5391">
        <f t="shared" si="168"/>
        <v>79.62</v>
      </c>
      <c r="L5391">
        <f t="shared" si="169"/>
        <v>1171.2509419743783</v>
      </c>
    </row>
    <row r="5392" spans="1:12" x14ac:dyDescent="0.35">
      <c r="A5392" t="s">
        <v>169</v>
      </c>
      <c r="B5392">
        <v>72155019</v>
      </c>
      <c r="C5392" t="str">
        <f>VLOOKUP(B5392,[1]Sheet1!A$1:C$84,3,FALSE)</f>
        <v>Non-alloy and other alloy cold finished bars</v>
      </c>
      <c r="D5392" t="s">
        <v>76</v>
      </c>
      <c r="E5392" t="s">
        <v>75</v>
      </c>
      <c r="F5392" t="s">
        <v>68</v>
      </c>
      <c r="G5392" t="s">
        <v>85</v>
      </c>
      <c r="H5392" t="s">
        <v>66</v>
      </c>
      <c r="I5392">
        <v>134528</v>
      </c>
      <c r="J5392">
        <v>161926</v>
      </c>
      <c r="K5392">
        <f t="shared" si="168"/>
        <v>161.92599999999999</v>
      </c>
      <c r="L5392">
        <f t="shared" si="169"/>
        <v>830.79925398021328</v>
      </c>
    </row>
    <row r="5393" spans="1:12" x14ac:dyDescent="0.35">
      <c r="A5393" t="s">
        <v>169</v>
      </c>
      <c r="B5393">
        <v>72155019</v>
      </c>
      <c r="C5393" t="str">
        <f>VLOOKUP(B5393,[1]Sheet1!A$1:C$84,3,FALSE)</f>
        <v>Non-alloy and other alloy cold finished bars</v>
      </c>
      <c r="D5393" t="s">
        <v>76</v>
      </c>
      <c r="E5393" t="s">
        <v>75</v>
      </c>
      <c r="F5393" t="s">
        <v>68</v>
      </c>
      <c r="G5393" t="s">
        <v>67</v>
      </c>
      <c r="H5393" t="s">
        <v>66</v>
      </c>
      <c r="I5393">
        <v>93570</v>
      </c>
      <c r="J5393">
        <v>67123</v>
      </c>
      <c r="K5393">
        <f t="shared" si="168"/>
        <v>67.123000000000005</v>
      </c>
      <c r="L5393">
        <f t="shared" si="169"/>
        <v>1394.0080151363914</v>
      </c>
    </row>
    <row r="5394" spans="1:12" x14ac:dyDescent="0.35">
      <c r="A5394" t="s">
        <v>169</v>
      </c>
      <c r="B5394">
        <v>72155019</v>
      </c>
      <c r="C5394" t="str">
        <f>VLOOKUP(B5394,[1]Sheet1!A$1:C$84,3,FALSE)</f>
        <v>Non-alloy and other alloy cold finished bars</v>
      </c>
      <c r="D5394" t="s">
        <v>74</v>
      </c>
      <c r="E5394" t="s">
        <v>73</v>
      </c>
      <c r="F5394" t="s">
        <v>68</v>
      </c>
      <c r="G5394" t="s">
        <v>85</v>
      </c>
      <c r="H5394" t="s">
        <v>66</v>
      </c>
      <c r="I5394">
        <v>150327</v>
      </c>
      <c r="J5394">
        <v>180942</v>
      </c>
      <c r="K5394">
        <f t="shared" si="168"/>
        <v>180.94200000000001</v>
      </c>
      <c r="L5394">
        <f t="shared" si="169"/>
        <v>830.80213549093071</v>
      </c>
    </row>
    <row r="5395" spans="1:12" x14ac:dyDescent="0.35">
      <c r="A5395" t="s">
        <v>169</v>
      </c>
      <c r="B5395">
        <v>72155019</v>
      </c>
      <c r="C5395" t="str">
        <f>VLOOKUP(B5395,[1]Sheet1!A$1:C$84,3,FALSE)</f>
        <v>Non-alloy and other alloy cold finished bars</v>
      </c>
      <c r="D5395" t="s">
        <v>74</v>
      </c>
      <c r="E5395" t="s">
        <v>73</v>
      </c>
      <c r="F5395" t="s">
        <v>68</v>
      </c>
      <c r="G5395" t="s">
        <v>67</v>
      </c>
      <c r="H5395" t="s">
        <v>66</v>
      </c>
      <c r="I5395">
        <v>58108</v>
      </c>
      <c r="J5395">
        <v>49850</v>
      </c>
      <c r="K5395">
        <f t="shared" si="168"/>
        <v>49.85</v>
      </c>
      <c r="L5395">
        <f t="shared" si="169"/>
        <v>1165.6569709127382</v>
      </c>
    </row>
    <row r="5396" spans="1:12" x14ac:dyDescent="0.35">
      <c r="A5396" t="s">
        <v>169</v>
      </c>
      <c r="B5396">
        <v>72155019</v>
      </c>
      <c r="C5396" t="str">
        <f>VLOOKUP(B5396,[1]Sheet1!A$1:C$84,3,FALSE)</f>
        <v>Non-alloy and other alloy cold finished bars</v>
      </c>
      <c r="D5396" t="s">
        <v>110</v>
      </c>
      <c r="E5396" t="s">
        <v>109</v>
      </c>
      <c r="F5396" t="s">
        <v>68</v>
      </c>
      <c r="G5396" t="s">
        <v>67</v>
      </c>
      <c r="H5396" t="s">
        <v>66</v>
      </c>
      <c r="I5396">
        <v>512543</v>
      </c>
      <c r="J5396">
        <v>424888</v>
      </c>
      <c r="K5396">
        <f t="shared" si="168"/>
        <v>424.88799999999998</v>
      </c>
      <c r="L5396">
        <f t="shared" si="169"/>
        <v>1206.3014253167894</v>
      </c>
    </row>
    <row r="5397" spans="1:12" x14ac:dyDescent="0.35">
      <c r="A5397" t="s">
        <v>169</v>
      </c>
      <c r="B5397">
        <v>72155019</v>
      </c>
      <c r="C5397" t="str">
        <f>VLOOKUP(B5397,[1]Sheet1!A$1:C$84,3,FALSE)</f>
        <v>Non-alloy and other alloy cold finished bars</v>
      </c>
      <c r="D5397" t="s">
        <v>107</v>
      </c>
      <c r="E5397" t="s">
        <v>106</v>
      </c>
      <c r="F5397" t="s">
        <v>68</v>
      </c>
      <c r="G5397" t="s">
        <v>67</v>
      </c>
      <c r="H5397" t="s">
        <v>66</v>
      </c>
      <c r="I5397">
        <v>486626</v>
      </c>
      <c r="J5397">
        <v>318245</v>
      </c>
      <c r="K5397">
        <f t="shared" si="168"/>
        <v>318.245</v>
      </c>
      <c r="L5397">
        <f t="shared" si="169"/>
        <v>1529.0923659444768</v>
      </c>
    </row>
    <row r="5398" spans="1:12" x14ac:dyDescent="0.35">
      <c r="A5398" t="s">
        <v>168</v>
      </c>
      <c r="B5398">
        <v>72155080</v>
      </c>
      <c r="C5398" t="str">
        <f>VLOOKUP(B5398,[1]Sheet1!A$1:C$84,3,FALSE)</f>
        <v>Non-alloy and other alloy cold finished bars</v>
      </c>
      <c r="D5398" t="s">
        <v>67</v>
      </c>
      <c r="E5398" t="s">
        <v>94</v>
      </c>
      <c r="F5398" t="s">
        <v>68</v>
      </c>
      <c r="G5398" t="s">
        <v>85</v>
      </c>
      <c r="H5398" t="s">
        <v>66</v>
      </c>
      <c r="I5398">
        <v>17538</v>
      </c>
      <c r="J5398">
        <v>19369</v>
      </c>
      <c r="K5398">
        <f t="shared" si="168"/>
        <v>19.369</v>
      </c>
      <c r="L5398">
        <f t="shared" si="169"/>
        <v>905.46749961278329</v>
      </c>
    </row>
    <row r="5399" spans="1:12" x14ac:dyDescent="0.35">
      <c r="A5399" t="s">
        <v>168</v>
      </c>
      <c r="B5399">
        <v>72155080</v>
      </c>
      <c r="C5399" t="str">
        <f>VLOOKUP(B5399,[1]Sheet1!A$1:C$84,3,FALSE)</f>
        <v>Non-alloy and other alloy cold finished bars</v>
      </c>
      <c r="D5399" t="s">
        <v>67</v>
      </c>
      <c r="E5399" t="s">
        <v>94</v>
      </c>
      <c r="F5399" t="s">
        <v>68</v>
      </c>
      <c r="G5399" t="s">
        <v>67</v>
      </c>
      <c r="H5399" t="s">
        <v>66</v>
      </c>
      <c r="I5399">
        <v>80263</v>
      </c>
      <c r="J5399">
        <v>107616</v>
      </c>
      <c r="K5399">
        <f t="shared" si="168"/>
        <v>107.616</v>
      </c>
      <c r="L5399">
        <f t="shared" si="169"/>
        <v>745.82775795420753</v>
      </c>
    </row>
    <row r="5400" spans="1:12" x14ac:dyDescent="0.35">
      <c r="A5400" t="s">
        <v>168</v>
      </c>
      <c r="B5400">
        <v>72155080</v>
      </c>
      <c r="C5400" t="str">
        <f>VLOOKUP(B5400,[1]Sheet1!A$1:C$84,3,FALSE)</f>
        <v>Non-alloy and other alloy cold finished bars</v>
      </c>
      <c r="D5400" t="s">
        <v>92</v>
      </c>
      <c r="E5400" t="s">
        <v>91</v>
      </c>
      <c r="F5400" t="s">
        <v>68</v>
      </c>
      <c r="G5400" t="s">
        <v>85</v>
      </c>
      <c r="H5400" t="s">
        <v>66</v>
      </c>
      <c r="I5400">
        <v>28834</v>
      </c>
      <c r="J5400">
        <v>31844</v>
      </c>
      <c r="K5400">
        <f t="shared" si="168"/>
        <v>31.844000000000001</v>
      </c>
      <c r="L5400">
        <f t="shared" si="169"/>
        <v>905.47669890717248</v>
      </c>
    </row>
    <row r="5401" spans="1:12" x14ac:dyDescent="0.35">
      <c r="A5401" t="s">
        <v>168</v>
      </c>
      <c r="B5401">
        <v>72155080</v>
      </c>
      <c r="C5401" t="str">
        <f>VLOOKUP(B5401,[1]Sheet1!A$1:C$84,3,FALSE)</f>
        <v>Non-alloy and other alloy cold finished bars</v>
      </c>
      <c r="D5401" t="s">
        <v>92</v>
      </c>
      <c r="E5401" t="s">
        <v>91</v>
      </c>
      <c r="F5401" t="s">
        <v>68</v>
      </c>
      <c r="G5401" t="s">
        <v>67</v>
      </c>
      <c r="H5401" t="s">
        <v>66</v>
      </c>
      <c r="I5401">
        <v>71647</v>
      </c>
      <c r="J5401">
        <v>60771</v>
      </c>
      <c r="K5401">
        <f t="shared" si="168"/>
        <v>60.771000000000001</v>
      </c>
      <c r="L5401">
        <f t="shared" si="169"/>
        <v>1178.9669414687926</v>
      </c>
    </row>
    <row r="5402" spans="1:12" x14ac:dyDescent="0.35">
      <c r="A5402" t="s">
        <v>168</v>
      </c>
      <c r="B5402">
        <v>72155080</v>
      </c>
      <c r="C5402" t="str">
        <f>VLOOKUP(B5402,[1]Sheet1!A$1:C$84,3,FALSE)</f>
        <v>Non-alloy and other alloy cold finished bars</v>
      </c>
      <c r="D5402" t="s">
        <v>89</v>
      </c>
      <c r="E5402" t="s">
        <v>88</v>
      </c>
      <c r="F5402" t="s">
        <v>68</v>
      </c>
      <c r="G5402" t="s">
        <v>85</v>
      </c>
      <c r="H5402" t="s">
        <v>66</v>
      </c>
      <c r="I5402">
        <v>68259</v>
      </c>
      <c r="J5402">
        <v>75385</v>
      </c>
      <c r="K5402">
        <f t="shared" si="168"/>
        <v>75.385000000000005</v>
      </c>
      <c r="L5402">
        <f t="shared" si="169"/>
        <v>905.47191085759755</v>
      </c>
    </row>
    <row r="5403" spans="1:12" x14ac:dyDescent="0.35">
      <c r="A5403" t="s">
        <v>168</v>
      </c>
      <c r="B5403">
        <v>72155080</v>
      </c>
      <c r="C5403" t="str">
        <f>VLOOKUP(B5403,[1]Sheet1!A$1:C$84,3,FALSE)</f>
        <v>Non-alloy and other alloy cold finished bars</v>
      </c>
      <c r="D5403" t="s">
        <v>89</v>
      </c>
      <c r="E5403" t="s">
        <v>88</v>
      </c>
      <c r="F5403" t="s">
        <v>68</v>
      </c>
      <c r="G5403" t="s">
        <v>67</v>
      </c>
      <c r="H5403" t="s">
        <v>66</v>
      </c>
      <c r="I5403">
        <v>1764266</v>
      </c>
      <c r="J5403">
        <v>1314258</v>
      </c>
      <c r="K5403">
        <f t="shared" si="168"/>
        <v>1314.258</v>
      </c>
      <c r="L5403">
        <f t="shared" si="169"/>
        <v>1342.404611575505</v>
      </c>
    </row>
    <row r="5404" spans="1:12" x14ac:dyDescent="0.35">
      <c r="A5404" t="s">
        <v>168</v>
      </c>
      <c r="B5404">
        <v>72155080</v>
      </c>
      <c r="C5404" t="str">
        <f>VLOOKUP(B5404,[1]Sheet1!A$1:C$84,3,FALSE)</f>
        <v>Non-alloy and other alloy cold finished bars</v>
      </c>
      <c r="D5404" t="s">
        <v>87</v>
      </c>
      <c r="E5404" t="s">
        <v>86</v>
      </c>
      <c r="F5404" t="s">
        <v>68</v>
      </c>
      <c r="G5404" t="s">
        <v>85</v>
      </c>
      <c r="H5404" t="s">
        <v>66</v>
      </c>
      <c r="I5404">
        <v>128</v>
      </c>
      <c r="J5404">
        <v>141</v>
      </c>
      <c r="K5404">
        <f t="shared" si="168"/>
        <v>0.14099999999999999</v>
      </c>
      <c r="L5404">
        <f t="shared" si="169"/>
        <v>907.80141843971637</v>
      </c>
    </row>
    <row r="5405" spans="1:12" x14ac:dyDescent="0.35">
      <c r="A5405" t="s">
        <v>168</v>
      </c>
      <c r="B5405">
        <v>72155080</v>
      </c>
      <c r="C5405" t="str">
        <f>VLOOKUP(B5405,[1]Sheet1!A$1:C$84,3,FALSE)</f>
        <v>Non-alloy and other alloy cold finished bars</v>
      </c>
      <c r="D5405" t="s">
        <v>87</v>
      </c>
      <c r="E5405" t="s">
        <v>86</v>
      </c>
      <c r="F5405" t="s">
        <v>68</v>
      </c>
      <c r="G5405" t="s">
        <v>67</v>
      </c>
      <c r="H5405" t="s">
        <v>66</v>
      </c>
      <c r="I5405">
        <v>3635</v>
      </c>
      <c r="J5405">
        <v>1334</v>
      </c>
      <c r="K5405">
        <f t="shared" si="168"/>
        <v>1.3340000000000001</v>
      </c>
      <c r="L5405">
        <f t="shared" si="169"/>
        <v>2724.8875562218891</v>
      </c>
    </row>
    <row r="5406" spans="1:12" x14ac:dyDescent="0.35">
      <c r="A5406" t="s">
        <v>168</v>
      </c>
      <c r="B5406">
        <v>72155080</v>
      </c>
      <c r="C5406" t="str">
        <f>VLOOKUP(B5406,[1]Sheet1!A$1:C$84,3,FALSE)</f>
        <v>Non-alloy and other alloy cold finished bars</v>
      </c>
      <c r="D5406" t="s">
        <v>80</v>
      </c>
      <c r="E5406" t="s">
        <v>79</v>
      </c>
      <c r="F5406" t="s">
        <v>68</v>
      </c>
      <c r="G5406" t="s">
        <v>85</v>
      </c>
      <c r="H5406" t="s">
        <v>66</v>
      </c>
      <c r="I5406">
        <v>3544</v>
      </c>
      <c r="J5406">
        <v>3914</v>
      </c>
      <c r="K5406">
        <f t="shared" si="168"/>
        <v>3.9140000000000001</v>
      </c>
      <c r="L5406">
        <f t="shared" si="169"/>
        <v>905.46755237608579</v>
      </c>
    </row>
    <row r="5407" spans="1:12" x14ac:dyDescent="0.35">
      <c r="A5407" t="s">
        <v>168</v>
      </c>
      <c r="B5407">
        <v>72155080</v>
      </c>
      <c r="C5407" t="str">
        <f>VLOOKUP(B5407,[1]Sheet1!A$1:C$84,3,FALSE)</f>
        <v>Non-alloy and other alloy cold finished bars</v>
      </c>
      <c r="D5407" t="s">
        <v>80</v>
      </c>
      <c r="E5407" t="s">
        <v>79</v>
      </c>
      <c r="F5407" t="s">
        <v>68</v>
      </c>
      <c r="G5407" t="s">
        <v>67</v>
      </c>
      <c r="H5407" t="s">
        <v>66</v>
      </c>
      <c r="I5407">
        <v>89874</v>
      </c>
      <c r="J5407">
        <v>107321</v>
      </c>
      <c r="K5407">
        <f t="shared" si="168"/>
        <v>107.321</v>
      </c>
      <c r="L5407">
        <f t="shared" si="169"/>
        <v>837.43163034261704</v>
      </c>
    </row>
    <row r="5408" spans="1:12" x14ac:dyDescent="0.35">
      <c r="A5408" t="s">
        <v>168</v>
      </c>
      <c r="B5408">
        <v>72155080</v>
      </c>
      <c r="C5408" t="str">
        <f>VLOOKUP(B5408,[1]Sheet1!A$1:C$84,3,FALSE)</f>
        <v>Non-alloy and other alloy cold finished bars</v>
      </c>
      <c r="D5408" t="s">
        <v>78</v>
      </c>
      <c r="E5408" t="s">
        <v>77</v>
      </c>
      <c r="F5408" t="s">
        <v>68</v>
      </c>
      <c r="G5408" t="s">
        <v>85</v>
      </c>
      <c r="H5408" t="s">
        <v>66</v>
      </c>
      <c r="I5408">
        <v>246</v>
      </c>
      <c r="J5408">
        <v>272</v>
      </c>
      <c r="K5408">
        <f t="shared" si="168"/>
        <v>0.27200000000000002</v>
      </c>
      <c r="L5408">
        <f t="shared" si="169"/>
        <v>904.41176470588232</v>
      </c>
    </row>
    <row r="5409" spans="1:12" x14ac:dyDescent="0.35">
      <c r="A5409" t="s">
        <v>168</v>
      </c>
      <c r="B5409">
        <v>72155080</v>
      </c>
      <c r="C5409" t="str">
        <f>VLOOKUP(B5409,[1]Sheet1!A$1:C$84,3,FALSE)</f>
        <v>Non-alloy and other alloy cold finished bars</v>
      </c>
      <c r="D5409" t="s">
        <v>78</v>
      </c>
      <c r="E5409" t="s">
        <v>77</v>
      </c>
      <c r="F5409" t="s">
        <v>68</v>
      </c>
      <c r="G5409" t="s">
        <v>67</v>
      </c>
      <c r="H5409" t="s">
        <v>66</v>
      </c>
      <c r="I5409">
        <v>20411</v>
      </c>
      <c r="J5409">
        <v>35038</v>
      </c>
      <c r="K5409">
        <f t="shared" si="168"/>
        <v>35.037999999999997</v>
      </c>
      <c r="L5409">
        <f t="shared" si="169"/>
        <v>582.53895770306531</v>
      </c>
    </row>
    <row r="5410" spans="1:12" x14ac:dyDescent="0.35">
      <c r="A5410" t="s">
        <v>168</v>
      </c>
      <c r="B5410">
        <v>72155080</v>
      </c>
      <c r="C5410" t="str">
        <f>VLOOKUP(B5410,[1]Sheet1!A$1:C$84,3,FALSE)</f>
        <v>Non-alloy and other alloy cold finished bars</v>
      </c>
      <c r="D5410" t="s">
        <v>76</v>
      </c>
      <c r="E5410" t="s">
        <v>75</v>
      </c>
      <c r="F5410" t="s">
        <v>68</v>
      </c>
      <c r="G5410" t="s">
        <v>85</v>
      </c>
      <c r="H5410" t="s">
        <v>66</v>
      </c>
      <c r="I5410">
        <v>331</v>
      </c>
      <c r="J5410">
        <v>366</v>
      </c>
      <c r="K5410">
        <f t="shared" si="168"/>
        <v>0.36599999999999999</v>
      </c>
      <c r="L5410">
        <f t="shared" si="169"/>
        <v>904.37158469945359</v>
      </c>
    </row>
    <row r="5411" spans="1:12" x14ac:dyDescent="0.35">
      <c r="A5411" t="s">
        <v>168</v>
      </c>
      <c r="B5411">
        <v>72155080</v>
      </c>
      <c r="C5411" t="str">
        <f>VLOOKUP(B5411,[1]Sheet1!A$1:C$84,3,FALSE)</f>
        <v>Non-alloy and other alloy cold finished bars</v>
      </c>
      <c r="D5411" t="s">
        <v>76</v>
      </c>
      <c r="E5411" t="s">
        <v>75</v>
      </c>
      <c r="F5411" t="s">
        <v>68</v>
      </c>
      <c r="G5411" t="s">
        <v>67</v>
      </c>
      <c r="H5411" t="s">
        <v>66</v>
      </c>
      <c r="I5411">
        <v>143</v>
      </c>
      <c r="J5411">
        <v>18</v>
      </c>
      <c r="K5411">
        <f t="shared" si="168"/>
        <v>1.7999999999999999E-2</v>
      </c>
      <c r="L5411">
        <f t="shared" si="169"/>
        <v>7944.4444444444453</v>
      </c>
    </row>
    <row r="5412" spans="1:12" x14ac:dyDescent="0.35">
      <c r="A5412" t="s">
        <v>168</v>
      </c>
      <c r="B5412">
        <v>72155080</v>
      </c>
      <c r="C5412" t="str">
        <f>VLOOKUP(B5412,[1]Sheet1!A$1:C$84,3,FALSE)</f>
        <v>Non-alloy and other alloy cold finished bars</v>
      </c>
      <c r="D5412" t="s">
        <v>76</v>
      </c>
      <c r="E5412" t="s">
        <v>75</v>
      </c>
      <c r="F5412" t="s">
        <v>68</v>
      </c>
      <c r="G5412" t="s">
        <v>90</v>
      </c>
      <c r="H5412" t="s">
        <v>66</v>
      </c>
      <c r="I5412">
        <v>2</v>
      </c>
      <c r="J5412">
        <v>1</v>
      </c>
      <c r="K5412">
        <f t="shared" si="168"/>
        <v>1E-3</v>
      </c>
      <c r="L5412">
        <f t="shared" si="169"/>
        <v>2000</v>
      </c>
    </row>
    <row r="5413" spans="1:12" x14ac:dyDescent="0.35">
      <c r="A5413" t="s">
        <v>168</v>
      </c>
      <c r="B5413">
        <v>72155080</v>
      </c>
      <c r="C5413" t="str">
        <f>VLOOKUP(B5413,[1]Sheet1!A$1:C$84,3,FALSE)</f>
        <v>Non-alloy and other alloy cold finished bars</v>
      </c>
      <c r="D5413" t="s">
        <v>74</v>
      </c>
      <c r="E5413" t="s">
        <v>73</v>
      </c>
      <c r="F5413" t="s">
        <v>68</v>
      </c>
      <c r="G5413" t="s">
        <v>85</v>
      </c>
      <c r="H5413" t="s">
        <v>66</v>
      </c>
      <c r="I5413">
        <v>567</v>
      </c>
      <c r="J5413">
        <v>626</v>
      </c>
      <c r="K5413">
        <f t="shared" si="168"/>
        <v>0.626</v>
      </c>
      <c r="L5413">
        <f t="shared" si="169"/>
        <v>905.75079872204469</v>
      </c>
    </row>
    <row r="5414" spans="1:12" x14ac:dyDescent="0.35">
      <c r="A5414" t="s">
        <v>168</v>
      </c>
      <c r="B5414">
        <v>72155080</v>
      </c>
      <c r="C5414" t="str">
        <f>VLOOKUP(B5414,[1]Sheet1!A$1:C$84,3,FALSE)</f>
        <v>Non-alloy and other alloy cold finished bars</v>
      </c>
      <c r="D5414" t="s">
        <v>74</v>
      </c>
      <c r="E5414" t="s">
        <v>73</v>
      </c>
      <c r="F5414" t="s">
        <v>68</v>
      </c>
      <c r="G5414" t="s">
        <v>67</v>
      </c>
      <c r="H5414" t="s">
        <v>66</v>
      </c>
      <c r="I5414">
        <v>2033</v>
      </c>
      <c r="J5414">
        <v>1994</v>
      </c>
      <c r="K5414">
        <f t="shared" si="168"/>
        <v>1.994</v>
      </c>
      <c r="L5414">
        <f t="shared" si="169"/>
        <v>1019.5586760280843</v>
      </c>
    </row>
    <row r="5415" spans="1:12" x14ac:dyDescent="0.35">
      <c r="A5415" t="s">
        <v>168</v>
      </c>
      <c r="B5415">
        <v>72155080</v>
      </c>
      <c r="C5415" t="str">
        <f>VLOOKUP(B5415,[1]Sheet1!A$1:C$84,3,FALSE)</f>
        <v>Non-alloy and other alloy cold finished bars</v>
      </c>
      <c r="D5415" t="s">
        <v>74</v>
      </c>
      <c r="E5415" t="s">
        <v>73</v>
      </c>
      <c r="F5415" t="s">
        <v>68</v>
      </c>
      <c r="G5415" t="s">
        <v>90</v>
      </c>
      <c r="H5415" t="s">
        <v>66</v>
      </c>
      <c r="I5415">
        <v>219</v>
      </c>
      <c r="J5415">
        <v>1000</v>
      </c>
      <c r="K5415">
        <f t="shared" si="168"/>
        <v>1</v>
      </c>
      <c r="L5415">
        <f t="shared" si="169"/>
        <v>219</v>
      </c>
    </row>
    <row r="5416" spans="1:12" x14ac:dyDescent="0.35">
      <c r="A5416" t="s">
        <v>168</v>
      </c>
      <c r="B5416">
        <v>72155080</v>
      </c>
      <c r="C5416" t="str">
        <f>VLOOKUP(B5416,[1]Sheet1!A$1:C$84,3,FALSE)</f>
        <v>Non-alloy and other alloy cold finished bars</v>
      </c>
      <c r="D5416" t="s">
        <v>110</v>
      </c>
      <c r="E5416" t="s">
        <v>109</v>
      </c>
      <c r="F5416" t="s">
        <v>68</v>
      </c>
      <c r="G5416" t="s">
        <v>67</v>
      </c>
      <c r="H5416" t="s">
        <v>66</v>
      </c>
      <c r="I5416">
        <v>7683</v>
      </c>
      <c r="J5416">
        <v>7532</v>
      </c>
      <c r="K5416">
        <f t="shared" si="168"/>
        <v>7.532</v>
      </c>
      <c r="L5416">
        <f t="shared" si="169"/>
        <v>1020.0477960701008</v>
      </c>
    </row>
    <row r="5417" spans="1:12" x14ac:dyDescent="0.35">
      <c r="A5417" t="s">
        <v>168</v>
      </c>
      <c r="B5417">
        <v>72155080</v>
      </c>
      <c r="C5417" t="str">
        <f>VLOOKUP(B5417,[1]Sheet1!A$1:C$84,3,FALSE)</f>
        <v>Non-alloy and other alloy cold finished bars</v>
      </c>
      <c r="D5417" t="s">
        <v>107</v>
      </c>
      <c r="E5417" t="s">
        <v>106</v>
      </c>
      <c r="F5417" t="s">
        <v>68</v>
      </c>
      <c r="G5417" t="s">
        <v>67</v>
      </c>
      <c r="H5417" t="s">
        <v>66</v>
      </c>
      <c r="I5417">
        <v>903499</v>
      </c>
      <c r="J5417">
        <v>612022</v>
      </c>
      <c r="K5417">
        <f t="shared" si="168"/>
        <v>612.02200000000005</v>
      </c>
      <c r="L5417">
        <f t="shared" si="169"/>
        <v>1476.2524876556724</v>
      </c>
    </row>
    <row r="5418" spans="1:12" x14ac:dyDescent="0.35">
      <c r="A5418" t="s">
        <v>165</v>
      </c>
      <c r="B5418">
        <v>72159000</v>
      </c>
      <c r="C5418" t="str">
        <f>VLOOKUP(B5418,[1]Sheet1!A$1:C$84,3,FALSE)</f>
        <v>Non Alloy and Other Alloy Merchant Bars and Light Sections</v>
      </c>
      <c r="D5418" t="s">
        <v>67</v>
      </c>
      <c r="E5418" t="s">
        <v>94</v>
      </c>
      <c r="F5418" t="s">
        <v>68</v>
      </c>
      <c r="G5418" t="s">
        <v>85</v>
      </c>
      <c r="H5418" t="s">
        <v>66</v>
      </c>
      <c r="I5418">
        <v>2434453</v>
      </c>
      <c r="J5418">
        <v>3355245</v>
      </c>
      <c r="K5418">
        <f t="shared" si="168"/>
        <v>3355.2449999999999</v>
      </c>
      <c r="L5418">
        <f t="shared" si="169"/>
        <v>725.56638933967565</v>
      </c>
    </row>
    <row r="5419" spans="1:12" x14ac:dyDescent="0.35">
      <c r="A5419" t="s">
        <v>165</v>
      </c>
      <c r="B5419">
        <v>72159000</v>
      </c>
      <c r="C5419" t="str">
        <f>VLOOKUP(B5419,[1]Sheet1!A$1:C$84,3,FALSE)</f>
        <v>Non Alloy and Other Alloy Merchant Bars and Light Sections</v>
      </c>
      <c r="D5419" t="s">
        <v>67</v>
      </c>
      <c r="E5419" t="s">
        <v>94</v>
      </c>
      <c r="F5419" t="s">
        <v>68</v>
      </c>
      <c r="G5419" t="s">
        <v>67</v>
      </c>
      <c r="H5419" t="s">
        <v>66</v>
      </c>
      <c r="I5419">
        <v>11074278</v>
      </c>
      <c r="J5419">
        <v>8035019</v>
      </c>
      <c r="K5419">
        <f t="shared" si="168"/>
        <v>8035.0190000000002</v>
      </c>
      <c r="L5419">
        <f t="shared" si="169"/>
        <v>1378.2516257895593</v>
      </c>
    </row>
    <row r="5420" spans="1:12" x14ac:dyDescent="0.35">
      <c r="A5420" t="s">
        <v>165</v>
      </c>
      <c r="B5420">
        <v>72159000</v>
      </c>
      <c r="C5420" t="str">
        <f>VLOOKUP(B5420,[1]Sheet1!A$1:C$84,3,FALSE)</f>
        <v>Non Alloy and Other Alloy Merchant Bars and Light Sections</v>
      </c>
      <c r="D5420" t="s">
        <v>72</v>
      </c>
      <c r="E5420" t="s">
        <v>93</v>
      </c>
      <c r="F5420" t="s">
        <v>68</v>
      </c>
      <c r="G5420" t="s">
        <v>85</v>
      </c>
      <c r="H5420" t="s">
        <v>66</v>
      </c>
      <c r="I5420">
        <v>149</v>
      </c>
      <c r="J5420">
        <v>205</v>
      </c>
      <c r="K5420">
        <f t="shared" si="168"/>
        <v>0.20499999999999999</v>
      </c>
      <c r="L5420">
        <f t="shared" si="169"/>
        <v>726.82926829268297</v>
      </c>
    </row>
    <row r="5421" spans="1:12" x14ac:dyDescent="0.35">
      <c r="A5421" t="s">
        <v>165</v>
      </c>
      <c r="B5421">
        <v>72159000</v>
      </c>
      <c r="C5421" t="str">
        <f>VLOOKUP(B5421,[1]Sheet1!A$1:C$84,3,FALSE)</f>
        <v>Non Alloy and Other Alloy Merchant Bars and Light Sections</v>
      </c>
      <c r="D5421" t="s">
        <v>72</v>
      </c>
      <c r="E5421" t="s">
        <v>93</v>
      </c>
      <c r="F5421" t="s">
        <v>68</v>
      </c>
      <c r="G5421" t="s">
        <v>67</v>
      </c>
      <c r="H5421" t="s">
        <v>66</v>
      </c>
      <c r="I5421">
        <v>519936</v>
      </c>
      <c r="J5421">
        <v>255576</v>
      </c>
      <c r="K5421">
        <f t="shared" si="168"/>
        <v>255.57599999999999</v>
      </c>
      <c r="L5421">
        <f t="shared" si="169"/>
        <v>2034.3694243590949</v>
      </c>
    </row>
    <row r="5422" spans="1:12" x14ac:dyDescent="0.35">
      <c r="A5422" t="s">
        <v>165</v>
      </c>
      <c r="B5422">
        <v>72159000</v>
      </c>
      <c r="C5422" t="str">
        <f>VLOOKUP(B5422,[1]Sheet1!A$1:C$84,3,FALSE)</f>
        <v>Non Alloy and Other Alloy Merchant Bars and Light Sections</v>
      </c>
      <c r="D5422" t="s">
        <v>92</v>
      </c>
      <c r="E5422" t="s">
        <v>91</v>
      </c>
      <c r="F5422" t="s">
        <v>68</v>
      </c>
      <c r="G5422" t="s">
        <v>85</v>
      </c>
      <c r="H5422" t="s">
        <v>66</v>
      </c>
      <c r="I5422">
        <v>351199</v>
      </c>
      <c r="J5422">
        <v>484035</v>
      </c>
      <c r="K5422">
        <f t="shared" si="168"/>
        <v>484.03500000000003</v>
      </c>
      <c r="L5422">
        <f t="shared" si="169"/>
        <v>725.56530002995646</v>
      </c>
    </row>
    <row r="5423" spans="1:12" x14ac:dyDescent="0.35">
      <c r="A5423" t="s">
        <v>165</v>
      </c>
      <c r="B5423">
        <v>72159000</v>
      </c>
      <c r="C5423" t="str">
        <f>VLOOKUP(B5423,[1]Sheet1!A$1:C$84,3,FALSE)</f>
        <v>Non Alloy and Other Alloy Merchant Bars and Light Sections</v>
      </c>
      <c r="D5423" t="s">
        <v>92</v>
      </c>
      <c r="E5423" t="s">
        <v>91</v>
      </c>
      <c r="F5423" t="s">
        <v>68</v>
      </c>
      <c r="G5423" t="s">
        <v>67</v>
      </c>
      <c r="H5423" t="s">
        <v>66</v>
      </c>
      <c r="I5423">
        <v>1128244</v>
      </c>
      <c r="J5423">
        <v>18422</v>
      </c>
      <c r="K5423">
        <f t="shared" si="168"/>
        <v>18.422000000000001</v>
      </c>
      <c r="L5423">
        <f t="shared" si="169"/>
        <v>61244.381717511671</v>
      </c>
    </row>
    <row r="5424" spans="1:12" x14ac:dyDescent="0.35">
      <c r="A5424" t="s">
        <v>165</v>
      </c>
      <c r="B5424">
        <v>72159000</v>
      </c>
      <c r="C5424" t="str">
        <f>VLOOKUP(B5424,[1]Sheet1!A$1:C$84,3,FALSE)</f>
        <v>Non Alloy and Other Alloy Merchant Bars and Light Sections</v>
      </c>
      <c r="D5424" t="s">
        <v>89</v>
      </c>
      <c r="E5424" t="s">
        <v>88</v>
      </c>
      <c r="F5424" t="s">
        <v>68</v>
      </c>
      <c r="G5424" t="s">
        <v>85</v>
      </c>
      <c r="H5424" t="s">
        <v>66</v>
      </c>
      <c r="I5424">
        <v>27172</v>
      </c>
      <c r="J5424">
        <v>37449</v>
      </c>
      <c r="K5424">
        <f t="shared" si="168"/>
        <v>37.448999999999998</v>
      </c>
      <c r="L5424">
        <f t="shared" si="169"/>
        <v>725.57344655398015</v>
      </c>
    </row>
    <row r="5425" spans="1:12" x14ac:dyDescent="0.35">
      <c r="A5425" t="s">
        <v>165</v>
      </c>
      <c r="B5425">
        <v>72159000</v>
      </c>
      <c r="C5425" t="str">
        <f>VLOOKUP(B5425,[1]Sheet1!A$1:C$84,3,FALSE)</f>
        <v>Non Alloy and Other Alloy Merchant Bars and Light Sections</v>
      </c>
      <c r="D5425" t="s">
        <v>89</v>
      </c>
      <c r="E5425" t="s">
        <v>88</v>
      </c>
      <c r="F5425" t="s">
        <v>68</v>
      </c>
      <c r="G5425" t="s">
        <v>67</v>
      </c>
      <c r="H5425" t="s">
        <v>66</v>
      </c>
      <c r="I5425">
        <v>1177231</v>
      </c>
      <c r="J5425">
        <v>770901</v>
      </c>
      <c r="K5425">
        <f t="shared" si="168"/>
        <v>770.90099999999995</v>
      </c>
      <c r="L5425">
        <f t="shared" si="169"/>
        <v>1527.0845413353986</v>
      </c>
    </row>
    <row r="5426" spans="1:12" x14ac:dyDescent="0.35">
      <c r="A5426" t="s">
        <v>165</v>
      </c>
      <c r="B5426">
        <v>72159000</v>
      </c>
      <c r="C5426" t="str">
        <f>VLOOKUP(B5426,[1]Sheet1!A$1:C$84,3,FALSE)</f>
        <v>Non Alloy and Other Alloy Merchant Bars and Light Sections</v>
      </c>
      <c r="D5426" t="s">
        <v>87</v>
      </c>
      <c r="E5426" t="s">
        <v>86</v>
      </c>
      <c r="F5426" t="s">
        <v>68</v>
      </c>
      <c r="G5426" t="s">
        <v>67</v>
      </c>
      <c r="H5426" t="s">
        <v>66</v>
      </c>
      <c r="I5426">
        <v>225</v>
      </c>
      <c r="J5426">
        <v>67</v>
      </c>
      <c r="K5426">
        <f t="shared" si="168"/>
        <v>6.7000000000000004E-2</v>
      </c>
      <c r="L5426">
        <f t="shared" si="169"/>
        <v>3358.2089552238804</v>
      </c>
    </row>
    <row r="5427" spans="1:12" x14ac:dyDescent="0.35">
      <c r="A5427" t="s">
        <v>165</v>
      </c>
      <c r="B5427">
        <v>72159000</v>
      </c>
      <c r="C5427" t="str">
        <f>VLOOKUP(B5427,[1]Sheet1!A$1:C$84,3,FALSE)</f>
        <v>Non Alloy and Other Alloy Merchant Bars and Light Sections</v>
      </c>
      <c r="D5427" t="s">
        <v>87</v>
      </c>
      <c r="E5427" t="s">
        <v>86</v>
      </c>
      <c r="F5427" t="s">
        <v>68</v>
      </c>
      <c r="G5427" t="s">
        <v>90</v>
      </c>
      <c r="H5427" t="s">
        <v>66</v>
      </c>
      <c r="I5427">
        <v>218</v>
      </c>
      <c r="J5427">
        <v>105</v>
      </c>
      <c r="K5427">
        <f t="shared" si="168"/>
        <v>0.105</v>
      </c>
      <c r="L5427">
        <f t="shared" si="169"/>
        <v>2076.1904761904761</v>
      </c>
    </row>
    <row r="5428" spans="1:12" x14ac:dyDescent="0.35">
      <c r="A5428" t="s">
        <v>165</v>
      </c>
      <c r="B5428">
        <v>72159000</v>
      </c>
      <c r="C5428" t="str">
        <f>VLOOKUP(B5428,[1]Sheet1!A$1:C$84,3,FALSE)</f>
        <v>Non Alloy and Other Alloy Merchant Bars and Light Sections</v>
      </c>
      <c r="D5428" t="s">
        <v>84</v>
      </c>
      <c r="E5428" t="s">
        <v>83</v>
      </c>
      <c r="F5428" t="s">
        <v>68</v>
      </c>
      <c r="G5428" t="s">
        <v>67</v>
      </c>
      <c r="H5428" t="s">
        <v>66</v>
      </c>
      <c r="I5428">
        <v>87</v>
      </c>
      <c r="J5428">
        <v>2</v>
      </c>
      <c r="K5428">
        <f t="shared" si="168"/>
        <v>2E-3</v>
      </c>
      <c r="L5428">
        <f t="shared" si="169"/>
        <v>43500</v>
      </c>
    </row>
    <row r="5429" spans="1:12" x14ac:dyDescent="0.35">
      <c r="A5429" t="s">
        <v>165</v>
      </c>
      <c r="B5429">
        <v>72159000</v>
      </c>
      <c r="C5429" t="str">
        <f>VLOOKUP(B5429,[1]Sheet1!A$1:C$84,3,FALSE)</f>
        <v>Non Alloy and Other Alloy Merchant Bars and Light Sections</v>
      </c>
      <c r="D5429" t="s">
        <v>80</v>
      </c>
      <c r="E5429" t="s">
        <v>79</v>
      </c>
      <c r="F5429" t="s">
        <v>68</v>
      </c>
      <c r="G5429" t="s">
        <v>85</v>
      </c>
      <c r="H5429" t="s">
        <v>66</v>
      </c>
      <c r="I5429">
        <v>7809</v>
      </c>
      <c r="J5429">
        <v>10762</v>
      </c>
      <c r="K5429">
        <f t="shared" si="168"/>
        <v>10.762</v>
      </c>
      <c r="L5429">
        <f t="shared" si="169"/>
        <v>725.60862293254036</v>
      </c>
    </row>
    <row r="5430" spans="1:12" x14ac:dyDescent="0.35">
      <c r="A5430" t="s">
        <v>165</v>
      </c>
      <c r="B5430">
        <v>72159000</v>
      </c>
      <c r="C5430" t="str">
        <f>VLOOKUP(B5430,[1]Sheet1!A$1:C$84,3,FALSE)</f>
        <v>Non Alloy and Other Alloy Merchant Bars and Light Sections</v>
      </c>
      <c r="D5430" t="s">
        <v>80</v>
      </c>
      <c r="E5430" t="s">
        <v>79</v>
      </c>
      <c r="F5430" t="s">
        <v>68</v>
      </c>
      <c r="G5430" t="s">
        <v>67</v>
      </c>
      <c r="H5430" t="s">
        <v>66</v>
      </c>
      <c r="I5430">
        <v>165492</v>
      </c>
      <c r="J5430">
        <v>911782</v>
      </c>
      <c r="K5430">
        <f t="shared" si="168"/>
        <v>911.78200000000004</v>
      </c>
      <c r="L5430">
        <f t="shared" si="169"/>
        <v>181.50391211934431</v>
      </c>
    </row>
    <row r="5431" spans="1:12" x14ac:dyDescent="0.35">
      <c r="A5431" t="s">
        <v>165</v>
      </c>
      <c r="B5431">
        <v>72159000</v>
      </c>
      <c r="C5431" t="str">
        <f>VLOOKUP(B5431,[1]Sheet1!A$1:C$84,3,FALSE)</f>
        <v>Non Alloy and Other Alloy Merchant Bars and Light Sections</v>
      </c>
      <c r="D5431" t="s">
        <v>78</v>
      </c>
      <c r="E5431" t="s">
        <v>77</v>
      </c>
      <c r="F5431" t="s">
        <v>68</v>
      </c>
      <c r="G5431" t="s">
        <v>85</v>
      </c>
      <c r="H5431" t="s">
        <v>66</v>
      </c>
      <c r="I5431">
        <v>1288</v>
      </c>
      <c r="J5431">
        <v>1775</v>
      </c>
      <c r="K5431">
        <f t="shared" si="168"/>
        <v>1.7749999999999999</v>
      </c>
      <c r="L5431">
        <f t="shared" si="169"/>
        <v>725.63380281690149</v>
      </c>
    </row>
    <row r="5432" spans="1:12" x14ac:dyDescent="0.35">
      <c r="A5432" t="s">
        <v>165</v>
      </c>
      <c r="B5432">
        <v>72159000</v>
      </c>
      <c r="C5432" t="str">
        <f>VLOOKUP(B5432,[1]Sheet1!A$1:C$84,3,FALSE)</f>
        <v>Non Alloy and Other Alloy Merchant Bars and Light Sections</v>
      </c>
      <c r="D5432" t="s">
        <v>78</v>
      </c>
      <c r="E5432" t="s">
        <v>77</v>
      </c>
      <c r="F5432" t="s">
        <v>68</v>
      </c>
      <c r="G5432" t="s">
        <v>67</v>
      </c>
      <c r="H5432" t="s">
        <v>66</v>
      </c>
      <c r="I5432">
        <v>8726</v>
      </c>
      <c r="J5432">
        <v>103</v>
      </c>
      <c r="K5432">
        <f t="shared" si="168"/>
        <v>0.10299999999999999</v>
      </c>
      <c r="L5432">
        <f t="shared" si="169"/>
        <v>84718.446601941745</v>
      </c>
    </row>
    <row r="5433" spans="1:12" x14ac:dyDescent="0.35">
      <c r="A5433" t="s">
        <v>165</v>
      </c>
      <c r="B5433">
        <v>72159000</v>
      </c>
      <c r="C5433" t="str">
        <f>VLOOKUP(B5433,[1]Sheet1!A$1:C$84,3,FALSE)</f>
        <v>Non Alloy and Other Alloy Merchant Bars and Light Sections</v>
      </c>
      <c r="D5433" t="s">
        <v>76</v>
      </c>
      <c r="E5433" t="s">
        <v>75</v>
      </c>
      <c r="F5433" t="s">
        <v>68</v>
      </c>
      <c r="G5433" t="s">
        <v>85</v>
      </c>
      <c r="H5433" t="s">
        <v>66</v>
      </c>
      <c r="I5433">
        <v>13617</v>
      </c>
      <c r="J5433">
        <v>18767</v>
      </c>
      <c r="K5433">
        <f t="shared" si="168"/>
        <v>18.766999999999999</v>
      </c>
      <c r="L5433">
        <f t="shared" si="169"/>
        <v>725.58213886076624</v>
      </c>
    </row>
    <row r="5434" spans="1:12" x14ac:dyDescent="0.35">
      <c r="A5434" t="s">
        <v>165</v>
      </c>
      <c r="B5434">
        <v>72159000</v>
      </c>
      <c r="C5434" t="str">
        <f>VLOOKUP(B5434,[1]Sheet1!A$1:C$84,3,FALSE)</f>
        <v>Non Alloy and Other Alloy Merchant Bars and Light Sections</v>
      </c>
      <c r="D5434" t="s">
        <v>76</v>
      </c>
      <c r="E5434" t="s">
        <v>75</v>
      </c>
      <c r="F5434" t="s">
        <v>68</v>
      </c>
      <c r="G5434" t="s">
        <v>67</v>
      </c>
      <c r="H5434" t="s">
        <v>66</v>
      </c>
      <c r="I5434">
        <v>8496</v>
      </c>
      <c r="J5434">
        <v>6038</v>
      </c>
      <c r="K5434">
        <f t="shared" si="168"/>
        <v>6.0380000000000003</v>
      </c>
      <c r="L5434">
        <f t="shared" si="169"/>
        <v>1407.0884398807552</v>
      </c>
    </row>
    <row r="5435" spans="1:12" x14ac:dyDescent="0.35">
      <c r="A5435" t="s">
        <v>165</v>
      </c>
      <c r="B5435">
        <v>72159000</v>
      </c>
      <c r="C5435" t="str">
        <f>VLOOKUP(B5435,[1]Sheet1!A$1:C$84,3,FALSE)</f>
        <v>Non Alloy and Other Alloy Merchant Bars and Light Sections</v>
      </c>
      <c r="D5435" t="s">
        <v>116</v>
      </c>
      <c r="E5435" t="s">
        <v>115</v>
      </c>
      <c r="F5435" t="s">
        <v>68</v>
      </c>
      <c r="G5435" t="s">
        <v>67</v>
      </c>
      <c r="H5435" t="s">
        <v>66</v>
      </c>
      <c r="I5435">
        <v>8947</v>
      </c>
      <c r="J5435">
        <v>89</v>
      </c>
      <c r="K5435">
        <f t="shared" si="168"/>
        <v>8.8999999999999996E-2</v>
      </c>
      <c r="L5435">
        <f t="shared" si="169"/>
        <v>100528.08988764045</v>
      </c>
    </row>
    <row r="5436" spans="1:12" x14ac:dyDescent="0.35">
      <c r="A5436" t="s">
        <v>165</v>
      </c>
      <c r="B5436">
        <v>72159000</v>
      </c>
      <c r="C5436" t="str">
        <f>VLOOKUP(B5436,[1]Sheet1!A$1:C$84,3,FALSE)</f>
        <v>Non Alloy and Other Alloy Merchant Bars and Light Sections</v>
      </c>
      <c r="D5436" t="s">
        <v>97</v>
      </c>
      <c r="E5436" t="s">
        <v>96</v>
      </c>
      <c r="F5436" t="s">
        <v>68</v>
      </c>
      <c r="G5436" t="s">
        <v>67</v>
      </c>
      <c r="H5436" t="s">
        <v>66</v>
      </c>
      <c r="I5436">
        <v>274889</v>
      </c>
      <c r="J5436">
        <v>185437</v>
      </c>
      <c r="K5436">
        <f t="shared" si="168"/>
        <v>185.43700000000001</v>
      </c>
      <c r="L5436">
        <f t="shared" si="169"/>
        <v>1482.3848530767862</v>
      </c>
    </row>
    <row r="5437" spans="1:12" x14ac:dyDescent="0.35">
      <c r="A5437" t="s">
        <v>165</v>
      </c>
      <c r="B5437">
        <v>72159000</v>
      </c>
      <c r="C5437" t="str">
        <f>VLOOKUP(B5437,[1]Sheet1!A$1:C$84,3,FALSE)</f>
        <v>Non Alloy and Other Alloy Merchant Bars and Light Sections</v>
      </c>
      <c r="D5437" t="s">
        <v>97</v>
      </c>
      <c r="E5437" t="s">
        <v>96</v>
      </c>
      <c r="F5437" t="s">
        <v>68</v>
      </c>
      <c r="G5437" t="s">
        <v>90</v>
      </c>
      <c r="H5437" t="s">
        <v>66</v>
      </c>
      <c r="I5437">
        <v>35</v>
      </c>
      <c r="J5437">
        <v>1</v>
      </c>
      <c r="K5437">
        <f t="shared" si="168"/>
        <v>1E-3</v>
      </c>
      <c r="L5437">
        <f t="shared" si="169"/>
        <v>35000</v>
      </c>
    </row>
    <row r="5438" spans="1:12" x14ac:dyDescent="0.35">
      <c r="A5438" t="s">
        <v>165</v>
      </c>
      <c r="B5438">
        <v>72159000</v>
      </c>
      <c r="C5438" t="str">
        <f>VLOOKUP(B5438,[1]Sheet1!A$1:C$84,3,FALSE)</f>
        <v>Non Alloy and Other Alloy Merchant Bars and Light Sections</v>
      </c>
      <c r="D5438" t="s">
        <v>167</v>
      </c>
      <c r="E5438" t="s">
        <v>166</v>
      </c>
      <c r="F5438" t="s">
        <v>68</v>
      </c>
      <c r="G5438" t="s">
        <v>67</v>
      </c>
      <c r="H5438" t="s">
        <v>66</v>
      </c>
      <c r="I5438">
        <v>0</v>
      </c>
      <c r="J5438">
        <v>0</v>
      </c>
      <c r="K5438">
        <f t="shared" si="168"/>
        <v>0</v>
      </c>
      <c r="L5438" t="e">
        <f t="shared" si="169"/>
        <v>#DIV/0!</v>
      </c>
    </row>
    <row r="5439" spans="1:12" x14ac:dyDescent="0.35">
      <c r="A5439" t="s">
        <v>165</v>
      </c>
      <c r="B5439">
        <v>72159000</v>
      </c>
      <c r="C5439" t="str">
        <f>VLOOKUP(B5439,[1]Sheet1!A$1:C$84,3,FALSE)</f>
        <v>Non Alloy and Other Alloy Merchant Bars and Light Sections</v>
      </c>
      <c r="D5439" t="s">
        <v>74</v>
      </c>
      <c r="E5439" t="s">
        <v>73</v>
      </c>
      <c r="F5439" t="s">
        <v>68</v>
      </c>
      <c r="G5439" t="s">
        <v>85</v>
      </c>
      <c r="H5439" t="s">
        <v>66</v>
      </c>
      <c r="I5439">
        <v>847</v>
      </c>
      <c r="J5439">
        <v>1167</v>
      </c>
      <c r="K5439">
        <f t="shared" si="168"/>
        <v>1.167</v>
      </c>
      <c r="L5439">
        <f t="shared" si="169"/>
        <v>725.79263067694944</v>
      </c>
    </row>
    <row r="5440" spans="1:12" x14ac:dyDescent="0.35">
      <c r="A5440" t="s">
        <v>165</v>
      </c>
      <c r="B5440">
        <v>72159000</v>
      </c>
      <c r="C5440" t="str">
        <f>VLOOKUP(B5440,[1]Sheet1!A$1:C$84,3,FALSE)</f>
        <v>Non Alloy and Other Alloy Merchant Bars and Light Sections</v>
      </c>
      <c r="D5440" t="s">
        <v>74</v>
      </c>
      <c r="E5440" t="s">
        <v>73</v>
      </c>
      <c r="F5440" t="s">
        <v>68</v>
      </c>
      <c r="G5440" t="s">
        <v>67</v>
      </c>
      <c r="H5440" t="s">
        <v>66</v>
      </c>
      <c r="I5440">
        <v>108505</v>
      </c>
      <c r="J5440">
        <v>25711</v>
      </c>
      <c r="K5440">
        <f t="shared" si="168"/>
        <v>25.710999999999999</v>
      </c>
      <c r="L5440">
        <f t="shared" si="169"/>
        <v>4220.1781338726614</v>
      </c>
    </row>
    <row r="5441" spans="1:12" x14ac:dyDescent="0.35">
      <c r="A5441" t="s">
        <v>165</v>
      </c>
      <c r="B5441">
        <v>72159000</v>
      </c>
      <c r="C5441" t="str">
        <f>VLOOKUP(B5441,[1]Sheet1!A$1:C$84,3,FALSE)</f>
        <v>Non Alloy and Other Alloy Merchant Bars and Light Sections</v>
      </c>
      <c r="D5441" t="s">
        <v>110</v>
      </c>
      <c r="E5441" t="s">
        <v>109</v>
      </c>
      <c r="F5441" t="s">
        <v>68</v>
      </c>
      <c r="G5441" t="s">
        <v>67</v>
      </c>
      <c r="H5441" t="s">
        <v>66</v>
      </c>
      <c r="I5441">
        <v>69020</v>
      </c>
      <c r="J5441">
        <v>898</v>
      </c>
      <c r="K5441">
        <f t="shared" si="168"/>
        <v>0.89800000000000002</v>
      </c>
      <c r="L5441">
        <f t="shared" si="169"/>
        <v>76859.688195991082</v>
      </c>
    </row>
    <row r="5442" spans="1:12" x14ac:dyDescent="0.35">
      <c r="A5442" t="s">
        <v>165</v>
      </c>
      <c r="B5442">
        <v>72159000</v>
      </c>
      <c r="C5442" t="str">
        <f>VLOOKUP(B5442,[1]Sheet1!A$1:C$84,3,FALSE)</f>
        <v>Non Alloy and Other Alloy Merchant Bars and Light Sections</v>
      </c>
      <c r="D5442" t="s">
        <v>70</v>
      </c>
      <c r="E5442" t="s">
        <v>69</v>
      </c>
      <c r="F5442" t="s">
        <v>68</v>
      </c>
      <c r="G5442" t="s">
        <v>67</v>
      </c>
      <c r="H5442" t="s">
        <v>66</v>
      </c>
      <c r="I5442">
        <v>374704</v>
      </c>
      <c r="J5442">
        <v>120904</v>
      </c>
      <c r="K5442">
        <f t="shared" ref="K5442:K5505" si="170">J5442/1000</f>
        <v>120.904</v>
      </c>
      <c r="L5442">
        <f t="shared" ref="L5442:L5505" si="171">I5442/K5442</f>
        <v>3099.1861311453717</v>
      </c>
    </row>
    <row r="5443" spans="1:12" x14ac:dyDescent="0.35">
      <c r="A5443" t="s">
        <v>165</v>
      </c>
      <c r="B5443">
        <v>72159000</v>
      </c>
      <c r="C5443" t="str">
        <f>VLOOKUP(B5443,[1]Sheet1!A$1:C$84,3,FALSE)</f>
        <v>Non Alloy and Other Alloy Merchant Bars and Light Sections</v>
      </c>
      <c r="D5443" t="s">
        <v>145</v>
      </c>
      <c r="E5443" t="s">
        <v>144</v>
      </c>
      <c r="F5443" t="s">
        <v>68</v>
      </c>
      <c r="G5443" t="s">
        <v>67</v>
      </c>
      <c r="H5443" t="s">
        <v>66</v>
      </c>
      <c r="I5443">
        <v>36869</v>
      </c>
      <c r="J5443">
        <v>1629</v>
      </c>
      <c r="K5443">
        <f t="shared" si="170"/>
        <v>1.629</v>
      </c>
      <c r="L5443">
        <f t="shared" si="171"/>
        <v>22632.903621853897</v>
      </c>
    </row>
    <row r="5444" spans="1:12" x14ac:dyDescent="0.35">
      <c r="A5444" t="s">
        <v>165</v>
      </c>
      <c r="B5444">
        <v>72159000</v>
      </c>
      <c r="C5444" t="str">
        <f>VLOOKUP(B5444,[1]Sheet1!A$1:C$84,3,FALSE)</f>
        <v>Non Alloy and Other Alloy Merchant Bars and Light Sections</v>
      </c>
      <c r="D5444" t="s">
        <v>107</v>
      </c>
      <c r="E5444" t="s">
        <v>106</v>
      </c>
      <c r="F5444" t="s">
        <v>68</v>
      </c>
      <c r="G5444" t="s">
        <v>67</v>
      </c>
      <c r="H5444" t="s">
        <v>66</v>
      </c>
      <c r="I5444">
        <v>86193</v>
      </c>
      <c r="J5444">
        <v>64654</v>
      </c>
      <c r="K5444">
        <f t="shared" si="170"/>
        <v>64.653999999999996</v>
      </c>
      <c r="L5444">
        <f t="shared" si="171"/>
        <v>1333.142574318681</v>
      </c>
    </row>
    <row r="5445" spans="1:12" x14ac:dyDescent="0.35">
      <c r="A5445" t="s">
        <v>165</v>
      </c>
      <c r="B5445">
        <v>72159000</v>
      </c>
      <c r="C5445" t="str">
        <f>VLOOKUP(B5445,[1]Sheet1!A$1:C$84,3,FALSE)</f>
        <v>Non Alloy and Other Alloy Merchant Bars and Light Sections</v>
      </c>
      <c r="D5445" t="s">
        <v>101</v>
      </c>
      <c r="E5445" t="s">
        <v>100</v>
      </c>
      <c r="F5445" t="s">
        <v>68</v>
      </c>
      <c r="G5445" t="s">
        <v>67</v>
      </c>
      <c r="H5445" t="s">
        <v>66</v>
      </c>
      <c r="I5445">
        <v>221</v>
      </c>
      <c r="J5445">
        <v>16</v>
      </c>
      <c r="K5445">
        <f t="shared" si="170"/>
        <v>1.6E-2</v>
      </c>
      <c r="L5445">
        <f t="shared" si="171"/>
        <v>13812.5</v>
      </c>
    </row>
    <row r="5446" spans="1:12" x14ac:dyDescent="0.35">
      <c r="A5446" t="s">
        <v>165</v>
      </c>
      <c r="B5446">
        <v>72159000</v>
      </c>
      <c r="C5446" t="str">
        <f>VLOOKUP(B5446,[1]Sheet1!A$1:C$84,3,FALSE)</f>
        <v>Non Alloy and Other Alloy Merchant Bars and Light Sections</v>
      </c>
      <c r="D5446" t="s">
        <v>123</v>
      </c>
      <c r="E5446" t="s">
        <v>122</v>
      </c>
      <c r="F5446" t="s">
        <v>68</v>
      </c>
      <c r="G5446" t="s">
        <v>67</v>
      </c>
      <c r="H5446" t="s">
        <v>66</v>
      </c>
      <c r="I5446">
        <v>4649</v>
      </c>
      <c r="J5446">
        <v>44</v>
      </c>
      <c r="K5446">
        <f t="shared" si="170"/>
        <v>4.3999999999999997E-2</v>
      </c>
      <c r="L5446">
        <f t="shared" si="171"/>
        <v>105659.09090909091</v>
      </c>
    </row>
    <row r="5447" spans="1:12" x14ac:dyDescent="0.35">
      <c r="A5447" t="s">
        <v>165</v>
      </c>
      <c r="B5447">
        <v>72159000</v>
      </c>
      <c r="C5447" t="str">
        <f>VLOOKUP(B5447,[1]Sheet1!A$1:C$84,3,FALSE)</f>
        <v>Non Alloy and Other Alloy Merchant Bars and Light Sections</v>
      </c>
      <c r="D5447" t="s">
        <v>164</v>
      </c>
      <c r="E5447" t="s">
        <v>163</v>
      </c>
      <c r="F5447" t="s">
        <v>68</v>
      </c>
      <c r="G5447" t="s">
        <v>67</v>
      </c>
      <c r="H5447" t="s">
        <v>66</v>
      </c>
      <c r="I5447">
        <v>2145</v>
      </c>
      <c r="J5447">
        <v>6</v>
      </c>
      <c r="K5447">
        <f t="shared" si="170"/>
        <v>6.0000000000000001E-3</v>
      </c>
      <c r="L5447">
        <f t="shared" si="171"/>
        <v>357500</v>
      </c>
    </row>
    <row r="5448" spans="1:12" x14ac:dyDescent="0.35">
      <c r="A5448" t="s">
        <v>162</v>
      </c>
      <c r="B5448">
        <v>72161000</v>
      </c>
      <c r="C5448" t="str">
        <f>VLOOKUP(B5448,[1]Sheet1!A$1:C$84,3,FALSE)</f>
        <v>Non Alloy and Other Alloy Merchant Bars and Light Sections</v>
      </c>
      <c r="D5448" t="s">
        <v>67</v>
      </c>
      <c r="E5448" t="s">
        <v>94</v>
      </c>
      <c r="F5448" t="s">
        <v>68</v>
      </c>
      <c r="G5448" t="s">
        <v>85</v>
      </c>
      <c r="H5448" t="s">
        <v>66</v>
      </c>
      <c r="I5448">
        <v>80339</v>
      </c>
      <c r="J5448">
        <v>169256</v>
      </c>
      <c r="K5448">
        <f t="shared" si="170"/>
        <v>169.256</v>
      </c>
      <c r="L5448">
        <f t="shared" si="171"/>
        <v>474.6596871011958</v>
      </c>
    </row>
    <row r="5449" spans="1:12" x14ac:dyDescent="0.35">
      <c r="A5449" t="s">
        <v>162</v>
      </c>
      <c r="B5449">
        <v>72161000</v>
      </c>
      <c r="C5449" t="str">
        <f>VLOOKUP(B5449,[1]Sheet1!A$1:C$84,3,FALSE)</f>
        <v>Non Alloy and Other Alloy Merchant Bars and Light Sections</v>
      </c>
      <c r="D5449" t="s">
        <v>67</v>
      </c>
      <c r="E5449" t="s">
        <v>94</v>
      </c>
      <c r="F5449" t="s">
        <v>68</v>
      </c>
      <c r="G5449" t="s">
        <v>67</v>
      </c>
      <c r="H5449" t="s">
        <v>66</v>
      </c>
      <c r="I5449">
        <v>335455</v>
      </c>
      <c r="J5449">
        <v>649901</v>
      </c>
      <c r="K5449">
        <f t="shared" si="170"/>
        <v>649.90099999999995</v>
      </c>
      <c r="L5449">
        <f t="shared" si="171"/>
        <v>516.16323101518537</v>
      </c>
    </row>
    <row r="5450" spans="1:12" x14ac:dyDescent="0.35">
      <c r="A5450" t="s">
        <v>162</v>
      </c>
      <c r="B5450">
        <v>72161000</v>
      </c>
      <c r="C5450" t="str">
        <f>VLOOKUP(B5450,[1]Sheet1!A$1:C$84,3,FALSE)</f>
        <v>Non Alloy and Other Alloy Merchant Bars and Light Sections</v>
      </c>
      <c r="D5450" t="s">
        <v>72</v>
      </c>
      <c r="E5450" t="s">
        <v>93</v>
      </c>
      <c r="F5450" t="s">
        <v>68</v>
      </c>
      <c r="G5450" t="s">
        <v>85</v>
      </c>
      <c r="H5450" t="s">
        <v>66</v>
      </c>
      <c r="I5450">
        <v>21796</v>
      </c>
      <c r="J5450">
        <v>45919</v>
      </c>
      <c r="K5450">
        <f t="shared" si="170"/>
        <v>45.918999999999997</v>
      </c>
      <c r="L5450">
        <f t="shared" si="171"/>
        <v>474.6619046582025</v>
      </c>
    </row>
    <row r="5451" spans="1:12" x14ac:dyDescent="0.35">
      <c r="A5451" t="s">
        <v>162</v>
      </c>
      <c r="B5451">
        <v>72161000</v>
      </c>
      <c r="C5451" t="str">
        <f>VLOOKUP(B5451,[1]Sheet1!A$1:C$84,3,FALSE)</f>
        <v>Non Alloy and Other Alloy Merchant Bars and Light Sections</v>
      </c>
      <c r="D5451" t="s">
        <v>72</v>
      </c>
      <c r="E5451" t="s">
        <v>93</v>
      </c>
      <c r="F5451" t="s">
        <v>68</v>
      </c>
      <c r="G5451" t="s">
        <v>67</v>
      </c>
      <c r="H5451" t="s">
        <v>66</v>
      </c>
      <c r="I5451">
        <v>97667</v>
      </c>
      <c r="J5451">
        <v>20755</v>
      </c>
      <c r="K5451">
        <f t="shared" si="170"/>
        <v>20.754999999999999</v>
      </c>
      <c r="L5451">
        <f t="shared" si="171"/>
        <v>4705.7094675981698</v>
      </c>
    </row>
    <row r="5452" spans="1:12" x14ac:dyDescent="0.35">
      <c r="A5452" t="s">
        <v>162</v>
      </c>
      <c r="B5452">
        <v>72161000</v>
      </c>
      <c r="C5452" t="str">
        <f>VLOOKUP(B5452,[1]Sheet1!A$1:C$84,3,FALSE)</f>
        <v>Non Alloy and Other Alloy Merchant Bars and Light Sections</v>
      </c>
      <c r="D5452" t="s">
        <v>92</v>
      </c>
      <c r="E5452" t="s">
        <v>91</v>
      </c>
      <c r="F5452" t="s">
        <v>68</v>
      </c>
      <c r="G5452" t="s">
        <v>85</v>
      </c>
      <c r="H5452" t="s">
        <v>66</v>
      </c>
      <c r="I5452">
        <v>759</v>
      </c>
      <c r="J5452">
        <v>1599</v>
      </c>
      <c r="K5452">
        <f t="shared" si="170"/>
        <v>1.599</v>
      </c>
      <c r="L5452">
        <f t="shared" si="171"/>
        <v>474.67166979362099</v>
      </c>
    </row>
    <row r="5453" spans="1:12" x14ac:dyDescent="0.35">
      <c r="A5453" t="s">
        <v>162</v>
      </c>
      <c r="B5453">
        <v>72161000</v>
      </c>
      <c r="C5453" t="str">
        <f>VLOOKUP(B5453,[1]Sheet1!A$1:C$84,3,FALSE)</f>
        <v>Non Alloy and Other Alloy Merchant Bars and Light Sections</v>
      </c>
      <c r="D5453" t="s">
        <v>92</v>
      </c>
      <c r="E5453" t="s">
        <v>91</v>
      </c>
      <c r="F5453" t="s">
        <v>68</v>
      </c>
      <c r="G5453" t="s">
        <v>67</v>
      </c>
      <c r="H5453" t="s">
        <v>66</v>
      </c>
      <c r="I5453">
        <v>4545</v>
      </c>
      <c r="J5453">
        <v>2906</v>
      </c>
      <c r="K5453">
        <f t="shared" si="170"/>
        <v>2.9060000000000001</v>
      </c>
      <c r="L5453">
        <f t="shared" si="171"/>
        <v>1564.0055058499654</v>
      </c>
    </row>
    <row r="5454" spans="1:12" x14ac:dyDescent="0.35">
      <c r="A5454" t="s">
        <v>162</v>
      </c>
      <c r="B5454">
        <v>72161000</v>
      </c>
      <c r="C5454" t="str">
        <f>VLOOKUP(B5454,[1]Sheet1!A$1:C$84,3,FALSE)</f>
        <v>Non Alloy and Other Alloy Merchant Bars and Light Sections</v>
      </c>
      <c r="D5454" t="s">
        <v>89</v>
      </c>
      <c r="E5454" t="s">
        <v>88</v>
      </c>
      <c r="F5454" t="s">
        <v>68</v>
      </c>
      <c r="G5454" t="s">
        <v>85</v>
      </c>
      <c r="H5454" t="s">
        <v>66</v>
      </c>
      <c r="I5454">
        <v>1958</v>
      </c>
      <c r="J5454">
        <v>4125</v>
      </c>
      <c r="K5454">
        <f t="shared" si="170"/>
        <v>4.125</v>
      </c>
      <c r="L5454">
        <f t="shared" si="171"/>
        <v>474.66666666666669</v>
      </c>
    </row>
    <row r="5455" spans="1:12" x14ac:dyDescent="0.35">
      <c r="A5455" t="s">
        <v>162</v>
      </c>
      <c r="B5455">
        <v>72161000</v>
      </c>
      <c r="C5455" t="str">
        <f>VLOOKUP(B5455,[1]Sheet1!A$1:C$84,3,FALSE)</f>
        <v>Non Alloy and Other Alloy Merchant Bars and Light Sections</v>
      </c>
      <c r="D5455" t="s">
        <v>89</v>
      </c>
      <c r="E5455" t="s">
        <v>88</v>
      </c>
      <c r="F5455" t="s">
        <v>68</v>
      </c>
      <c r="G5455" t="s">
        <v>67</v>
      </c>
      <c r="H5455" t="s">
        <v>66</v>
      </c>
      <c r="I5455">
        <v>56596</v>
      </c>
      <c r="J5455">
        <v>63484</v>
      </c>
      <c r="K5455">
        <f t="shared" si="170"/>
        <v>63.484000000000002</v>
      </c>
      <c r="L5455">
        <f t="shared" si="171"/>
        <v>891.50022052800705</v>
      </c>
    </row>
    <row r="5456" spans="1:12" x14ac:dyDescent="0.35">
      <c r="A5456" t="s">
        <v>162</v>
      </c>
      <c r="B5456">
        <v>72161000</v>
      </c>
      <c r="C5456" t="str">
        <f>VLOOKUP(B5456,[1]Sheet1!A$1:C$84,3,FALSE)</f>
        <v>Non Alloy and Other Alloy Merchant Bars and Light Sections</v>
      </c>
      <c r="D5456" t="s">
        <v>87</v>
      </c>
      <c r="E5456" t="s">
        <v>86</v>
      </c>
      <c r="F5456" t="s">
        <v>68</v>
      </c>
      <c r="G5456" t="s">
        <v>85</v>
      </c>
      <c r="H5456" t="s">
        <v>66</v>
      </c>
      <c r="I5456">
        <v>3935</v>
      </c>
      <c r="J5456">
        <v>8290</v>
      </c>
      <c r="K5456">
        <f t="shared" si="170"/>
        <v>8.2899999999999991</v>
      </c>
      <c r="L5456">
        <f t="shared" si="171"/>
        <v>474.66827503015685</v>
      </c>
    </row>
    <row r="5457" spans="1:12" x14ac:dyDescent="0.35">
      <c r="A5457" t="s">
        <v>162</v>
      </c>
      <c r="B5457">
        <v>72161000</v>
      </c>
      <c r="C5457" t="str">
        <f>VLOOKUP(B5457,[1]Sheet1!A$1:C$84,3,FALSE)</f>
        <v>Non Alloy and Other Alloy Merchant Bars and Light Sections</v>
      </c>
      <c r="D5457" t="s">
        <v>87</v>
      </c>
      <c r="E5457" t="s">
        <v>86</v>
      </c>
      <c r="F5457" t="s">
        <v>68</v>
      </c>
      <c r="G5457" t="s">
        <v>67</v>
      </c>
      <c r="H5457" t="s">
        <v>66</v>
      </c>
      <c r="I5457">
        <v>56697</v>
      </c>
      <c r="J5457">
        <v>90859</v>
      </c>
      <c r="K5457">
        <f t="shared" si="170"/>
        <v>90.858999999999995</v>
      </c>
      <c r="L5457">
        <f t="shared" si="171"/>
        <v>624.01082996731202</v>
      </c>
    </row>
    <row r="5458" spans="1:12" x14ac:dyDescent="0.35">
      <c r="A5458" t="s">
        <v>162</v>
      </c>
      <c r="B5458">
        <v>72161000</v>
      </c>
      <c r="C5458" t="str">
        <f>VLOOKUP(B5458,[1]Sheet1!A$1:C$84,3,FALSE)</f>
        <v>Non Alloy and Other Alloy Merchant Bars and Light Sections</v>
      </c>
      <c r="D5458" t="s">
        <v>80</v>
      </c>
      <c r="E5458" t="s">
        <v>79</v>
      </c>
      <c r="F5458" t="s">
        <v>68</v>
      </c>
      <c r="G5458" t="s">
        <v>85</v>
      </c>
      <c r="H5458" t="s">
        <v>66</v>
      </c>
      <c r="I5458">
        <v>17464</v>
      </c>
      <c r="J5458">
        <v>36793</v>
      </c>
      <c r="K5458">
        <f t="shared" si="170"/>
        <v>36.792999999999999</v>
      </c>
      <c r="L5458">
        <f t="shared" si="171"/>
        <v>474.65550512325717</v>
      </c>
    </row>
    <row r="5459" spans="1:12" x14ac:dyDescent="0.35">
      <c r="A5459" t="s">
        <v>162</v>
      </c>
      <c r="B5459">
        <v>72161000</v>
      </c>
      <c r="C5459" t="str">
        <f>VLOOKUP(B5459,[1]Sheet1!A$1:C$84,3,FALSE)</f>
        <v>Non Alloy and Other Alloy Merchant Bars and Light Sections</v>
      </c>
      <c r="D5459" t="s">
        <v>80</v>
      </c>
      <c r="E5459" t="s">
        <v>79</v>
      </c>
      <c r="F5459" t="s">
        <v>68</v>
      </c>
      <c r="G5459" t="s">
        <v>67</v>
      </c>
      <c r="H5459" t="s">
        <v>66</v>
      </c>
      <c r="I5459">
        <v>1768185</v>
      </c>
      <c r="J5459">
        <v>3519229</v>
      </c>
      <c r="K5459">
        <f t="shared" si="170"/>
        <v>3519.2289999999998</v>
      </c>
      <c r="L5459">
        <f t="shared" si="171"/>
        <v>502.43533455765458</v>
      </c>
    </row>
    <row r="5460" spans="1:12" x14ac:dyDescent="0.35">
      <c r="A5460" t="s">
        <v>161</v>
      </c>
      <c r="B5460">
        <v>72162100</v>
      </c>
      <c r="C5460" t="str">
        <f>VLOOKUP(B5460,[1]Sheet1!A$1:C$84,3,FALSE)</f>
        <v>Non Alloy and Other Alloy Merchant Bars and Light Sections</v>
      </c>
      <c r="D5460" t="s">
        <v>67</v>
      </c>
      <c r="E5460" t="s">
        <v>94</v>
      </c>
      <c r="F5460" t="s">
        <v>68</v>
      </c>
      <c r="G5460" t="s">
        <v>85</v>
      </c>
      <c r="H5460" t="s">
        <v>66</v>
      </c>
      <c r="I5460">
        <v>846079</v>
      </c>
      <c r="J5460">
        <v>1639747</v>
      </c>
      <c r="K5460">
        <f t="shared" si="170"/>
        <v>1639.7470000000001</v>
      </c>
      <c r="L5460">
        <f t="shared" si="171"/>
        <v>515.98142884237632</v>
      </c>
    </row>
    <row r="5461" spans="1:12" x14ac:dyDescent="0.35">
      <c r="A5461" t="s">
        <v>161</v>
      </c>
      <c r="B5461">
        <v>72162100</v>
      </c>
      <c r="C5461" t="str">
        <f>VLOOKUP(B5461,[1]Sheet1!A$1:C$84,3,FALSE)</f>
        <v>Non Alloy and Other Alloy Merchant Bars and Light Sections</v>
      </c>
      <c r="D5461" t="s">
        <v>67</v>
      </c>
      <c r="E5461" t="s">
        <v>94</v>
      </c>
      <c r="F5461" t="s">
        <v>68</v>
      </c>
      <c r="G5461" t="s">
        <v>67</v>
      </c>
      <c r="H5461" t="s">
        <v>66</v>
      </c>
      <c r="I5461">
        <v>3020751</v>
      </c>
      <c r="J5461">
        <v>5410146</v>
      </c>
      <c r="K5461">
        <f t="shared" si="170"/>
        <v>5410.1459999999997</v>
      </c>
      <c r="L5461">
        <f t="shared" si="171"/>
        <v>558.34925711801498</v>
      </c>
    </row>
    <row r="5462" spans="1:12" x14ac:dyDescent="0.35">
      <c r="A5462" t="s">
        <v>161</v>
      </c>
      <c r="B5462">
        <v>72162100</v>
      </c>
      <c r="C5462" t="str">
        <f>VLOOKUP(B5462,[1]Sheet1!A$1:C$84,3,FALSE)</f>
        <v>Non Alloy and Other Alloy Merchant Bars and Light Sections</v>
      </c>
      <c r="D5462" t="s">
        <v>92</v>
      </c>
      <c r="E5462" t="s">
        <v>91</v>
      </c>
      <c r="F5462" t="s">
        <v>68</v>
      </c>
      <c r="G5462" t="s">
        <v>85</v>
      </c>
      <c r="H5462" t="s">
        <v>66</v>
      </c>
      <c r="I5462">
        <v>25959</v>
      </c>
      <c r="J5462">
        <v>50311</v>
      </c>
      <c r="K5462">
        <f t="shared" si="170"/>
        <v>50.311</v>
      </c>
      <c r="L5462">
        <f t="shared" si="171"/>
        <v>515.97066247937823</v>
      </c>
    </row>
    <row r="5463" spans="1:12" x14ac:dyDescent="0.35">
      <c r="A5463" t="s">
        <v>161</v>
      </c>
      <c r="B5463">
        <v>72162100</v>
      </c>
      <c r="C5463" t="str">
        <f>VLOOKUP(B5463,[1]Sheet1!A$1:C$84,3,FALSE)</f>
        <v>Non Alloy and Other Alloy Merchant Bars and Light Sections</v>
      </c>
      <c r="D5463" t="s">
        <v>92</v>
      </c>
      <c r="E5463" t="s">
        <v>91</v>
      </c>
      <c r="F5463" t="s">
        <v>68</v>
      </c>
      <c r="G5463" t="s">
        <v>67</v>
      </c>
      <c r="H5463" t="s">
        <v>66</v>
      </c>
      <c r="I5463">
        <v>188592</v>
      </c>
      <c r="J5463">
        <v>246354</v>
      </c>
      <c r="K5463">
        <f t="shared" si="170"/>
        <v>246.35400000000001</v>
      </c>
      <c r="L5463">
        <f t="shared" si="171"/>
        <v>765.53252636449986</v>
      </c>
    </row>
    <row r="5464" spans="1:12" x14ac:dyDescent="0.35">
      <c r="A5464" t="s">
        <v>161</v>
      </c>
      <c r="B5464">
        <v>72162100</v>
      </c>
      <c r="C5464" t="str">
        <f>VLOOKUP(B5464,[1]Sheet1!A$1:C$84,3,FALSE)</f>
        <v>Non Alloy and Other Alloy Merchant Bars and Light Sections</v>
      </c>
      <c r="D5464" t="s">
        <v>89</v>
      </c>
      <c r="E5464" t="s">
        <v>88</v>
      </c>
      <c r="F5464" t="s">
        <v>68</v>
      </c>
      <c r="G5464" t="s">
        <v>85</v>
      </c>
      <c r="H5464" t="s">
        <v>66</v>
      </c>
      <c r="I5464">
        <v>147830</v>
      </c>
      <c r="J5464">
        <v>286503</v>
      </c>
      <c r="K5464">
        <f t="shared" si="170"/>
        <v>286.50299999999999</v>
      </c>
      <c r="L5464">
        <f t="shared" si="171"/>
        <v>515.9806354558242</v>
      </c>
    </row>
    <row r="5465" spans="1:12" x14ac:dyDescent="0.35">
      <c r="A5465" t="s">
        <v>161</v>
      </c>
      <c r="B5465">
        <v>72162100</v>
      </c>
      <c r="C5465" t="str">
        <f>VLOOKUP(B5465,[1]Sheet1!A$1:C$84,3,FALSE)</f>
        <v>Non Alloy and Other Alloy Merchant Bars and Light Sections</v>
      </c>
      <c r="D5465" t="s">
        <v>89</v>
      </c>
      <c r="E5465" t="s">
        <v>88</v>
      </c>
      <c r="F5465" t="s">
        <v>68</v>
      </c>
      <c r="G5465" t="s">
        <v>67</v>
      </c>
      <c r="H5465" t="s">
        <v>66</v>
      </c>
      <c r="I5465">
        <v>545279</v>
      </c>
      <c r="J5465">
        <v>975887</v>
      </c>
      <c r="K5465">
        <f t="shared" si="170"/>
        <v>975.88699999999994</v>
      </c>
      <c r="L5465">
        <f t="shared" si="171"/>
        <v>558.75219159595326</v>
      </c>
    </row>
    <row r="5466" spans="1:12" x14ac:dyDescent="0.35">
      <c r="A5466" t="s">
        <v>161</v>
      </c>
      <c r="B5466">
        <v>72162100</v>
      </c>
      <c r="C5466" t="str">
        <f>VLOOKUP(B5466,[1]Sheet1!A$1:C$84,3,FALSE)</f>
        <v>Non Alloy and Other Alloy Merchant Bars and Light Sections</v>
      </c>
      <c r="D5466" t="s">
        <v>87</v>
      </c>
      <c r="E5466" t="s">
        <v>86</v>
      </c>
      <c r="F5466" t="s">
        <v>68</v>
      </c>
      <c r="G5466" t="s">
        <v>85</v>
      </c>
      <c r="H5466" t="s">
        <v>66</v>
      </c>
      <c r="I5466">
        <v>15235</v>
      </c>
      <c r="J5466">
        <v>29526</v>
      </c>
      <c r="K5466">
        <f t="shared" si="170"/>
        <v>29.526</v>
      </c>
      <c r="L5466">
        <f t="shared" si="171"/>
        <v>515.98591072275281</v>
      </c>
    </row>
    <row r="5467" spans="1:12" x14ac:dyDescent="0.35">
      <c r="A5467" t="s">
        <v>161</v>
      </c>
      <c r="B5467">
        <v>72162100</v>
      </c>
      <c r="C5467" t="str">
        <f>VLOOKUP(B5467,[1]Sheet1!A$1:C$84,3,FALSE)</f>
        <v>Non Alloy and Other Alloy Merchant Bars and Light Sections</v>
      </c>
      <c r="D5467" t="s">
        <v>87</v>
      </c>
      <c r="E5467" t="s">
        <v>86</v>
      </c>
      <c r="F5467" t="s">
        <v>68</v>
      </c>
      <c r="G5467" t="s">
        <v>67</v>
      </c>
      <c r="H5467" t="s">
        <v>66</v>
      </c>
      <c r="I5467">
        <v>204604</v>
      </c>
      <c r="J5467">
        <v>383167</v>
      </c>
      <c r="K5467">
        <f t="shared" si="170"/>
        <v>383.16699999999997</v>
      </c>
      <c r="L5467">
        <f t="shared" si="171"/>
        <v>533.98126665396558</v>
      </c>
    </row>
    <row r="5468" spans="1:12" x14ac:dyDescent="0.35">
      <c r="A5468" t="s">
        <v>161</v>
      </c>
      <c r="B5468">
        <v>72162100</v>
      </c>
      <c r="C5468" t="str">
        <f>VLOOKUP(B5468,[1]Sheet1!A$1:C$84,3,FALSE)</f>
        <v>Non Alloy and Other Alloy Merchant Bars and Light Sections</v>
      </c>
      <c r="D5468" t="s">
        <v>80</v>
      </c>
      <c r="E5468" t="s">
        <v>79</v>
      </c>
      <c r="F5468" t="s">
        <v>68</v>
      </c>
      <c r="G5468" t="s">
        <v>85</v>
      </c>
      <c r="H5468" t="s">
        <v>66</v>
      </c>
      <c r="I5468">
        <v>21984</v>
      </c>
      <c r="J5468">
        <v>42606</v>
      </c>
      <c r="K5468">
        <f t="shared" si="170"/>
        <v>42.606000000000002</v>
      </c>
      <c r="L5468">
        <f t="shared" si="171"/>
        <v>515.98366427263761</v>
      </c>
    </row>
    <row r="5469" spans="1:12" x14ac:dyDescent="0.35">
      <c r="A5469" t="s">
        <v>161</v>
      </c>
      <c r="B5469">
        <v>72162100</v>
      </c>
      <c r="C5469" t="str">
        <f>VLOOKUP(B5469,[1]Sheet1!A$1:C$84,3,FALSE)</f>
        <v>Non Alloy and Other Alloy Merchant Bars and Light Sections</v>
      </c>
      <c r="D5469" t="s">
        <v>80</v>
      </c>
      <c r="E5469" t="s">
        <v>79</v>
      </c>
      <c r="F5469" t="s">
        <v>68</v>
      </c>
      <c r="G5469" t="s">
        <v>67</v>
      </c>
      <c r="H5469" t="s">
        <v>66</v>
      </c>
      <c r="I5469">
        <v>1922657</v>
      </c>
      <c r="J5469">
        <v>4141456</v>
      </c>
      <c r="K5469">
        <f t="shared" si="170"/>
        <v>4141.4560000000001</v>
      </c>
      <c r="L5469">
        <f t="shared" si="171"/>
        <v>464.24663210233308</v>
      </c>
    </row>
    <row r="5470" spans="1:12" x14ac:dyDescent="0.35">
      <c r="A5470" t="s">
        <v>161</v>
      </c>
      <c r="B5470">
        <v>72162100</v>
      </c>
      <c r="C5470" t="str">
        <f>VLOOKUP(B5470,[1]Sheet1!A$1:C$84,3,FALSE)</f>
        <v>Non Alloy and Other Alloy Merchant Bars and Light Sections</v>
      </c>
      <c r="D5470" t="s">
        <v>78</v>
      </c>
      <c r="E5470" t="s">
        <v>77</v>
      </c>
      <c r="F5470" t="s">
        <v>68</v>
      </c>
      <c r="G5470" t="s">
        <v>85</v>
      </c>
      <c r="H5470" t="s">
        <v>66</v>
      </c>
      <c r="I5470">
        <v>21</v>
      </c>
      <c r="J5470">
        <v>41</v>
      </c>
      <c r="K5470">
        <f t="shared" si="170"/>
        <v>4.1000000000000002E-2</v>
      </c>
      <c r="L5470">
        <f t="shared" si="171"/>
        <v>512.19512195121945</v>
      </c>
    </row>
    <row r="5471" spans="1:12" x14ac:dyDescent="0.35">
      <c r="A5471" t="s">
        <v>161</v>
      </c>
      <c r="B5471">
        <v>72162100</v>
      </c>
      <c r="C5471" t="str">
        <f>VLOOKUP(B5471,[1]Sheet1!A$1:C$84,3,FALSE)</f>
        <v>Non Alloy and Other Alloy Merchant Bars and Light Sections</v>
      </c>
      <c r="D5471" t="s">
        <v>78</v>
      </c>
      <c r="E5471" t="s">
        <v>77</v>
      </c>
      <c r="F5471" t="s">
        <v>68</v>
      </c>
      <c r="G5471" t="s">
        <v>67</v>
      </c>
      <c r="H5471" t="s">
        <v>66</v>
      </c>
      <c r="I5471">
        <v>11</v>
      </c>
      <c r="J5471">
        <v>1</v>
      </c>
      <c r="K5471">
        <f t="shared" si="170"/>
        <v>1E-3</v>
      </c>
      <c r="L5471">
        <f t="shared" si="171"/>
        <v>11000</v>
      </c>
    </row>
    <row r="5472" spans="1:12" x14ac:dyDescent="0.35">
      <c r="A5472" t="s">
        <v>161</v>
      </c>
      <c r="B5472">
        <v>72162100</v>
      </c>
      <c r="C5472" t="str">
        <f>VLOOKUP(B5472,[1]Sheet1!A$1:C$84,3,FALSE)</f>
        <v>Non Alloy and Other Alloy Merchant Bars and Light Sections</v>
      </c>
      <c r="D5472" t="s">
        <v>135</v>
      </c>
      <c r="E5472" t="s">
        <v>134</v>
      </c>
      <c r="F5472" t="s">
        <v>68</v>
      </c>
      <c r="G5472" t="s">
        <v>85</v>
      </c>
      <c r="H5472" t="s">
        <v>66</v>
      </c>
      <c r="I5472">
        <v>8368</v>
      </c>
      <c r="J5472">
        <v>16217</v>
      </c>
      <c r="K5472">
        <f t="shared" si="170"/>
        <v>16.216999999999999</v>
      </c>
      <c r="L5472">
        <f t="shared" si="171"/>
        <v>516.00172658321515</v>
      </c>
    </row>
    <row r="5473" spans="1:12" x14ac:dyDescent="0.35">
      <c r="A5473" t="s">
        <v>161</v>
      </c>
      <c r="B5473">
        <v>72162100</v>
      </c>
      <c r="C5473" t="str">
        <f>VLOOKUP(B5473,[1]Sheet1!A$1:C$84,3,FALSE)</f>
        <v>Non Alloy and Other Alloy Merchant Bars and Light Sections</v>
      </c>
      <c r="D5473" t="s">
        <v>135</v>
      </c>
      <c r="E5473" t="s">
        <v>134</v>
      </c>
      <c r="F5473" t="s">
        <v>68</v>
      </c>
      <c r="G5473" t="s">
        <v>67</v>
      </c>
      <c r="H5473" t="s">
        <v>66</v>
      </c>
      <c r="I5473">
        <v>34465</v>
      </c>
      <c r="J5473">
        <v>58903</v>
      </c>
      <c r="K5473">
        <f t="shared" si="170"/>
        <v>58.902999999999999</v>
      </c>
      <c r="L5473">
        <f t="shared" si="171"/>
        <v>585.11451029658929</v>
      </c>
    </row>
    <row r="5474" spans="1:12" x14ac:dyDescent="0.35">
      <c r="A5474" t="s">
        <v>161</v>
      </c>
      <c r="B5474">
        <v>72162100</v>
      </c>
      <c r="C5474" t="str">
        <f>VLOOKUP(B5474,[1]Sheet1!A$1:C$84,3,FALSE)</f>
        <v>Non Alloy and Other Alloy Merchant Bars and Light Sections</v>
      </c>
      <c r="D5474" t="s">
        <v>74</v>
      </c>
      <c r="E5474" t="s">
        <v>73</v>
      </c>
      <c r="F5474" t="s">
        <v>68</v>
      </c>
      <c r="G5474" t="s">
        <v>85</v>
      </c>
      <c r="H5474" t="s">
        <v>66</v>
      </c>
      <c r="I5474">
        <v>78671</v>
      </c>
      <c r="J5474">
        <v>152469</v>
      </c>
      <c r="K5474">
        <f t="shared" si="170"/>
        <v>152.46899999999999</v>
      </c>
      <c r="L5474">
        <f t="shared" si="171"/>
        <v>515.98029763427326</v>
      </c>
    </row>
    <row r="5475" spans="1:12" x14ac:dyDescent="0.35">
      <c r="A5475" t="s">
        <v>161</v>
      </c>
      <c r="B5475">
        <v>72162100</v>
      </c>
      <c r="C5475" t="str">
        <f>VLOOKUP(B5475,[1]Sheet1!A$1:C$84,3,FALSE)</f>
        <v>Non Alloy and Other Alloy Merchant Bars and Light Sections</v>
      </c>
      <c r="D5475" t="s">
        <v>74</v>
      </c>
      <c r="E5475" t="s">
        <v>73</v>
      </c>
      <c r="F5475" t="s">
        <v>68</v>
      </c>
      <c r="G5475" t="s">
        <v>84</v>
      </c>
      <c r="H5475" t="s">
        <v>66</v>
      </c>
      <c r="I5475">
        <v>79164</v>
      </c>
      <c r="J5475">
        <v>19000</v>
      </c>
      <c r="K5475">
        <f t="shared" si="170"/>
        <v>19</v>
      </c>
      <c r="L5475">
        <f t="shared" si="171"/>
        <v>4166.5263157894733</v>
      </c>
    </row>
    <row r="5476" spans="1:12" x14ac:dyDescent="0.35">
      <c r="A5476" t="s">
        <v>160</v>
      </c>
      <c r="B5476">
        <v>72162200</v>
      </c>
      <c r="C5476" t="str">
        <f>VLOOKUP(B5476,[1]Sheet1!A$1:C$84,3,FALSE)</f>
        <v>Non Alloy and Other Alloy Merchant Bars and Light Sections</v>
      </c>
      <c r="D5476" t="s">
        <v>67</v>
      </c>
      <c r="E5476" t="s">
        <v>94</v>
      </c>
      <c r="F5476" t="s">
        <v>68</v>
      </c>
      <c r="G5476" t="s">
        <v>85</v>
      </c>
      <c r="H5476" t="s">
        <v>66</v>
      </c>
      <c r="I5476">
        <v>51872</v>
      </c>
      <c r="J5476">
        <v>73727</v>
      </c>
      <c r="K5476">
        <f t="shared" si="170"/>
        <v>73.727000000000004</v>
      </c>
      <c r="L5476">
        <f t="shared" si="171"/>
        <v>703.5685705372523</v>
      </c>
    </row>
    <row r="5477" spans="1:12" x14ac:dyDescent="0.35">
      <c r="A5477" t="s">
        <v>160</v>
      </c>
      <c r="B5477">
        <v>72162200</v>
      </c>
      <c r="C5477" t="str">
        <f>VLOOKUP(B5477,[1]Sheet1!A$1:C$84,3,FALSE)</f>
        <v>Non Alloy and Other Alloy Merchant Bars and Light Sections</v>
      </c>
      <c r="D5477" t="s">
        <v>67</v>
      </c>
      <c r="E5477" t="s">
        <v>94</v>
      </c>
      <c r="F5477" t="s">
        <v>68</v>
      </c>
      <c r="G5477" t="s">
        <v>67</v>
      </c>
      <c r="H5477" t="s">
        <v>66</v>
      </c>
      <c r="I5477">
        <v>181956</v>
      </c>
      <c r="J5477">
        <v>327681</v>
      </c>
      <c r="K5477">
        <f t="shared" si="170"/>
        <v>327.68099999999998</v>
      </c>
      <c r="L5477">
        <f t="shared" si="171"/>
        <v>555.28394993911763</v>
      </c>
    </row>
    <row r="5478" spans="1:12" x14ac:dyDescent="0.35">
      <c r="A5478" t="s">
        <v>160</v>
      </c>
      <c r="B5478">
        <v>72162200</v>
      </c>
      <c r="C5478" t="str">
        <f>VLOOKUP(B5478,[1]Sheet1!A$1:C$84,3,FALSE)</f>
        <v>Non Alloy and Other Alloy Merchant Bars and Light Sections</v>
      </c>
      <c r="D5478" t="s">
        <v>92</v>
      </c>
      <c r="E5478" t="s">
        <v>91</v>
      </c>
      <c r="F5478" t="s">
        <v>68</v>
      </c>
      <c r="G5478" t="s">
        <v>85</v>
      </c>
      <c r="H5478" t="s">
        <v>66</v>
      </c>
      <c r="I5478">
        <v>186</v>
      </c>
      <c r="J5478">
        <v>264</v>
      </c>
      <c r="K5478">
        <f t="shared" si="170"/>
        <v>0.26400000000000001</v>
      </c>
      <c r="L5478">
        <f t="shared" si="171"/>
        <v>704.5454545454545</v>
      </c>
    </row>
    <row r="5479" spans="1:12" x14ac:dyDescent="0.35">
      <c r="A5479" t="s">
        <v>160</v>
      </c>
      <c r="B5479">
        <v>72162200</v>
      </c>
      <c r="C5479" t="str">
        <f>VLOOKUP(B5479,[1]Sheet1!A$1:C$84,3,FALSE)</f>
        <v>Non Alloy and Other Alloy Merchant Bars and Light Sections</v>
      </c>
      <c r="D5479" t="s">
        <v>92</v>
      </c>
      <c r="E5479" t="s">
        <v>91</v>
      </c>
      <c r="F5479" t="s">
        <v>68</v>
      </c>
      <c r="G5479" t="s">
        <v>67</v>
      </c>
      <c r="H5479" t="s">
        <v>66</v>
      </c>
      <c r="I5479">
        <v>2441</v>
      </c>
      <c r="J5479">
        <v>2512</v>
      </c>
      <c r="K5479">
        <f t="shared" si="170"/>
        <v>2.512</v>
      </c>
      <c r="L5479">
        <f t="shared" si="171"/>
        <v>971.73566878980887</v>
      </c>
    </row>
    <row r="5480" spans="1:12" x14ac:dyDescent="0.35">
      <c r="A5480" t="s">
        <v>160</v>
      </c>
      <c r="B5480">
        <v>72162200</v>
      </c>
      <c r="C5480" t="str">
        <f>VLOOKUP(B5480,[1]Sheet1!A$1:C$84,3,FALSE)</f>
        <v>Non Alloy and Other Alloy Merchant Bars and Light Sections</v>
      </c>
      <c r="D5480" t="s">
        <v>89</v>
      </c>
      <c r="E5480" t="s">
        <v>88</v>
      </c>
      <c r="F5480" t="s">
        <v>68</v>
      </c>
      <c r="G5480" t="s">
        <v>85</v>
      </c>
      <c r="H5480" t="s">
        <v>66</v>
      </c>
      <c r="I5480">
        <v>915</v>
      </c>
      <c r="J5480">
        <v>1300</v>
      </c>
      <c r="K5480">
        <f t="shared" si="170"/>
        <v>1.3</v>
      </c>
      <c r="L5480">
        <f t="shared" si="171"/>
        <v>703.84615384615381</v>
      </c>
    </row>
    <row r="5481" spans="1:12" x14ac:dyDescent="0.35">
      <c r="A5481" t="s">
        <v>160</v>
      </c>
      <c r="B5481">
        <v>72162200</v>
      </c>
      <c r="C5481" t="str">
        <f>VLOOKUP(B5481,[1]Sheet1!A$1:C$84,3,FALSE)</f>
        <v>Non Alloy and Other Alloy Merchant Bars and Light Sections</v>
      </c>
      <c r="D5481" t="s">
        <v>89</v>
      </c>
      <c r="E5481" t="s">
        <v>88</v>
      </c>
      <c r="F5481" t="s">
        <v>68</v>
      </c>
      <c r="G5481" t="s">
        <v>67</v>
      </c>
      <c r="H5481" t="s">
        <v>66</v>
      </c>
      <c r="I5481">
        <v>9771</v>
      </c>
      <c r="J5481">
        <v>22068</v>
      </c>
      <c r="K5481">
        <f t="shared" si="170"/>
        <v>22.068000000000001</v>
      </c>
      <c r="L5481">
        <f t="shared" si="171"/>
        <v>442.76780859162585</v>
      </c>
    </row>
    <row r="5482" spans="1:12" x14ac:dyDescent="0.35">
      <c r="A5482" t="s">
        <v>160</v>
      </c>
      <c r="B5482">
        <v>72162200</v>
      </c>
      <c r="C5482" t="str">
        <f>VLOOKUP(B5482,[1]Sheet1!A$1:C$84,3,FALSE)</f>
        <v>Non Alloy and Other Alloy Merchant Bars and Light Sections</v>
      </c>
      <c r="D5482" t="s">
        <v>80</v>
      </c>
      <c r="E5482" t="s">
        <v>79</v>
      </c>
      <c r="F5482" t="s">
        <v>68</v>
      </c>
      <c r="G5482" t="s">
        <v>85</v>
      </c>
      <c r="H5482" t="s">
        <v>66</v>
      </c>
      <c r="I5482">
        <v>99</v>
      </c>
      <c r="J5482">
        <v>141</v>
      </c>
      <c r="K5482">
        <f t="shared" si="170"/>
        <v>0.14099999999999999</v>
      </c>
      <c r="L5482">
        <f t="shared" si="171"/>
        <v>702.12765957446811</v>
      </c>
    </row>
    <row r="5483" spans="1:12" x14ac:dyDescent="0.35">
      <c r="A5483" t="s">
        <v>160</v>
      </c>
      <c r="B5483">
        <v>72162200</v>
      </c>
      <c r="C5483" t="str">
        <f>VLOOKUP(B5483,[1]Sheet1!A$1:C$84,3,FALSE)</f>
        <v>Non Alloy and Other Alloy Merchant Bars and Light Sections</v>
      </c>
      <c r="D5483" t="s">
        <v>80</v>
      </c>
      <c r="E5483" t="s">
        <v>79</v>
      </c>
      <c r="F5483" t="s">
        <v>68</v>
      </c>
      <c r="G5483" t="s">
        <v>67</v>
      </c>
      <c r="H5483" t="s">
        <v>66</v>
      </c>
      <c r="I5483">
        <v>5952</v>
      </c>
      <c r="J5483">
        <v>4444</v>
      </c>
      <c r="K5483">
        <f t="shared" si="170"/>
        <v>4.444</v>
      </c>
      <c r="L5483">
        <f t="shared" si="171"/>
        <v>1339.3339333933393</v>
      </c>
    </row>
    <row r="5484" spans="1:12" x14ac:dyDescent="0.35">
      <c r="A5484" t="s">
        <v>159</v>
      </c>
      <c r="B5484">
        <v>72163110</v>
      </c>
      <c r="C5484" t="str">
        <f>VLOOKUP(B5484,[1]Sheet1!A$1:C$84,3,FALSE)</f>
        <v>Angles, Shapes and Sections of Iron or Non Alloy Steel</v>
      </c>
      <c r="D5484" t="s">
        <v>67</v>
      </c>
      <c r="E5484" t="s">
        <v>94</v>
      </c>
      <c r="F5484" t="s">
        <v>68</v>
      </c>
      <c r="G5484" t="s">
        <v>85</v>
      </c>
      <c r="H5484" t="s">
        <v>66</v>
      </c>
      <c r="I5484">
        <v>265748</v>
      </c>
      <c r="J5484">
        <v>621735</v>
      </c>
      <c r="K5484">
        <f t="shared" si="170"/>
        <v>621.73500000000001</v>
      </c>
      <c r="L5484">
        <f t="shared" si="171"/>
        <v>427.4296927147418</v>
      </c>
    </row>
    <row r="5485" spans="1:12" x14ac:dyDescent="0.35">
      <c r="A5485" t="s">
        <v>159</v>
      </c>
      <c r="B5485">
        <v>72163110</v>
      </c>
      <c r="C5485" t="str">
        <f>VLOOKUP(B5485,[1]Sheet1!A$1:C$84,3,FALSE)</f>
        <v>Angles, Shapes and Sections of Iron or Non Alloy Steel</v>
      </c>
      <c r="D5485" t="s">
        <v>67</v>
      </c>
      <c r="E5485" t="s">
        <v>94</v>
      </c>
      <c r="F5485" t="s">
        <v>68</v>
      </c>
      <c r="G5485" t="s">
        <v>67</v>
      </c>
      <c r="H5485" t="s">
        <v>66</v>
      </c>
      <c r="I5485">
        <v>605339</v>
      </c>
      <c r="J5485">
        <v>1204531</v>
      </c>
      <c r="K5485">
        <f t="shared" si="170"/>
        <v>1204.5309999999999</v>
      </c>
      <c r="L5485">
        <f t="shared" si="171"/>
        <v>502.55161552504671</v>
      </c>
    </row>
    <row r="5486" spans="1:12" x14ac:dyDescent="0.35">
      <c r="A5486" t="s">
        <v>159</v>
      </c>
      <c r="B5486">
        <v>72163110</v>
      </c>
      <c r="C5486" t="str">
        <f>VLOOKUP(B5486,[1]Sheet1!A$1:C$84,3,FALSE)</f>
        <v>Angles, Shapes and Sections of Iron or Non Alloy Steel</v>
      </c>
      <c r="D5486" t="s">
        <v>72</v>
      </c>
      <c r="E5486" t="s">
        <v>93</v>
      </c>
      <c r="F5486" t="s">
        <v>68</v>
      </c>
      <c r="G5486" t="s">
        <v>85</v>
      </c>
      <c r="H5486" t="s">
        <v>66</v>
      </c>
      <c r="I5486">
        <v>77668</v>
      </c>
      <c r="J5486">
        <v>181709</v>
      </c>
      <c r="K5486">
        <f t="shared" si="170"/>
        <v>181.709</v>
      </c>
      <c r="L5486">
        <f t="shared" si="171"/>
        <v>427.43067211860722</v>
      </c>
    </row>
    <row r="5487" spans="1:12" x14ac:dyDescent="0.35">
      <c r="A5487" t="s">
        <v>159</v>
      </c>
      <c r="B5487">
        <v>72163110</v>
      </c>
      <c r="C5487" t="str">
        <f>VLOOKUP(B5487,[1]Sheet1!A$1:C$84,3,FALSE)</f>
        <v>Angles, Shapes and Sections of Iron or Non Alloy Steel</v>
      </c>
      <c r="D5487" t="s">
        <v>72</v>
      </c>
      <c r="E5487" t="s">
        <v>93</v>
      </c>
      <c r="F5487" t="s">
        <v>68</v>
      </c>
      <c r="G5487" t="s">
        <v>67</v>
      </c>
      <c r="H5487" t="s">
        <v>66</v>
      </c>
      <c r="I5487">
        <v>96709</v>
      </c>
      <c r="J5487">
        <v>136417</v>
      </c>
      <c r="K5487">
        <f t="shared" si="170"/>
        <v>136.417</v>
      </c>
      <c r="L5487">
        <f t="shared" si="171"/>
        <v>708.92190855978356</v>
      </c>
    </row>
    <row r="5488" spans="1:12" x14ac:dyDescent="0.35">
      <c r="A5488" t="s">
        <v>159</v>
      </c>
      <c r="B5488">
        <v>72163110</v>
      </c>
      <c r="C5488" t="str">
        <f>VLOOKUP(B5488,[1]Sheet1!A$1:C$84,3,FALSE)</f>
        <v>Angles, Shapes and Sections of Iron or Non Alloy Steel</v>
      </c>
      <c r="D5488" t="s">
        <v>92</v>
      </c>
      <c r="E5488" t="s">
        <v>91</v>
      </c>
      <c r="F5488" t="s">
        <v>68</v>
      </c>
      <c r="G5488" t="s">
        <v>85</v>
      </c>
      <c r="H5488" t="s">
        <v>66</v>
      </c>
      <c r="I5488">
        <v>206703</v>
      </c>
      <c r="J5488">
        <v>483596</v>
      </c>
      <c r="K5488">
        <f t="shared" si="170"/>
        <v>483.596</v>
      </c>
      <c r="L5488">
        <f t="shared" si="171"/>
        <v>427.42909370631685</v>
      </c>
    </row>
    <row r="5489" spans="1:12" x14ac:dyDescent="0.35">
      <c r="A5489" t="s">
        <v>159</v>
      </c>
      <c r="B5489">
        <v>72163110</v>
      </c>
      <c r="C5489" t="str">
        <f>VLOOKUP(B5489,[1]Sheet1!A$1:C$84,3,FALSE)</f>
        <v>Angles, Shapes and Sections of Iron or Non Alloy Steel</v>
      </c>
      <c r="D5489" t="s">
        <v>92</v>
      </c>
      <c r="E5489" t="s">
        <v>91</v>
      </c>
      <c r="F5489" t="s">
        <v>68</v>
      </c>
      <c r="G5489" t="s">
        <v>67</v>
      </c>
      <c r="H5489" t="s">
        <v>66</v>
      </c>
      <c r="I5489">
        <v>1270312</v>
      </c>
      <c r="J5489">
        <v>2168467</v>
      </c>
      <c r="K5489">
        <f t="shared" si="170"/>
        <v>2168.4670000000001</v>
      </c>
      <c r="L5489">
        <f t="shared" si="171"/>
        <v>585.81108220692306</v>
      </c>
    </row>
    <row r="5490" spans="1:12" x14ac:dyDescent="0.35">
      <c r="A5490" t="s">
        <v>159</v>
      </c>
      <c r="B5490">
        <v>72163110</v>
      </c>
      <c r="C5490" t="str">
        <f>VLOOKUP(B5490,[1]Sheet1!A$1:C$84,3,FALSE)</f>
        <v>Angles, Shapes and Sections of Iron or Non Alloy Steel</v>
      </c>
      <c r="D5490" t="s">
        <v>89</v>
      </c>
      <c r="E5490" t="s">
        <v>88</v>
      </c>
      <c r="F5490" t="s">
        <v>68</v>
      </c>
      <c r="G5490" t="s">
        <v>85</v>
      </c>
      <c r="H5490" t="s">
        <v>66</v>
      </c>
      <c r="I5490">
        <v>423</v>
      </c>
      <c r="J5490">
        <v>990</v>
      </c>
      <c r="K5490">
        <f t="shared" si="170"/>
        <v>0.99</v>
      </c>
      <c r="L5490">
        <f t="shared" si="171"/>
        <v>427.27272727272725</v>
      </c>
    </row>
    <row r="5491" spans="1:12" x14ac:dyDescent="0.35">
      <c r="A5491" t="s">
        <v>159</v>
      </c>
      <c r="B5491">
        <v>72163110</v>
      </c>
      <c r="C5491" t="str">
        <f>VLOOKUP(B5491,[1]Sheet1!A$1:C$84,3,FALSE)</f>
        <v>Angles, Shapes and Sections of Iron or Non Alloy Steel</v>
      </c>
      <c r="D5491" t="s">
        <v>89</v>
      </c>
      <c r="E5491" t="s">
        <v>88</v>
      </c>
      <c r="F5491" t="s">
        <v>68</v>
      </c>
      <c r="G5491" t="s">
        <v>67</v>
      </c>
      <c r="H5491" t="s">
        <v>66</v>
      </c>
      <c r="I5491">
        <v>467</v>
      </c>
      <c r="J5491">
        <v>446</v>
      </c>
      <c r="K5491">
        <f t="shared" si="170"/>
        <v>0.44600000000000001</v>
      </c>
      <c r="L5491">
        <f t="shared" si="171"/>
        <v>1047.085201793722</v>
      </c>
    </row>
    <row r="5492" spans="1:12" x14ac:dyDescent="0.35">
      <c r="A5492" t="s">
        <v>159</v>
      </c>
      <c r="B5492">
        <v>72163110</v>
      </c>
      <c r="C5492" t="str">
        <f>VLOOKUP(B5492,[1]Sheet1!A$1:C$84,3,FALSE)</f>
        <v>Angles, Shapes and Sections of Iron or Non Alloy Steel</v>
      </c>
      <c r="D5492" t="s">
        <v>87</v>
      </c>
      <c r="E5492" t="s">
        <v>86</v>
      </c>
      <c r="F5492" t="s">
        <v>68</v>
      </c>
      <c r="G5492" t="s">
        <v>85</v>
      </c>
      <c r="H5492" t="s">
        <v>66</v>
      </c>
      <c r="I5492">
        <v>69452</v>
      </c>
      <c r="J5492">
        <v>162488</v>
      </c>
      <c r="K5492">
        <f t="shared" si="170"/>
        <v>162.488</v>
      </c>
      <c r="L5492">
        <f t="shared" si="171"/>
        <v>427.42848702673427</v>
      </c>
    </row>
    <row r="5493" spans="1:12" x14ac:dyDescent="0.35">
      <c r="A5493" t="s">
        <v>159</v>
      </c>
      <c r="B5493">
        <v>72163110</v>
      </c>
      <c r="C5493" t="str">
        <f>VLOOKUP(B5493,[1]Sheet1!A$1:C$84,3,FALSE)</f>
        <v>Angles, Shapes and Sections of Iron or Non Alloy Steel</v>
      </c>
      <c r="D5493" t="s">
        <v>87</v>
      </c>
      <c r="E5493" t="s">
        <v>86</v>
      </c>
      <c r="F5493" t="s">
        <v>68</v>
      </c>
      <c r="G5493" t="s">
        <v>67</v>
      </c>
      <c r="H5493" t="s">
        <v>66</v>
      </c>
      <c r="I5493">
        <v>875007</v>
      </c>
      <c r="J5493">
        <v>1109505</v>
      </c>
      <c r="K5493">
        <f t="shared" si="170"/>
        <v>1109.5050000000001</v>
      </c>
      <c r="L5493">
        <f t="shared" si="171"/>
        <v>788.64628820960695</v>
      </c>
    </row>
    <row r="5494" spans="1:12" x14ac:dyDescent="0.35">
      <c r="A5494" t="s">
        <v>159</v>
      </c>
      <c r="B5494">
        <v>72163110</v>
      </c>
      <c r="C5494" t="str">
        <f>VLOOKUP(B5494,[1]Sheet1!A$1:C$84,3,FALSE)</f>
        <v>Angles, Shapes and Sections of Iron or Non Alloy Steel</v>
      </c>
      <c r="D5494" t="s">
        <v>87</v>
      </c>
      <c r="E5494" t="s">
        <v>86</v>
      </c>
      <c r="F5494" t="s">
        <v>68</v>
      </c>
      <c r="G5494" t="s">
        <v>90</v>
      </c>
      <c r="H5494" t="s">
        <v>66</v>
      </c>
      <c r="I5494">
        <v>3480</v>
      </c>
      <c r="J5494">
        <v>6082</v>
      </c>
      <c r="K5494">
        <f t="shared" si="170"/>
        <v>6.0819999999999999</v>
      </c>
      <c r="L5494">
        <f t="shared" si="171"/>
        <v>572.18020388030254</v>
      </c>
    </row>
    <row r="5495" spans="1:12" x14ac:dyDescent="0.35">
      <c r="A5495" t="s">
        <v>159</v>
      </c>
      <c r="B5495">
        <v>72163110</v>
      </c>
      <c r="C5495" t="str">
        <f>VLOOKUP(B5495,[1]Sheet1!A$1:C$84,3,FALSE)</f>
        <v>Angles, Shapes and Sections of Iron or Non Alloy Steel</v>
      </c>
      <c r="D5495" t="s">
        <v>80</v>
      </c>
      <c r="E5495" t="s">
        <v>79</v>
      </c>
      <c r="F5495" t="s">
        <v>68</v>
      </c>
      <c r="G5495" t="s">
        <v>85</v>
      </c>
      <c r="H5495" t="s">
        <v>66</v>
      </c>
      <c r="I5495">
        <v>215301</v>
      </c>
      <c r="J5495">
        <v>503711</v>
      </c>
      <c r="K5495">
        <f t="shared" si="170"/>
        <v>503.71100000000001</v>
      </c>
      <c r="L5495">
        <f t="shared" si="171"/>
        <v>427.42961737980704</v>
      </c>
    </row>
    <row r="5496" spans="1:12" x14ac:dyDescent="0.35">
      <c r="A5496" t="s">
        <v>159</v>
      </c>
      <c r="B5496">
        <v>72163110</v>
      </c>
      <c r="C5496" t="str">
        <f>VLOOKUP(B5496,[1]Sheet1!A$1:C$84,3,FALSE)</f>
        <v>Angles, Shapes and Sections of Iron or Non Alloy Steel</v>
      </c>
      <c r="D5496" t="s">
        <v>80</v>
      </c>
      <c r="E5496" t="s">
        <v>79</v>
      </c>
      <c r="F5496" t="s">
        <v>68</v>
      </c>
      <c r="G5496" t="s">
        <v>67</v>
      </c>
      <c r="H5496" t="s">
        <v>66</v>
      </c>
      <c r="I5496">
        <v>19242289</v>
      </c>
      <c r="J5496">
        <v>41115820</v>
      </c>
      <c r="K5496">
        <f t="shared" si="170"/>
        <v>41115.82</v>
      </c>
      <c r="L5496">
        <f t="shared" si="171"/>
        <v>468.00207316794365</v>
      </c>
    </row>
    <row r="5497" spans="1:12" x14ac:dyDescent="0.35">
      <c r="A5497" t="s">
        <v>158</v>
      </c>
      <c r="B5497">
        <v>72163190</v>
      </c>
      <c r="C5497" t="str">
        <f>VLOOKUP(B5497,[1]Sheet1!A$1:C$84,3,FALSE)</f>
        <v>Angles, Shapes and Sections of Iron or Non Alloy Steel</v>
      </c>
      <c r="D5497" t="s">
        <v>72</v>
      </c>
      <c r="E5497" t="s">
        <v>93</v>
      </c>
      <c r="F5497" t="s">
        <v>68</v>
      </c>
      <c r="G5497" t="s">
        <v>85</v>
      </c>
      <c r="H5497" t="s">
        <v>66</v>
      </c>
      <c r="I5497">
        <v>17631</v>
      </c>
      <c r="J5497">
        <v>38623</v>
      </c>
      <c r="K5497">
        <f t="shared" si="170"/>
        <v>38.622999999999998</v>
      </c>
      <c r="L5497">
        <f t="shared" si="171"/>
        <v>456.48965642233907</v>
      </c>
    </row>
    <row r="5498" spans="1:12" x14ac:dyDescent="0.35">
      <c r="A5498" t="s">
        <v>158</v>
      </c>
      <c r="B5498">
        <v>72163190</v>
      </c>
      <c r="C5498" t="str">
        <f>VLOOKUP(B5498,[1]Sheet1!A$1:C$84,3,FALSE)</f>
        <v>Angles, Shapes and Sections of Iron or Non Alloy Steel</v>
      </c>
      <c r="D5498" t="s">
        <v>72</v>
      </c>
      <c r="E5498" t="s">
        <v>93</v>
      </c>
      <c r="F5498" t="s">
        <v>68</v>
      </c>
      <c r="G5498" t="s">
        <v>67</v>
      </c>
      <c r="H5498" t="s">
        <v>66</v>
      </c>
      <c r="I5498">
        <v>21337</v>
      </c>
      <c r="J5498">
        <v>32095</v>
      </c>
      <c r="K5498">
        <f t="shared" si="170"/>
        <v>32.094999999999999</v>
      </c>
      <c r="L5498">
        <f t="shared" si="171"/>
        <v>664.8076024302851</v>
      </c>
    </row>
    <row r="5499" spans="1:12" x14ac:dyDescent="0.35">
      <c r="A5499" t="s">
        <v>158</v>
      </c>
      <c r="B5499">
        <v>72163190</v>
      </c>
      <c r="C5499" t="str">
        <f>VLOOKUP(B5499,[1]Sheet1!A$1:C$84,3,FALSE)</f>
        <v>Angles, Shapes and Sections of Iron or Non Alloy Steel</v>
      </c>
      <c r="D5499" t="s">
        <v>92</v>
      </c>
      <c r="E5499" t="s">
        <v>91</v>
      </c>
      <c r="F5499" t="s">
        <v>68</v>
      </c>
      <c r="G5499" t="s">
        <v>85</v>
      </c>
      <c r="H5499" t="s">
        <v>66</v>
      </c>
      <c r="I5499">
        <v>88169</v>
      </c>
      <c r="J5499">
        <v>193147</v>
      </c>
      <c r="K5499">
        <f t="shared" si="170"/>
        <v>193.14699999999999</v>
      </c>
      <c r="L5499">
        <f t="shared" si="171"/>
        <v>456.48651027455776</v>
      </c>
    </row>
    <row r="5500" spans="1:12" x14ac:dyDescent="0.35">
      <c r="A5500" t="s">
        <v>158</v>
      </c>
      <c r="B5500">
        <v>72163190</v>
      </c>
      <c r="C5500" t="str">
        <f>VLOOKUP(B5500,[1]Sheet1!A$1:C$84,3,FALSE)</f>
        <v>Angles, Shapes and Sections of Iron or Non Alloy Steel</v>
      </c>
      <c r="D5500" t="s">
        <v>92</v>
      </c>
      <c r="E5500" t="s">
        <v>91</v>
      </c>
      <c r="F5500" t="s">
        <v>68</v>
      </c>
      <c r="G5500" t="s">
        <v>67</v>
      </c>
      <c r="H5500" t="s">
        <v>66</v>
      </c>
      <c r="I5500">
        <v>638762</v>
      </c>
      <c r="J5500">
        <v>1189801</v>
      </c>
      <c r="K5500">
        <f t="shared" si="170"/>
        <v>1189.8009999999999</v>
      </c>
      <c r="L5500">
        <f t="shared" si="171"/>
        <v>536.86456810844845</v>
      </c>
    </row>
    <row r="5501" spans="1:12" x14ac:dyDescent="0.35">
      <c r="A5501" t="s">
        <v>158</v>
      </c>
      <c r="B5501">
        <v>72163190</v>
      </c>
      <c r="C5501" t="str">
        <f>VLOOKUP(B5501,[1]Sheet1!A$1:C$84,3,FALSE)</f>
        <v>Angles, Shapes and Sections of Iron or Non Alloy Steel</v>
      </c>
      <c r="D5501" t="s">
        <v>87</v>
      </c>
      <c r="E5501" t="s">
        <v>86</v>
      </c>
      <c r="F5501" t="s">
        <v>68</v>
      </c>
      <c r="G5501" t="s">
        <v>85</v>
      </c>
      <c r="H5501" t="s">
        <v>66</v>
      </c>
      <c r="I5501">
        <v>7277</v>
      </c>
      <c r="J5501">
        <v>15943</v>
      </c>
      <c r="K5501">
        <f t="shared" si="170"/>
        <v>15.943</v>
      </c>
      <c r="L5501">
        <f t="shared" si="171"/>
        <v>456.43856237847331</v>
      </c>
    </row>
    <row r="5502" spans="1:12" x14ac:dyDescent="0.35">
      <c r="A5502" t="s">
        <v>158</v>
      </c>
      <c r="B5502">
        <v>72163190</v>
      </c>
      <c r="C5502" t="str">
        <f>VLOOKUP(B5502,[1]Sheet1!A$1:C$84,3,FALSE)</f>
        <v>Angles, Shapes and Sections of Iron or Non Alloy Steel</v>
      </c>
      <c r="D5502" t="s">
        <v>87</v>
      </c>
      <c r="E5502" t="s">
        <v>86</v>
      </c>
      <c r="F5502" t="s">
        <v>68</v>
      </c>
      <c r="G5502" t="s">
        <v>67</v>
      </c>
      <c r="H5502" t="s">
        <v>66</v>
      </c>
      <c r="I5502">
        <v>90242</v>
      </c>
      <c r="J5502">
        <v>124238</v>
      </c>
      <c r="K5502">
        <f t="shared" si="170"/>
        <v>124.238</v>
      </c>
      <c r="L5502">
        <f t="shared" si="171"/>
        <v>726.36391442231843</v>
      </c>
    </row>
    <row r="5503" spans="1:12" x14ac:dyDescent="0.35">
      <c r="A5503" t="s">
        <v>158</v>
      </c>
      <c r="B5503">
        <v>72163190</v>
      </c>
      <c r="C5503" t="str">
        <f>VLOOKUP(B5503,[1]Sheet1!A$1:C$84,3,FALSE)</f>
        <v>Angles, Shapes and Sections of Iron or Non Alloy Steel</v>
      </c>
      <c r="D5503" t="s">
        <v>80</v>
      </c>
      <c r="E5503" t="s">
        <v>79</v>
      </c>
      <c r="F5503" t="s">
        <v>68</v>
      </c>
      <c r="G5503" t="s">
        <v>85</v>
      </c>
      <c r="H5503" t="s">
        <v>66</v>
      </c>
      <c r="I5503">
        <v>83856</v>
      </c>
      <c r="J5503">
        <v>183698</v>
      </c>
      <c r="K5503">
        <f t="shared" si="170"/>
        <v>183.69800000000001</v>
      </c>
      <c r="L5503">
        <f t="shared" si="171"/>
        <v>456.4883667759039</v>
      </c>
    </row>
    <row r="5504" spans="1:12" x14ac:dyDescent="0.35">
      <c r="A5504" t="s">
        <v>158</v>
      </c>
      <c r="B5504">
        <v>72163190</v>
      </c>
      <c r="C5504" t="str">
        <f>VLOOKUP(B5504,[1]Sheet1!A$1:C$84,3,FALSE)</f>
        <v>Angles, Shapes and Sections of Iron or Non Alloy Steel</v>
      </c>
      <c r="D5504" t="s">
        <v>80</v>
      </c>
      <c r="E5504" t="s">
        <v>79</v>
      </c>
      <c r="F5504" t="s">
        <v>68</v>
      </c>
      <c r="G5504" t="s">
        <v>67</v>
      </c>
      <c r="H5504" t="s">
        <v>66</v>
      </c>
      <c r="I5504">
        <v>6409970</v>
      </c>
      <c r="J5504">
        <v>11948994</v>
      </c>
      <c r="K5504">
        <f t="shared" si="170"/>
        <v>11948.994000000001</v>
      </c>
      <c r="L5504">
        <f t="shared" si="171"/>
        <v>536.44432326269475</v>
      </c>
    </row>
    <row r="5505" spans="1:12" x14ac:dyDescent="0.35">
      <c r="A5505" t="s">
        <v>158</v>
      </c>
      <c r="B5505">
        <v>72163190</v>
      </c>
      <c r="C5505" t="str">
        <f>VLOOKUP(B5505,[1]Sheet1!A$1:C$84,3,FALSE)</f>
        <v>Angles, Shapes and Sections of Iron or Non Alloy Steel</v>
      </c>
      <c r="D5505" t="s">
        <v>135</v>
      </c>
      <c r="E5505" t="s">
        <v>134</v>
      </c>
      <c r="F5505" t="s">
        <v>68</v>
      </c>
      <c r="G5505" t="s">
        <v>67</v>
      </c>
      <c r="H5505" t="s">
        <v>66</v>
      </c>
      <c r="I5505">
        <v>38434</v>
      </c>
      <c r="J5505">
        <v>50186</v>
      </c>
      <c r="K5505">
        <f t="shared" si="170"/>
        <v>50.186</v>
      </c>
      <c r="L5505">
        <f t="shared" si="171"/>
        <v>765.83110827720873</v>
      </c>
    </row>
    <row r="5506" spans="1:12" x14ac:dyDescent="0.35">
      <c r="A5506" t="s">
        <v>158</v>
      </c>
      <c r="B5506">
        <v>72163190</v>
      </c>
      <c r="C5506" t="str">
        <f>VLOOKUP(B5506,[1]Sheet1!A$1:C$84,3,FALSE)</f>
        <v>Angles, Shapes and Sections of Iron or Non Alloy Steel</v>
      </c>
      <c r="D5506" t="s">
        <v>97</v>
      </c>
      <c r="E5506" t="s">
        <v>96</v>
      </c>
      <c r="F5506" t="s">
        <v>68</v>
      </c>
      <c r="G5506" t="s">
        <v>85</v>
      </c>
      <c r="H5506" t="s">
        <v>66</v>
      </c>
      <c r="I5506">
        <v>813</v>
      </c>
      <c r="J5506">
        <v>1781</v>
      </c>
      <c r="K5506">
        <f t="shared" ref="K5506:K5569" si="172">J5506/1000</f>
        <v>1.7809999999999999</v>
      </c>
      <c r="L5506">
        <f t="shared" ref="L5506:L5569" si="173">I5506/K5506</f>
        <v>456.48512071869737</v>
      </c>
    </row>
    <row r="5507" spans="1:12" x14ac:dyDescent="0.35">
      <c r="A5507" t="s">
        <v>158</v>
      </c>
      <c r="B5507">
        <v>72163190</v>
      </c>
      <c r="C5507" t="str">
        <f>VLOOKUP(B5507,[1]Sheet1!A$1:C$84,3,FALSE)</f>
        <v>Angles, Shapes and Sections of Iron or Non Alloy Steel</v>
      </c>
      <c r="D5507" t="s">
        <v>97</v>
      </c>
      <c r="E5507" t="s">
        <v>96</v>
      </c>
      <c r="F5507" t="s">
        <v>68</v>
      </c>
      <c r="G5507" t="s">
        <v>67</v>
      </c>
      <c r="H5507" t="s">
        <v>66</v>
      </c>
      <c r="I5507">
        <v>622</v>
      </c>
      <c r="J5507">
        <v>172</v>
      </c>
      <c r="K5507">
        <f t="shared" si="172"/>
        <v>0.17199999999999999</v>
      </c>
      <c r="L5507">
        <f t="shared" si="173"/>
        <v>3616.2790697674423</v>
      </c>
    </row>
    <row r="5508" spans="1:12" x14ac:dyDescent="0.35">
      <c r="A5508" t="s">
        <v>157</v>
      </c>
      <c r="B5508">
        <v>72163211</v>
      </c>
      <c r="C5508" t="str">
        <f>VLOOKUP(B5508,[1]Sheet1!A$1:C$84,3,FALSE)</f>
        <v>Angles, Shapes and Sections of Iron or Non Alloy Steel</v>
      </c>
      <c r="D5508" t="s">
        <v>67</v>
      </c>
      <c r="E5508" t="s">
        <v>94</v>
      </c>
      <c r="F5508" t="s">
        <v>68</v>
      </c>
      <c r="G5508" t="s">
        <v>85</v>
      </c>
      <c r="H5508" t="s">
        <v>66</v>
      </c>
      <c r="I5508">
        <v>245352</v>
      </c>
      <c r="J5508">
        <v>572501</v>
      </c>
      <c r="K5508">
        <f t="shared" si="172"/>
        <v>572.50099999999998</v>
      </c>
      <c r="L5508">
        <f t="shared" si="173"/>
        <v>428.56169683546403</v>
      </c>
    </row>
    <row r="5509" spans="1:12" x14ac:dyDescent="0.35">
      <c r="A5509" t="s">
        <v>157</v>
      </c>
      <c r="B5509">
        <v>72163211</v>
      </c>
      <c r="C5509" t="str">
        <f>VLOOKUP(B5509,[1]Sheet1!A$1:C$84,3,FALSE)</f>
        <v>Angles, Shapes and Sections of Iron or Non Alloy Steel</v>
      </c>
      <c r="D5509" t="s">
        <v>67</v>
      </c>
      <c r="E5509" t="s">
        <v>94</v>
      </c>
      <c r="F5509" t="s">
        <v>68</v>
      </c>
      <c r="G5509" t="s">
        <v>67</v>
      </c>
      <c r="H5509" t="s">
        <v>66</v>
      </c>
      <c r="I5509">
        <v>607504</v>
      </c>
      <c r="J5509">
        <v>1199744</v>
      </c>
      <c r="K5509">
        <f t="shared" si="172"/>
        <v>1199.7439999999999</v>
      </c>
      <c r="L5509">
        <f t="shared" si="173"/>
        <v>506.36135708951247</v>
      </c>
    </row>
    <row r="5510" spans="1:12" x14ac:dyDescent="0.35">
      <c r="A5510" t="s">
        <v>157</v>
      </c>
      <c r="B5510">
        <v>72163211</v>
      </c>
      <c r="C5510" t="str">
        <f>VLOOKUP(B5510,[1]Sheet1!A$1:C$84,3,FALSE)</f>
        <v>Angles, Shapes and Sections of Iron or Non Alloy Steel</v>
      </c>
      <c r="D5510" t="s">
        <v>72</v>
      </c>
      <c r="E5510" t="s">
        <v>93</v>
      </c>
      <c r="F5510" t="s">
        <v>68</v>
      </c>
      <c r="G5510" t="s">
        <v>85</v>
      </c>
      <c r="H5510" t="s">
        <v>66</v>
      </c>
      <c r="I5510">
        <v>15126</v>
      </c>
      <c r="J5510">
        <v>35295</v>
      </c>
      <c r="K5510">
        <f t="shared" si="172"/>
        <v>35.295000000000002</v>
      </c>
      <c r="L5510">
        <f t="shared" si="173"/>
        <v>428.55928601784956</v>
      </c>
    </row>
    <row r="5511" spans="1:12" x14ac:dyDescent="0.35">
      <c r="A5511" t="s">
        <v>157</v>
      </c>
      <c r="B5511">
        <v>72163211</v>
      </c>
      <c r="C5511" t="str">
        <f>VLOOKUP(B5511,[1]Sheet1!A$1:C$84,3,FALSE)</f>
        <v>Angles, Shapes and Sections of Iron or Non Alloy Steel</v>
      </c>
      <c r="D5511" t="s">
        <v>72</v>
      </c>
      <c r="E5511" t="s">
        <v>93</v>
      </c>
      <c r="F5511" t="s">
        <v>68</v>
      </c>
      <c r="G5511" t="s">
        <v>67</v>
      </c>
      <c r="H5511" t="s">
        <v>66</v>
      </c>
      <c r="I5511">
        <v>35327</v>
      </c>
      <c r="J5511">
        <v>35513</v>
      </c>
      <c r="K5511">
        <f t="shared" si="172"/>
        <v>35.512999999999998</v>
      </c>
      <c r="L5511">
        <f t="shared" si="173"/>
        <v>994.76248134485968</v>
      </c>
    </row>
    <row r="5512" spans="1:12" x14ac:dyDescent="0.35">
      <c r="A5512" t="s">
        <v>157</v>
      </c>
      <c r="B5512">
        <v>72163211</v>
      </c>
      <c r="C5512" t="str">
        <f>VLOOKUP(B5512,[1]Sheet1!A$1:C$84,3,FALSE)</f>
        <v>Angles, Shapes and Sections of Iron or Non Alloy Steel</v>
      </c>
      <c r="D5512" t="s">
        <v>92</v>
      </c>
      <c r="E5512" t="s">
        <v>91</v>
      </c>
      <c r="F5512" t="s">
        <v>68</v>
      </c>
      <c r="G5512" t="s">
        <v>85</v>
      </c>
      <c r="H5512" t="s">
        <v>66</v>
      </c>
      <c r="I5512">
        <v>1215335</v>
      </c>
      <c r="J5512">
        <v>2835851</v>
      </c>
      <c r="K5512">
        <f t="shared" si="172"/>
        <v>2835.8510000000001</v>
      </c>
      <c r="L5512">
        <f t="shared" si="173"/>
        <v>428.56095048717299</v>
      </c>
    </row>
    <row r="5513" spans="1:12" x14ac:dyDescent="0.35">
      <c r="A5513" t="s">
        <v>157</v>
      </c>
      <c r="B5513">
        <v>72163211</v>
      </c>
      <c r="C5513" t="str">
        <f>VLOOKUP(B5513,[1]Sheet1!A$1:C$84,3,FALSE)</f>
        <v>Angles, Shapes and Sections of Iron or Non Alloy Steel</v>
      </c>
      <c r="D5513" t="s">
        <v>92</v>
      </c>
      <c r="E5513" t="s">
        <v>91</v>
      </c>
      <c r="F5513" t="s">
        <v>68</v>
      </c>
      <c r="G5513" t="s">
        <v>67</v>
      </c>
      <c r="H5513" t="s">
        <v>66</v>
      </c>
      <c r="I5513">
        <v>8181665</v>
      </c>
      <c r="J5513">
        <v>14987866</v>
      </c>
      <c r="K5513">
        <f t="shared" si="172"/>
        <v>14987.866</v>
      </c>
      <c r="L5513">
        <f t="shared" si="173"/>
        <v>545.88591864912587</v>
      </c>
    </row>
    <row r="5514" spans="1:12" x14ac:dyDescent="0.35">
      <c r="A5514" t="s">
        <v>157</v>
      </c>
      <c r="B5514">
        <v>72163211</v>
      </c>
      <c r="C5514" t="str">
        <f>VLOOKUP(B5514,[1]Sheet1!A$1:C$84,3,FALSE)</f>
        <v>Angles, Shapes and Sections of Iron or Non Alloy Steel</v>
      </c>
      <c r="D5514" t="s">
        <v>92</v>
      </c>
      <c r="E5514" t="s">
        <v>91</v>
      </c>
      <c r="F5514" t="s">
        <v>68</v>
      </c>
      <c r="G5514" t="s">
        <v>84</v>
      </c>
      <c r="H5514" t="s">
        <v>66</v>
      </c>
      <c r="I5514">
        <v>7578</v>
      </c>
      <c r="J5514">
        <v>450</v>
      </c>
      <c r="K5514">
        <f t="shared" si="172"/>
        <v>0.45</v>
      </c>
      <c r="L5514">
        <f t="shared" si="173"/>
        <v>16840</v>
      </c>
    </row>
    <row r="5515" spans="1:12" x14ac:dyDescent="0.35">
      <c r="A5515" t="s">
        <v>157</v>
      </c>
      <c r="B5515">
        <v>72163211</v>
      </c>
      <c r="C5515" t="str">
        <f>VLOOKUP(B5515,[1]Sheet1!A$1:C$84,3,FALSE)</f>
        <v>Angles, Shapes and Sections of Iron or Non Alloy Steel</v>
      </c>
      <c r="D5515" t="s">
        <v>87</v>
      </c>
      <c r="E5515" t="s">
        <v>86</v>
      </c>
      <c r="F5515" t="s">
        <v>68</v>
      </c>
      <c r="G5515" t="s">
        <v>85</v>
      </c>
      <c r="H5515" t="s">
        <v>66</v>
      </c>
      <c r="I5515">
        <v>2022</v>
      </c>
      <c r="J5515">
        <v>4719</v>
      </c>
      <c r="K5515">
        <f t="shared" si="172"/>
        <v>4.7190000000000003</v>
      </c>
      <c r="L5515">
        <f t="shared" si="173"/>
        <v>428.4806102987921</v>
      </c>
    </row>
    <row r="5516" spans="1:12" x14ac:dyDescent="0.35">
      <c r="A5516" t="s">
        <v>157</v>
      </c>
      <c r="B5516">
        <v>72163211</v>
      </c>
      <c r="C5516" t="str">
        <f>VLOOKUP(B5516,[1]Sheet1!A$1:C$84,3,FALSE)</f>
        <v>Angles, Shapes and Sections of Iron or Non Alloy Steel</v>
      </c>
      <c r="D5516" t="s">
        <v>87</v>
      </c>
      <c r="E5516" t="s">
        <v>86</v>
      </c>
      <c r="F5516" t="s">
        <v>68</v>
      </c>
      <c r="G5516" t="s">
        <v>67</v>
      </c>
      <c r="H5516" t="s">
        <v>66</v>
      </c>
      <c r="I5516">
        <v>379441</v>
      </c>
      <c r="J5516">
        <v>162500</v>
      </c>
      <c r="K5516">
        <f t="shared" si="172"/>
        <v>162.5</v>
      </c>
      <c r="L5516">
        <f t="shared" si="173"/>
        <v>2335.0215384615385</v>
      </c>
    </row>
    <row r="5517" spans="1:12" x14ac:dyDescent="0.35">
      <c r="A5517" t="s">
        <v>157</v>
      </c>
      <c r="B5517">
        <v>72163211</v>
      </c>
      <c r="C5517" t="str">
        <f>VLOOKUP(B5517,[1]Sheet1!A$1:C$84,3,FALSE)</f>
        <v>Angles, Shapes and Sections of Iron or Non Alloy Steel</v>
      </c>
      <c r="D5517" t="s">
        <v>80</v>
      </c>
      <c r="E5517" t="s">
        <v>79</v>
      </c>
      <c r="F5517" t="s">
        <v>68</v>
      </c>
      <c r="G5517" t="s">
        <v>85</v>
      </c>
      <c r="H5517" t="s">
        <v>66</v>
      </c>
      <c r="I5517">
        <v>380075</v>
      </c>
      <c r="J5517">
        <v>886864</v>
      </c>
      <c r="K5517">
        <f t="shared" si="172"/>
        <v>886.86400000000003</v>
      </c>
      <c r="L5517">
        <f t="shared" si="173"/>
        <v>428.56063612910208</v>
      </c>
    </row>
    <row r="5518" spans="1:12" x14ac:dyDescent="0.35">
      <c r="A5518" t="s">
        <v>157</v>
      </c>
      <c r="B5518">
        <v>72163211</v>
      </c>
      <c r="C5518" t="str">
        <f>VLOOKUP(B5518,[1]Sheet1!A$1:C$84,3,FALSE)</f>
        <v>Angles, Shapes and Sections of Iron or Non Alloy Steel</v>
      </c>
      <c r="D5518" t="s">
        <v>80</v>
      </c>
      <c r="E5518" t="s">
        <v>79</v>
      </c>
      <c r="F5518" t="s">
        <v>68</v>
      </c>
      <c r="G5518" t="s">
        <v>67</v>
      </c>
      <c r="H5518" t="s">
        <v>66</v>
      </c>
      <c r="I5518">
        <v>34681184</v>
      </c>
      <c r="J5518">
        <v>74506067</v>
      </c>
      <c r="K5518">
        <f t="shared" si="172"/>
        <v>74506.066999999995</v>
      </c>
      <c r="L5518">
        <f t="shared" si="173"/>
        <v>465.48134127117464</v>
      </c>
    </row>
    <row r="5519" spans="1:12" x14ac:dyDescent="0.35">
      <c r="A5519" t="s">
        <v>157</v>
      </c>
      <c r="B5519">
        <v>72163211</v>
      </c>
      <c r="C5519" t="str">
        <f>VLOOKUP(B5519,[1]Sheet1!A$1:C$84,3,FALSE)</f>
        <v>Angles, Shapes and Sections of Iron or Non Alloy Steel</v>
      </c>
      <c r="D5519" t="s">
        <v>135</v>
      </c>
      <c r="E5519" t="s">
        <v>134</v>
      </c>
      <c r="F5519" t="s">
        <v>68</v>
      </c>
      <c r="G5519" t="s">
        <v>85</v>
      </c>
      <c r="H5519" t="s">
        <v>66</v>
      </c>
      <c r="I5519">
        <v>161360</v>
      </c>
      <c r="J5519">
        <v>376516</v>
      </c>
      <c r="K5519">
        <f t="shared" si="172"/>
        <v>376.51600000000002</v>
      </c>
      <c r="L5519">
        <f t="shared" si="173"/>
        <v>428.5608048529146</v>
      </c>
    </row>
    <row r="5520" spans="1:12" x14ac:dyDescent="0.35">
      <c r="A5520" t="s">
        <v>157</v>
      </c>
      <c r="B5520">
        <v>72163211</v>
      </c>
      <c r="C5520" t="str">
        <f>VLOOKUP(B5520,[1]Sheet1!A$1:C$84,3,FALSE)</f>
        <v>Angles, Shapes and Sections of Iron or Non Alloy Steel</v>
      </c>
      <c r="D5520" t="s">
        <v>135</v>
      </c>
      <c r="E5520" t="s">
        <v>134</v>
      </c>
      <c r="F5520" t="s">
        <v>68</v>
      </c>
      <c r="G5520" t="s">
        <v>67</v>
      </c>
      <c r="H5520" t="s">
        <v>66</v>
      </c>
      <c r="I5520">
        <v>498226</v>
      </c>
      <c r="J5520">
        <v>865290</v>
      </c>
      <c r="K5520">
        <f t="shared" si="172"/>
        <v>865.29</v>
      </c>
      <c r="L5520">
        <f t="shared" si="173"/>
        <v>575.79077534699354</v>
      </c>
    </row>
    <row r="5521" spans="1:12" x14ac:dyDescent="0.35">
      <c r="A5521" t="s">
        <v>156</v>
      </c>
      <c r="B5521">
        <v>72163219</v>
      </c>
      <c r="C5521" t="str">
        <f>VLOOKUP(B5521,[1]Sheet1!A$1:C$84,3,FALSE)</f>
        <v>Angles, Shapes and Sections of Iron or Non Alloy Steel</v>
      </c>
      <c r="D5521" t="s">
        <v>92</v>
      </c>
      <c r="E5521" t="s">
        <v>91</v>
      </c>
      <c r="F5521" t="s">
        <v>68</v>
      </c>
      <c r="G5521" t="s">
        <v>85</v>
      </c>
      <c r="H5521" t="s">
        <v>66</v>
      </c>
      <c r="I5521">
        <v>1717</v>
      </c>
      <c r="J5521">
        <v>4045</v>
      </c>
      <c r="K5521">
        <f t="shared" si="172"/>
        <v>4.0449999999999999</v>
      </c>
      <c r="L5521">
        <f t="shared" si="173"/>
        <v>424.47466007416563</v>
      </c>
    </row>
    <row r="5522" spans="1:12" x14ac:dyDescent="0.35">
      <c r="A5522" t="s">
        <v>156</v>
      </c>
      <c r="B5522">
        <v>72163219</v>
      </c>
      <c r="C5522" t="str">
        <f>VLOOKUP(B5522,[1]Sheet1!A$1:C$84,3,FALSE)</f>
        <v>Angles, Shapes and Sections of Iron or Non Alloy Steel</v>
      </c>
      <c r="D5522" t="s">
        <v>92</v>
      </c>
      <c r="E5522" t="s">
        <v>91</v>
      </c>
      <c r="F5522" t="s">
        <v>68</v>
      </c>
      <c r="G5522" t="s">
        <v>67</v>
      </c>
      <c r="H5522" t="s">
        <v>66</v>
      </c>
      <c r="I5522">
        <v>6665</v>
      </c>
      <c r="J5522">
        <v>18937</v>
      </c>
      <c r="K5522">
        <f t="shared" si="172"/>
        <v>18.937000000000001</v>
      </c>
      <c r="L5522">
        <f t="shared" si="173"/>
        <v>351.95648729999471</v>
      </c>
    </row>
    <row r="5523" spans="1:12" x14ac:dyDescent="0.35">
      <c r="A5523" t="s">
        <v>156</v>
      </c>
      <c r="B5523">
        <v>72163219</v>
      </c>
      <c r="C5523" t="str">
        <f>VLOOKUP(B5523,[1]Sheet1!A$1:C$84,3,FALSE)</f>
        <v>Angles, Shapes and Sections of Iron or Non Alloy Steel</v>
      </c>
      <c r="D5523" t="s">
        <v>87</v>
      </c>
      <c r="E5523" t="s">
        <v>86</v>
      </c>
      <c r="F5523" t="s">
        <v>68</v>
      </c>
      <c r="G5523" t="s">
        <v>85</v>
      </c>
      <c r="H5523" t="s">
        <v>66</v>
      </c>
      <c r="I5523">
        <v>7802</v>
      </c>
      <c r="J5523">
        <v>18379</v>
      </c>
      <c r="K5523">
        <f t="shared" si="172"/>
        <v>18.379000000000001</v>
      </c>
      <c r="L5523">
        <f t="shared" si="173"/>
        <v>424.50622993634033</v>
      </c>
    </row>
    <row r="5524" spans="1:12" x14ac:dyDescent="0.35">
      <c r="A5524" t="s">
        <v>156</v>
      </c>
      <c r="B5524">
        <v>72163219</v>
      </c>
      <c r="C5524" t="str">
        <f>VLOOKUP(B5524,[1]Sheet1!A$1:C$84,3,FALSE)</f>
        <v>Angles, Shapes and Sections of Iron or Non Alloy Steel</v>
      </c>
      <c r="D5524" t="s">
        <v>87</v>
      </c>
      <c r="E5524" t="s">
        <v>86</v>
      </c>
      <c r="F5524" t="s">
        <v>68</v>
      </c>
      <c r="G5524" t="s">
        <v>84</v>
      </c>
      <c r="H5524" t="s">
        <v>66</v>
      </c>
      <c r="I5524">
        <v>542233</v>
      </c>
      <c r="J5524">
        <v>158150</v>
      </c>
      <c r="K5524">
        <f t="shared" si="172"/>
        <v>158.15</v>
      </c>
      <c r="L5524">
        <f t="shared" si="173"/>
        <v>3428.5994309200123</v>
      </c>
    </row>
    <row r="5525" spans="1:12" x14ac:dyDescent="0.35">
      <c r="A5525" t="s">
        <v>156</v>
      </c>
      <c r="B5525">
        <v>72163219</v>
      </c>
      <c r="C5525" t="str">
        <f>VLOOKUP(B5525,[1]Sheet1!A$1:C$84,3,FALSE)</f>
        <v>Angles, Shapes and Sections of Iron or Non Alloy Steel</v>
      </c>
      <c r="D5525" t="s">
        <v>80</v>
      </c>
      <c r="E5525" t="s">
        <v>79</v>
      </c>
      <c r="F5525" t="s">
        <v>68</v>
      </c>
      <c r="G5525" t="s">
        <v>85</v>
      </c>
      <c r="H5525" t="s">
        <v>66</v>
      </c>
      <c r="I5525">
        <v>8529</v>
      </c>
      <c r="J5525">
        <v>20092</v>
      </c>
      <c r="K5525">
        <f t="shared" si="172"/>
        <v>20.091999999999999</v>
      </c>
      <c r="L5525">
        <f t="shared" si="173"/>
        <v>424.49731236312965</v>
      </c>
    </row>
    <row r="5526" spans="1:12" x14ac:dyDescent="0.35">
      <c r="A5526" t="s">
        <v>156</v>
      </c>
      <c r="B5526">
        <v>72163219</v>
      </c>
      <c r="C5526" t="str">
        <f>VLOOKUP(B5526,[1]Sheet1!A$1:C$84,3,FALSE)</f>
        <v>Angles, Shapes and Sections of Iron or Non Alloy Steel</v>
      </c>
      <c r="D5526" t="s">
        <v>80</v>
      </c>
      <c r="E5526" t="s">
        <v>79</v>
      </c>
      <c r="F5526" t="s">
        <v>68</v>
      </c>
      <c r="G5526" t="s">
        <v>67</v>
      </c>
      <c r="H5526" t="s">
        <v>66</v>
      </c>
      <c r="I5526">
        <v>304501</v>
      </c>
      <c r="J5526">
        <v>629777</v>
      </c>
      <c r="K5526">
        <f t="shared" si="172"/>
        <v>629.77700000000004</v>
      </c>
      <c r="L5526">
        <f t="shared" si="173"/>
        <v>483.50606643303894</v>
      </c>
    </row>
    <row r="5527" spans="1:12" x14ac:dyDescent="0.35">
      <c r="A5527" t="s">
        <v>155</v>
      </c>
      <c r="B5527">
        <v>72163291</v>
      </c>
      <c r="C5527" t="str">
        <f>VLOOKUP(B5527,[1]Sheet1!A$1:C$84,3,FALSE)</f>
        <v>Angles, Shapes and Sections of Iron or Non Alloy Steel</v>
      </c>
      <c r="D5527" t="s">
        <v>67</v>
      </c>
      <c r="E5527" t="s">
        <v>94</v>
      </c>
      <c r="F5527" t="s">
        <v>68</v>
      </c>
      <c r="G5527" t="s">
        <v>85</v>
      </c>
      <c r="H5527" t="s">
        <v>66</v>
      </c>
      <c r="I5527">
        <v>182695</v>
      </c>
      <c r="J5527">
        <v>407927</v>
      </c>
      <c r="K5527">
        <f t="shared" si="172"/>
        <v>407.92700000000002</v>
      </c>
      <c r="L5527">
        <f t="shared" si="173"/>
        <v>447.86199491575695</v>
      </c>
    </row>
    <row r="5528" spans="1:12" x14ac:dyDescent="0.35">
      <c r="A5528" t="s">
        <v>155</v>
      </c>
      <c r="B5528">
        <v>72163291</v>
      </c>
      <c r="C5528" t="str">
        <f>VLOOKUP(B5528,[1]Sheet1!A$1:C$84,3,FALSE)</f>
        <v>Angles, Shapes and Sections of Iron or Non Alloy Steel</v>
      </c>
      <c r="D5528" t="s">
        <v>67</v>
      </c>
      <c r="E5528" t="s">
        <v>94</v>
      </c>
      <c r="F5528" t="s">
        <v>68</v>
      </c>
      <c r="G5528" t="s">
        <v>67</v>
      </c>
      <c r="H5528" t="s">
        <v>66</v>
      </c>
      <c r="I5528">
        <v>343065</v>
      </c>
      <c r="J5528">
        <v>693159</v>
      </c>
      <c r="K5528">
        <f t="shared" si="172"/>
        <v>693.15899999999999</v>
      </c>
      <c r="L5528">
        <f t="shared" si="173"/>
        <v>494.92973473618605</v>
      </c>
    </row>
    <row r="5529" spans="1:12" x14ac:dyDescent="0.35">
      <c r="A5529" t="s">
        <v>155</v>
      </c>
      <c r="B5529">
        <v>72163291</v>
      </c>
      <c r="C5529" t="str">
        <f>VLOOKUP(B5529,[1]Sheet1!A$1:C$84,3,FALSE)</f>
        <v>Angles, Shapes and Sections of Iron or Non Alloy Steel</v>
      </c>
      <c r="D5529" t="s">
        <v>72</v>
      </c>
      <c r="E5529" t="s">
        <v>93</v>
      </c>
      <c r="F5529" t="s">
        <v>68</v>
      </c>
      <c r="G5529" t="s">
        <v>85</v>
      </c>
      <c r="H5529" t="s">
        <v>66</v>
      </c>
      <c r="I5529">
        <v>51149</v>
      </c>
      <c r="J5529">
        <v>114208</v>
      </c>
      <c r="K5529">
        <f t="shared" si="172"/>
        <v>114.208</v>
      </c>
      <c r="L5529">
        <f t="shared" si="173"/>
        <v>447.85829363967497</v>
      </c>
    </row>
    <row r="5530" spans="1:12" x14ac:dyDescent="0.35">
      <c r="A5530" t="s">
        <v>155</v>
      </c>
      <c r="B5530">
        <v>72163291</v>
      </c>
      <c r="C5530" t="str">
        <f>VLOOKUP(B5530,[1]Sheet1!A$1:C$84,3,FALSE)</f>
        <v>Angles, Shapes and Sections of Iron or Non Alloy Steel</v>
      </c>
      <c r="D5530" t="s">
        <v>72</v>
      </c>
      <c r="E5530" t="s">
        <v>93</v>
      </c>
      <c r="F5530" t="s">
        <v>68</v>
      </c>
      <c r="G5530" t="s">
        <v>67</v>
      </c>
      <c r="H5530" t="s">
        <v>66</v>
      </c>
      <c r="I5530">
        <v>61621</v>
      </c>
      <c r="J5530">
        <v>82307</v>
      </c>
      <c r="K5530">
        <f t="shared" si="172"/>
        <v>82.307000000000002</v>
      </c>
      <c r="L5530">
        <f t="shared" si="173"/>
        <v>748.67265238679579</v>
      </c>
    </row>
    <row r="5531" spans="1:12" x14ac:dyDescent="0.35">
      <c r="A5531" t="s">
        <v>155</v>
      </c>
      <c r="B5531">
        <v>72163291</v>
      </c>
      <c r="C5531" t="str">
        <f>VLOOKUP(B5531,[1]Sheet1!A$1:C$84,3,FALSE)</f>
        <v>Angles, Shapes and Sections of Iron or Non Alloy Steel</v>
      </c>
      <c r="D5531" t="s">
        <v>92</v>
      </c>
      <c r="E5531" t="s">
        <v>91</v>
      </c>
      <c r="F5531" t="s">
        <v>68</v>
      </c>
      <c r="G5531" t="s">
        <v>85</v>
      </c>
      <c r="H5531" t="s">
        <v>66</v>
      </c>
      <c r="I5531">
        <v>4389000</v>
      </c>
      <c r="J5531">
        <v>9799896</v>
      </c>
      <c r="K5531">
        <f t="shared" si="172"/>
        <v>9799.8960000000006</v>
      </c>
      <c r="L5531">
        <f t="shared" si="173"/>
        <v>447.86189567726024</v>
      </c>
    </row>
    <row r="5532" spans="1:12" x14ac:dyDescent="0.35">
      <c r="A5532" t="s">
        <v>155</v>
      </c>
      <c r="B5532">
        <v>72163291</v>
      </c>
      <c r="C5532" t="str">
        <f>VLOOKUP(B5532,[1]Sheet1!A$1:C$84,3,FALSE)</f>
        <v>Angles, Shapes and Sections of Iron or Non Alloy Steel</v>
      </c>
      <c r="D5532" t="s">
        <v>92</v>
      </c>
      <c r="E5532" t="s">
        <v>91</v>
      </c>
      <c r="F5532" t="s">
        <v>68</v>
      </c>
      <c r="G5532" t="s">
        <v>67</v>
      </c>
      <c r="H5532" t="s">
        <v>66</v>
      </c>
      <c r="I5532">
        <v>28934332</v>
      </c>
      <c r="J5532">
        <v>51269770</v>
      </c>
      <c r="K5532">
        <f t="shared" si="172"/>
        <v>51269.77</v>
      </c>
      <c r="L5532">
        <f t="shared" si="173"/>
        <v>564.35462846819871</v>
      </c>
    </row>
    <row r="5533" spans="1:12" x14ac:dyDescent="0.35">
      <c r="A5533" t="s">
        <v>155</v>
      </c>
      <c r="B5533">
        <v>72163291</v>
      </c>
      <c r="C5533" t="str">
        <f>VLOOKUP(B5533,[1]Sheet1!A$1:C$84,3,FALSE)</f>
        <v>Angles, Shapes and Sections of Iron or Non Alloy Steel</v>
      </c>
      <c r="D5533" t="s">
        <v>87</v>
      </c>
      <c r="E5533" t="s">
        <v>86</v>
      </c>
      <c r="F5533" t="s">
        <v>68</v>
      </c>
      <c r="G5533" t="s">
        <v>85</v>
      </c>
      <c r="H5533" t="s">
        <v>66</v>
      </c>
      <c r="I5533">
        <v>1032</v>
      </c>
      <c r="J5533">
        <v>2305</v>
      </c>
      <c r="K5533">
        <f t="shared" si="172"/>
        <v>2.3050000000000002</v>
      </c>
      <c r="L5533">
        <f t="shared" si="173"/>
        <v>447.72234273318867</v>
      </c>
    </row>
    <row r="5534" spans="1:12" x14ac:dyDescent="0.35">
      <c r="A5534" t="s">
        <v>155</v>
      </c>
      <c r="B5534">
        <v>72163291</v>
      </c>
      <c r="C5534" t="str">
        <f>VLOOKUP(B5534,[1]Sheet1!A$1:C$84,3,FALSE)</f>
        <v>Angles, Shapes and Sections of Iron or Non Alloy Steel</v>
      </c>
      <c r="D5534" t="s">
        <v>87</v>
      </c>
      <c r="E5534" t="s">
        <v>86</v>
      </c>
      <c r="F5534" t="s">
        <v>68</v>
      </c>
      <c r="G5534" t="s">
        <v>67</v>
      </c>
      <c r="H5534" t="s">
        <v>66</v>
      </c>
      <c r="I5534">
        <v>13773</v>
      </c>
      <c r="J5534">
        <v>27907</v>
      </c>
      <c r="K5534">
        <f t="shared" si="172"/>
        <v>27.907</v>
      </c>
      <c r="L5534">
        <f t="shared" si="173"/>
        <v>493.53208872325939</v>
      </c>
    </row>
    <row r="5535" spans="1:12" x14ac:dyDescent="0.35">
      <c r="A5535" t="s">
        <v>155</v>
      </c>
      <c r="B5535">
        <v>72163291</v>
      </c>
      <c r="C5535" t="str">
        <f>VLOOKUP(B5535,[1]Sheet1!A$1:C$84,3,FALSE)</f>
        <v>Angles, Shapes and Sections of Iron or Non Alloy Steel</v>
      </c>
      <c r="D5535" t="s">
        <v>87</v>
      </c>
      <c r="E5535" t="s">
        <v>86</v>
      </c>
      <c r="F5535" t="s">
        <v>68</v>
      </c>
      <c r="G5535" t="s">
        <v>90</v>
      </c>
      <c r="H5535" t="s">
        <v>66</v>
      </c>
      <c r="I5535">
        <v>15757</v>
      </c>
      <c r="J5535">
        <v>24877</v>
      </c>
      <c r="K5535">
        <f t="shared" si="172"/>
        <v>24.876999999999999</v>
      </c>
      <c r="L5535">
        <f t="shared" si="173"/>
        <v>633.39630984443465</v>
      </c>
    </row>
    <row r="5536" spans="1:12" x14ac:dyDescent="0.35">
      <c r="A5536" t="s">
        <v>155</v>
      </c>
      <c r="B5536">
        <v>72163291</v>
      </c>
      <c r="C5536" t="str">
        <f>VLOOKUP(B5536,[1]Sheet1!A$1:C$84,3,FALSE)</f>
        <v>Angles, Shapes and Sections of Iron or Non Alloy Steel</v>
      </c>
      <c r="D5536" t="s">
        <v>80</v>
      </c>
      <c r="E5536" t="s">
        <v>79</v>
      </c>
      <c r="F5536" t="s">
        <v>68</v>
      </c>
      <c r="G5536" t="s">
        <v>85</v>
      </c>
      <c r="H5536" t="s">
        <v>66</v>
      </c>
      <c r="I5536">
        <v>827824</v>
      </c>
      <c r="J5536">
        <v>1848392</v>
      </c>
      <c r="K5536">
        <f t="shared" si="172"/>
        <v>1848.3920000000001</v>
      </c>
      <c r="L5536">
        <f t="shared" si="173"/>
        <v>447.86170898813668</v>
      </c>
    </row>
    <row r="5537" spans="1:12" x14ac:dyDescent="0.35">
      <c r="A5537" t="s">
        <v>155</v>
      </c>
      <c r="B5537">
        <v>72163291</v>
      </c>
      <c r="C5537" t="str">
        <f>VLOOKUP(B5537,[1]Sheet1!A$1:C$84,3,FALSE)</f>
        <v>Angles, Shapes and Sections of Iron or Non Alloy Steel</v>
      </c>
      <c r="D5537" t="s">
        <v>80</v>
      </c>
      <c r="E5537" t="s">
        <v>79</v>
      </c>
      <c r="F5537" t="s">
        <v>68</v>
      </c>
      <c r="G5537" t="s">
        <v>67</v>
      </c>
      <c r="H5537" t="s">
        <v>66</v>
      </c>
      <c r="I5537">
        <v>70769738</v>
      </c>
      <c r="J5537">
        <v>155389529</v>
      </c>
      <c r="K5537">
        <f t="shared" si="172"/>
        <v>155389.52900000001</v>
      </c>
      <c r="L5537">
        <f t="shared" si="173"/>
        <v>455.43440703781266</v>
      </c>
    </row>
    <row r="5538" spans="1:12" x14ac:dyDescent="0.35">
      <c r="A5538" t="s">
        <v>155</v>
      </c>
      <c r="B5538">
        <v>72163291</v>
      </c>
      <c r="C5538" t="str">
        <f>VLOOKUP(B5538,[1]Sheet1!A$1:C$84,3,FALSE)</f>
        <v>Angles, Shapes and Sections of Iron or Non Alloy Steel</v>
      </c>
      <c r="D5538" t="s">
        <v>135</v>
      </c>
      <c r="E5538" t="s">
        <v>134</v>
      </c>
      <c r="F5538" t="s">
        <v>68</v>
      </c>
      <c r="G5538" t="s">
        <v>85</v>
      </c>
      <c r="H5538" t="s">
        <v>66</v>
      </c>
      <c r="I5538">
        <v>441616</v>
      </c>
      <c r="J5538">
        <v>986054</v>
      </c>
      <c r="K5538">
        <f t="shared" si="172"/>
        <v>986.05399999999997</v>
      </c>
      <c r="L5538">
        <f t="shared" si="173"/>
        <v>447.86188180363348</v>
      </c>
    </row>
    <row r="5539" spans="1:12" x14ac:dyDescent="0.35">
      <c r="A5539" t="s">
        <v>155</v>
      </c>
      <c r="B5539">
        <v>72163291</v>
      </c>
      <c r="C5539" t="str">
        <f>VLOOKUP(B5539,[1]Sheet1!A$1:C$84,3,FALSE)</f>
        <v>Angles, Shapes and Sections of Iron or Non Alloy Steel</v>
      </c>
      <c r="D5539" t="s">
        <v>135</v>
      </c>
      <c r="E5539" t="s">
        <v>134</v>
      </c>
      <c r="F5539" t="s">
        <v>68</v>
      </c>
      <c r="G5539" t="s">
        <v>67</v>
      </c>
      <c r="H5539" t="s">
        <v>66</v>
      </c>
      <c r="I5539">
        <v>3634728</v>
      </c>
      <c r="J5539">
        <v>6470476</v>
      </c>
      <c r="K5539">
        <f t="shared" si="172"/>
        <v>6470.4759999999997</v>
      </c>
      <c r="L5539">
        <f t="shared" si="173"/>
        <v>561.74043455226479</v>
      </c>
    </row>
    <row r="5540" spans="1:12" x14ac:dyDescent="0.35">
      <c r="A5540" t="s">
        <v>154</v>
      </c>
      <c r="B5540">
        <v>72163299</v>
      </c>
      <c r="C5540" t="str">
        <f>VLOOKUP(B5540,[1]Sheet1!A$1:C$84,3,FALSE)</f>
        <v>Angles, Shapes and Sections of Iron or Non Alloy Steel</v>
      </c>
      <c r="D5540" t="s">
        <v>87</v>
      </c>
      <c r="E5540" t="s">
        <v>86</v>
      </c>
      <c r="F5540" t="s">
        <v>68</v>
      </c>
      <c r="G5540" t="s">
        <v>85</v>
      </c>
      <c r="H5540" t="s">
        <v>66</v>
      </c>
      <c r="I5540">
        <v>274034</v>
      </c>
      <c r="J5540">
        <v>455791</v>
      </c>
      <c r="K5540">
        <f t="shared" si="172"/>
        <v>455.791</v>
      </c>
      <c r="L5540">
        <f t="shared" si="173"/>
        <v>601.22731690621356</v>
      </c>
    </row>
    <row r="5541" spans="1:12" x14ac:dyDescent="0.35">
      <c r="A5541" t="s">
        <v>154</v>
      </c>
      <c r="B5541">
        <v>72163299</v>
      </c>
      <c r="C5541" t="str">
        <f>VLOOKUP(B5541,[1]Sheet1!A$1:C$84,3,FALSE)</f>
        <v>Angles, Shapes and Sections of Iron or Non Alloy Steel</v>
      </c>
      <c r="D5541" t="s">
        <v>87</v>
      </c>
      <c r="E5541" t="s">
        <v>86</v>
      </c>
      <c r="F5541" t="s">
        <v>68</v>
      </c>
      <c r="G5541" t="s">
        <v>92</v>
      </c>
      <c r="H5541" t="s">
        <v>66</v>
      </c>
      <c r="I5541">
        <v>3022474</v>
      </c>
      <c r="J5541">
        <v>5015816</v>
      </c>
      <c r="K5541">
        <f t="shared" si="172"/>
        <v>5015.8159999999998</v>
      </c>
      <c r="L5541">
        <f t="shared" si="173"/>
        <v>602.58869145120161</v>
      </c>
    </row>
    <row r="5542" spans="1:12" x14ac:dyDescent="0.35">
      <c r="A5542" t="s">
        <v>154</v>
      </c>
      <c r="B5542">
        <v>72163299</v>
      </c>
      <c r="C5542" t="str">
        <f>VLOOKUP(B5542,[1]Sheet1!A$1:C$84,3,FALSE)</f>
        <v>Angles, Shapes and Sections of Iron or Non Alloy Steel</v>
      </c>
      <c r="D5542" t="s">
        <v>78</v>
      </c>
      <c r="E5542" t="s">
        <v>77</v>
      </c>
      <c r="F5542" t="s">
        <v>68</v>
      </c>
      <c r="G5542" t="s">
        <v>85</v>
      </c>
      <c r="H5542" t="s">
        <v>66</v>
      </c>
      <c r="I5542">
        <v>5602</v>
      </c>
      <c r="J5542">
        <v>9317</v>
      </c>
      <c r="K5542">
        <f t="shared" si="172"/>
        <v>9.3170000000000002</v>
      </c>
      <c r="L5542">
        <f t="shared" si="173"/>
        <v>601.26650209294837</v>
      </c>
    </row>
    <row r="5543" spans="1:12" x14ac:dyDescent="0.35">
      <c r="A5543" t="s">
        <v>154</v>
      </c>
      <c r="B5543">
        <v>72163299</v>
      </c>
      <c r="C5543" t="str">
        <f>VLOOKUP(B5543,[1]Sheet1!A$1:C$84,3,FALSE)</f>
        <v>Angles, Shapes and Sections of Iron or Non Alloy Steel</v>
      </c>
      <c r="D5543" t="s">
        <v>78</v>
      </c>
      <c r="E5543" t="s">
        <v>77</v>
      </c>
      <c r="F5543" t="s">
        <v>68</v>
      </c>
      <c r="G5543" t="s">
        <v>67</v>
      </c>
      <c r="H5543" t="s">
        <v>66</v>
      </c>
      <c r="I5543">
        <v>13870</v>
      </c>
      <c r="J5543">
        <v>7759</v>
      </c>
      <c r="K5543">
        <f t="shared" si="172"/>
        <v>7.7590000000000003</v>
      </c>
      <c r="L5543">
        <f t="shared" si="173"/>
        <v>1787.6014950380202</v>
      </c>
    </row>
    <row r="5544" spans="1:12" x14ac:dyDescent="0.35">
      <c r="A5544" t="s">
        <v>153</v>
      </c>
      <c r="B5544">
        <v>72163310</v>
      </c>
      <c r="C5544" t="str">
        <f>VLOOKUP(B5544,[1]Sheet1!A$1:C$84,3,FALSE)</f>
        <v>Angles, Shapes and Sections of Iron or Non Alloy Steel</v>
      </c>
      <c r="D5544" t="s">
        <v>67</v>
      </c>
      <c r="E5544" t="s">
        <v>94</v>
      </c>
      <c r="F5544" t="s">
        <v>68</v>
      </c>
      <c r="G5544" t="s">
        <v>85</v>
      </c>
      <c r="H5544" t="s">
        <v>66</v>
      </c>
      <c r="I5544">
        <v>81406</v>
      </c>
      <c r="J5544">
        <v>194666</v>
      </c>
      <c r="K5544">
        <f t="shared" si="172"/>
        <v>194.666</v>
      </c>
      <c r="L5544">
        <f t="shared" si="173"/>
        <v>418.18293898266774</v>
      </c>
    </row>
    <row r="5545" spans="1:12" x14ac:dyDescent="0.35">
      <c r="A5545" t="s">
        <v>153</v>
      </c>
      <c r="B5545">
        <v>72163310</v>
      </c>
      <c r="C5545" t="str">
        <f>VLOOKUP(B5545,[1]Sheet1!A$1:C$84,3,FALSE)</f>
        <v>Angles, Shapes and Sections of Iron or Non Alloy Steel</v>
      </c>
      <c r="D5545" t="s">
        <v>67</v>
      </c>
      <c r="E5545" t="s">
        <v>94</v>
      </c>
      <c r="F5545" t="s">
        <v>68</v>
      </c>
      <c r="G5545" t="s">
        <v>67</v>
      </c>
      <c r="H5545" t="s">
        <v>66</v>
      </c>
      <c r="I5545">
        <v>197883</v>
      </c>
      <c r="J5545">
        <v>441877</v>
      </c>
      <c r="K5545">
        <f t="shared" si="172"/>
        <v>441.87700000000001</v>
      </c>
      <c r="L5545">
        <f t="shared" si="173"/>
        <v>447.8237156493775</v>
      </c>
    </row>
    <row r="5546" spans="1:12" x14ac:dyDescent="0.35">
      <c r="A5546" t="s">
        <v>153</v>
      </c>
      <c r="B5546">
        <v>72163310</v>
      </c>
      <c r="C5546" t="str">
        <f>VLOOKUP(B5546,[1]Sheet1!A$1:C$84,3,FALSE)</f>
        <v>Angles, Shapes and Sections of Iron or Non Alloy Steel</v>
      </c>
      <c r="D5546" t="s">
        <v>72</v>
      </c>
      <c r="E5546" t="s">
        <v>93</v>
      </c>
      <c r="F5546" t="s">
        <v>68</v>
      </c>
      <c r="G5546" t="s">
        <v>85</v>
      </c>
      <c r="H5546" t="s">
        <v>66</v>
      </c>
      <c r="I5546">
        <v>17473</v>
      </c>
      <c r="J5546">
        <v>41783</v>
      </c>
      <c r="K5546">
        <f t="shared" si="172"/>
        <v>41.783000000000001</v>
      </c>
      <c r="L5546">
        <f t="shared" si="173"/>
        <v>418.18442907402533</v>
      </c>
    </row>
    <row r="5547" spans="1:12" x14ac:dyDescent="0.35">
      <c r="A5547" t="s">
        <v>153</v>
      </c>
      <c r="B5547">
        <v>72163310</v>
      </c>
      <c r="C5547" t="str">
        <f>VLOOKUP(B5547,[1]Sheet1!A$1:C$84,3,FALSE)</f>
        <v>Angles, Shapes and Sections of Iron or Non Alloy Steel</v>
      </c>
      <c r="D5547" t="s">
        <v>72</v>
      </c>
      <c r="E5547" t="s">
        <v>93</v>
      </c>
      <c r="F5547" t="s">
        <v>68</v>
      </c>
      <c r="G5547" t="s">
        <v>67</v>
      </c>
      <c r="H5547" t="s">
        <v>66</v>
      </c>
      <c r="I5547">
        <v>27002</v>
      </c>
      <c r="J5547">
        <v>37245</v>
      </c>
      <c r="K5547">
        <f t="shared" si="172"/>
        <v>37.244999999999997</v>
      </c>
      <c r="L5547">
        <f t="shared" si="173"/>
        <v>724.98321922405694</v>
      </c>
    </row>
    <row r="5548" spans="1:12" x14ac:dyDescent="0.35">
      <c r="A5548" t="s">
        <v>153</v>
      </c>
      <c r="B5548">
        <v>72163310</v>
      </c>
      <c r="C5548" t="str">
        <f>VLOOKUP(B5548,[1]Sheet1!A$1:C$84,3,FALSE)</f>
        <v>Angles, Shapes and Sections of Iron or Non Alloy Steel</v>
      </c>
      <c r="D5548" t="s">
        <v>92</v>
      </c>
      <c r="E5548" t="s">
        <v>91</v>
      </c>
      <c r="F5548" t="s">
        <v>68</v>
      </c>
      <c r="G5548" t="s">
        <v>85</v>
      </c>
      <c r="H5548" t="s">
        <v>66</v>
      </c>
      <c r="I5548">
        <v>597383</v>
      </c>
      <c r="J5548">
        <v>1428523</v>
      </c>
      <c r="K5548">
        <f t="shared" si="172"/>
        <v>1428.5229999999999</v>
      </c>
      <c r="L5548">
        <f t="shared" si="173"/>
        <v>418.18227637916925</v>
      </c>
    </row>
    <row r="5549" spans="1:12" x14ac:dyDescent="0.35">
      <c r="A5549" t="s">
        <v>153</v>
      </c>
      <c r="B5549">
        <v>72163310</v>
      </c>
      <c r="C5549" t="str">
        <f>VLOOKUP(B5549,[1]Sheet1!A$1:C$84,3,FALSE)</f>
        <v>Angles, Shapes and Sections of Iron or Non Alloy Steel</v>
      </c>
      <c r="D5549" t="s">
        <v>92</v>
      </c>
      <c r="E5549" t="s">
        <v>91</v>
      </c>
      <c r="F5549" t="s">
        <v>68</v>
      </c>
      <c r="G5549" t="s">
        <v>67</v>
      </c>
      <c r="H5549" t="s">
        <v>66</v>
      </c>
      <c r="I5549">
        <v>4485399</v>
      </c>
      <c r="J5549">
        <v>8414082</v>
      </c>
      <c r="K5549">
        <f t="shared" si="172"/>
        <v>8414.0820000000003</v>
      </c>
      <c r="L5549">
        <f t="shared" si="173"/>
        <v>533.082396867537</v>
      </c>
    </row>
    <row r="5550" spans="1:12" x14ac:dyDescent="0.35">
      <c r="A5550" t="s">
        <v>153</v>
      </c>
      <c r="B5550">
        <v>72163310</v>
      </c>
      <c r="C5550" t="str">
        <f>VLOOKUP(B5550,[1]Sheet1!A$1:C$84,3,FALSE)</f>
        <v>Angles, Shapes and Sections of Iron or Non Alloy Steel</v>
      </c>
      <c r="D5550" t="s">
        <v>89</v>
      </c>
      <c r="E5550" t="s">
        <v>88</v>
      </c>
      <c r="F5550" t="s">
        <v>68</v>
      </c>
      <c r="G5550" t="s">
        <v>85</v>
      </c>
      <c r="H5550" t="s">
        <v>66</v>
      </c>
      <c r="I5550">
        <v>13275</v>
      </c>
      <c r="J5550">
        <v>31745</v>
      </c>
      <c r="K5550">
        <f t="shared" si="172"/>
        <v>31.745000000000001</v>
      </c>
      <c r="L5550">
        <f t="shared" si="173"/>
        <v>418.17609072294846</v>
      </c>
    </row>
    <row r="5551" spans="1:12" x14ac:dyDescent="0.35">
      <c r="A5551" t="s">
        <v>153</v>
      </c>
      <c r="B5551">
        <v>72163310</v>
      </c>
      <c r="C5551" t="str">
        <f>VLOOKUP(B5551,[1]Sheet1!A$1:C$84,3,FALSE)</f>
        <v>Angles, Shapes and Sections of Iron or Non Alloy Steel</v>
      </c>
      <c r="D5551" t="s">
        <v>89</v>
      </c>
      <c r="E5551" t="s">
        <v>88</v>
      </c>
      <c r="F5551" t="s">
        <v>68</v>
      </c>
      <c r="G5551" t="s">
        <v>67</v>
      </c>
      <c r="H5551" t="s">
        <v>66</v>
      </c>
      <c r="I5551">
        <v>69020</v>
      </c>
      <c r="J5551">
        <v>126360</v>
      </c>
      <c r="K5551">
        <f t="shared" si="172"/>
        <v>126.36</v>
      </c>
      <c r="L5551">
        <f t="shared" si="173"/>
        <v>546.2171573282684</v>
      </c>
    </row>
    <row r="5552" spans="1:12" x14ac:dyDescent="0.35">
      <c r="A5552" t="s">
        <v>153</v>
      </c>
      <c r="B5552">
        <v>72163310</v>
      </c>
      <c r="C5552" t="str">
        <f>VLOOKUP(B5552,[1]Sheet1!A$1:C$84,3,FALSE)</f>
        <v>Angles, Shapes and Sections of Iron or Non Alloy Steel</v>
      </c>
      <c r="D5552" t="s">
        <v>87</v>
      </c>
      <c r="E5552" t="s">
        <v>86</v>
      </c>
      <c r="F5552" t="s">
        <v>68</v>
      </c>
      <c r="G5552" t="s">
        <v>85</v>
      </c>
      <c r="H5552" t="s">
        <v>66</v>
      </c>
      <c r="I5552">
        <v>19742</v>
      </c>
      <c r="J5552">
        <v>47210</v>
      </c>
      <c r="K5552">
        <f t="shared" si="172"/>
        <v>47.21</v>
      </c>
      <c r="L5552">
        <f t="shared" si="173"/>
        <v>418.17411565346322</v>
      </c>
    </row>
    <row r="5553" spans="1:12" x14ac:dyDescent="0.35">
      <c r="A5553" t="s">
        <v>153</v>
      </c>
      <c r="B5553">
        <v>72163310</v>
      </c>
      <c r="C5553" t="str">
        <f>VLOOKUP(B5553,[1]Sheet1!A$1:C$84,3,FALSE)</f>
        <v>Angles, Shapes and Sections of Iron or Non Alloy Steel</v>
      </c>
      <c r="D5553" t="s">
        <v>87</v>
      </c>
      <c r="E5553" t="s">
        <v>86</v>
      </c>
      <c r="F5553" t="s">
        <v>68</v>
      </c>
      <c r="G5553" t="s">
        <v>67</v>
      </c>
      <c r="H5553" t="s">
        <v>66</v>
      </c>
      <c r="I5553">
        <v>169252</v>
      </c>
      <c r="J5553">
        <v>92339</v>
      </c>
      <c r="K5553">
        <f t="shared" si="172"/>
        <v>92.338999999999999</v>
      </c>
      <c r="L5553">
        <f t="shared" si="173"/>
        <v>1832.9416606201064</v>
      </c>
    </row>
    <row r="5554" spans="1:12" x14ac:dyDescent="0.35">
      <c r="A5554" t="s">
        <v>153</v>
      </c>
      <c r="B5554">
        <v>72163310</v>
      </c>
      <c r="C5554" t="str">
        <f>VLOOKUP(B5554,[1]Sheet1!A$1:C$84,3,FALSE)</f>
        <v>Angles, Shapes and Sections of Iron or Non Alloy Steel</v>
      </c>
      <c r="D5554" t="s">
        <v>80</v>
      </c>
      <c r="E5554" t="s">
        <v>79</v>
      </c>
      <c r="F5554" t="s">
        <v>68</v>
      </c>
      <c r="G5554" t="s">
        <v>85</v>
      </c>
      <c r="H5554" t="s">
        <v>66</v>
      </c>
      <c r="I5554">
        <v>129576</v>
      </c>
      <c r="J5554">
        <v>309855</v>
      </c>
      <c r="K5554">
        <f t="shared" si="172"/>
        <v>309.85500000000002</v>
      </c>
      <c r="L5554">
        <f t="shared" si="173"/>
        <v>418.18269835890976</v>
      </c>
    </row>
    <row r="5555" spans="1:12" x14ac:dyDescent="0.35">
      <c r="A5555" t="s">
        <v>153</v>
      </c>
      <c r="B5555">
        <v>72163310</v>
      </c>
      <c r="C5555" t="str">
        <f>VLOOKUP(B5555,[1]Sheet1!A$1:C$84,3,FALSE)</f>
        <v>Angles, Shapes and Sections of Iron or Non Alloy Steel</v>
      </c>
      <c r="D5555" t="s">
        <v>80</v>
      </c>
      <c r="E5555" t="s">
        <v>79</v>
      </c>
      <c r="F5555" t="s">
        <v>68</v>
      </c>
      <c r="G5555" t="s">
        <v>67</v>
      </c>
      <c r="H5555" t="s">
        <v>66</v>
      </c>
      <c r="I5555">
        <v>13970607</v>
      </c>
      <c r="J5555">
        <v>31020412</v>
      </c>
      <c r="K5555">
        <f t="shared" si="172"/>
        <v>31020.412</v>
      </c>
      <c r="L5555">
        <f t="shared" si="173"/>
        <v>450.36819627024943</v>
      </c>
    </row>
    <row r="5556" spans="1:12" x14ac:dyDescent="0.35">
      <c r="A5556" t="s">
        <v>153</v>
      </c>
      <c r="B5556">
        <v>72163310</v>
      </c>
      <c r="C5556" t="str">
        <f>VLOOKUP(B5556,[1]Sheet1!A$1:C$84,3,FALSE)</f>
        <v>Angles, Shapes and Sections of Iron or Non Alloy Steel</v>
      </c>
      <c r="D5556" t="s">
        <v>135</v>
      </c>
      <c r="E5556" t="s">
        <v>134</v>
      </c>
      <c r="F5556" t="s">
        <v>68</v>
      </c>
      <c r="G5556" t="s">
        <v>85</v>
      </c>
      <c r="H5556" t="s">
        <v>66</v>
      </c>
      <c r="I5556">
        <v>22661</v>
      </c>
      <c r="J5556">
        <v>54189</v>
      </c>
      <c r="K5556">
        <f t="shared" si="172"/>
        <v>54.189</v>
      </c>
      <c r="L5556">
        <f t="shared" si="173"/>
        <v>418.18450238978392</v>
      </c>
    </row>
    <row r="5557" spans="1:12" x14ac:dyDescent="0.35">
      <c r="A5557" t="s">
        <v>153</v>
      </c>
      <c r="B5557">
        <v>72163310</v>
      </c>
      <c r="C5557" t="str">
        <f>VLOOKUP(B5557,[1]Sheet1!A$1:C$84,3,FALSE)</f>
        <v>Angles, Shapes and Sections of Iron or Non Alloy Steel</v>
      </c>
      <c r="D5557" t="s">
        <v>135</v>
      </c>
      <c r="E5557" t="s">
        <v>134</v>
      </c>
      <c r="F5557" t="s">
        <v>68</v>
      </c>
      <c r="G5557" t="s">
        <v>67</v>
      </c>
      <c r="H5557" t="s">
        <v>66</v>
      </c>
      <c r="I5557">
        <v>433552</v>
      </c>
      <c r="J5557">
        <v>684226</v>
      </c>
      <c r="K5557">
        <f t="shared" si="172"/>
        <v>684.226</v>
      </c>
      <c r="L5557">
        <f t="shared" si="173"/>
        <v>633.63859309643306</v>
      </c>
    </row>
    <row r="5558" spans="1:12" x14ac:dyDescent="0.35">
      <c r="A5558" t="s">
        <v>152</v>
      </c>
      <c r="B5558">
        <v>72163390</v>
      </c>
      <c r="C5558" t="str">
        <f>VLOOKUP(B5558,[1]Sheet1!A$1:C$84,3,FALSE)</f>
        <v>Angles, Shapes and Sections of Iron or Non Alloy Steel</v>
      </c>
      <c r="D5558" t="s">
        <v>67</v>
      </c>
      <c r="E5558" t="s">
        <v>94</v>
      </c>
      <c r="F5558" t="s">
        <v>68</v>
      </c>
      <c r="G5558" t="s">
        <v>85</v>
      </c>
      <c r="H5558" t="s">
        <v>66</v>
      </c>
      <c r="I5558">
        <v>217567</v>
      </c>
      <c r="J5558">
        <v>469770</v>
      </c>
      <c r="K5558">
        <f t="shared" si="172"/>
        <v>469.77</v>
      </c>
      <c r="L5558">
        <f t="shared" si="173"/>
        <v>463.13515124422594</v>
      </c>
    </row>
    <row r="5559" spans="1:12" x14ac:dyDescent="0.35">
      <c r="A5559" t="s">
        <v>152</v>
      </c>
      <c r="B5559">
        <v>72163390</v>
      </c>
      <c r="C5559" t="str">
        <f>VLOOKUP(B5559,[1]Sheet1!A$1:C$84,3,FALSE)</f>
        <v>Angles, Shapes and Sections of Iron or Non Alloy Steel</v>
      </c>
      <c r="D5559" t="s">
        <v>67</v>
      </c>
      <c r="E5559" t="s">
        <v>94</v>
      </c>
      <c r="F5559" t="s">
        <v>68</v>
      </c>
      <c r="G5559" t="s">
        <v>67</v>
      </c>
      <c r="H5559" t="s">
        <v>66</v>
      </c>
      <c r="I5559">
        <v>403176</v>
      </c>
      <c r="J5559">
        <v>838404</v>
      </c>
      <c r="K5559">
        <f t="shared" si="172"/>
        <v>838.404</v>
      </c>
      <c r="L5559">
        <f t="shared" si="173"/>
        <v>480.88511028096241</v>
      </c>
    </row>
    <row r="5560" spans="1:12" x14ac:dyDescent="0.35">
      <c r="A5560" t="s">
        <v>152</v>
      </c>
      <c r="B5560">
        <v>72163390</v>
      </c>
      <c r="C5560" t="str">
        <f>VLOOKUP(B5560,[1]Sheet1!A$1:C$84,3,FALSE)</f>
        <v>Angles, Shapes and Sections of Iron or Non Alloy Steel</v>
      </c>
      <c r="D5560" t="s">
        <v>72</v>
      </c>
      <c r="E5560" t="s">
        <v>93</v>
      </c>
      <c r="F5560" t="s">
        <v>68</v>
      </c>
      <c r="G5560" t="s">
        <v>85</v>
      </c>
      <c r="H5560" t="s">
        <v>66</v>
      </c>
      <c r="I5560">
        <v>253156</v>
      </c>
      <c r="J5560">
        <v>546612</v>
      </c>
      <c r="K5560">
        <f t="shared" si="172"/>
        <v>546.61199999999997</v>
      </c>
      <c r="L5560">
        <f t="shared" si="173"/>
        <v>463.13655755819485</v>
      </c>
    </row>
    <row r="5561" spans="1:12" x14ac:dyDescent="0.35">
      <c r="A5561" t="s">
        <v>152</v>
      </c>
      <c r="B5561">
        <v>72163390</v>
      </c>
      <c r="C5561" t="str">
        <f>VLOOKUP(B5561,[1]Sheet1!A$1:C$84,3,FALSE)</f>
        <v>Angles, Shapes and Sections of Iron or Non Alloy Steel</v>
      </c>
      <c r="D5561" t="s">
        <v>72</v>
      </c>
      <c r="E5561" t="s">
        <v>93</v>
      </c>
      <c r="F5561" t="s">
        <v>68</v>
      </c>
      <c r="G5561" t="s">
        <v>67</v>
      </c>
      <c r="H5561" t="s">
        <v>66</v>
      </c>
      <c r="I5561">
        <v>307465</v>
      </c>
      <c r="J5561">
        <v>355483</v>
      </c>
      <c r="K5561">
        <f t="shared" si="172"/>
        <v>355.483</v>
      </c>
      <c r="L5561">
        <f t="shared" si="173"/>
        <v>864.92181060697703</v>
      </c>
    </row>
    <row r="5562" spans="1:12" x14ac:dyDescent="0.35">
      <c r="A5562" t="s">
        <v>152</v>
      </c>
      <c r="B5562">
        <v>72163390</v>
      </c>
      <c r="C5562" t="str">
        <f>VLOOKUP(B5562,[1]Sheet1!A$1:C$84,3,FALSE)</f>
        <v>Angles, Shapes and Sections of Iron or Non Alloy Steel</v>
      </c>
      <c r="D5562" t="s">
        <v>92</v>
      </c>
      <c r="E5562" t="s">
        <v>91</v>
      </c>
      <c r="F5562" t="s">
        <v>68</v>
      </c>
      <c r="G5562" t="s">
        <v>85</v>
      </c>
      <c r="H5562" t="s">
        <v>66</v>
      </c>
      <c r="I5562">
        <v>4730426</v>
      </c>
      <c r="J5562">
        <v>10213918</v>
      </c>
      <c r="K5562">
        <f t="shared" si="172"/>
        <v>10213.918</v>
      </c>
      <c r="L5562">
        <f t="shared" si="173"/>
        <v>463.13530224151009</v>
      </c>
    </row>
    <row r="5563" spans="1:12" x14ac:dyDescent="0.35">
      <c r="A5563" t="s">
        <v>152</v>
      </c>
      <c r="B5563">
        <v>72163390</v>
      </c>
      <c r="C5563" t="str">
        <f>VLOOKUP(B5563,[1]Sheet1!A$1:C$84,3,FALSE)</f>
        <v>Angles, Shapes and Sections of Iron or Non Alloy Steel</v>
      </c>
      <c r="D5563" t="s">
        <v>92</v>
      </c>
      <c r="E5563" t="s">
        <v>91</v>
      </c>
      <c r="F5563" t="s">
        <v>68</v>
      </c>
      <c r="G5563" t="s">
        <v>67</v>
      </c>
      <c r="H5563" t="s">
        <v>66</v>
      </c>
      <c r="I5563">
        <v>31232164</v>
      </c>
      <c r="J5563">
        <v>55838210</v>
      </c>
      <c r="K5563">
        <f t="shared" si="172"/>
        <v>55838.21</v>
      </c>
      <c r="L5563">
        <f t="shared" si="173"/>
        <v>559.33318779380647</v>
      </c>
    </row>
    <row r="5564" spans="1:12" x14ac:dyDescent="0.35">
      <c r="A5564" t="s">
        <v>152</v>
      </c>
      <c r="B5564">
        <v>72163390</v>
      </c>
      <c r="C5564" t="str">
        <f>VLOOKUP(B5564,[1]Sheet1!A$1:C$84,3,FALSE)</f>
        <v>Angles, Shapes and Sections of Iron or Non Alloy Steel</v>
      </c>
      <c r="D5564" t="s">
        <v>87</v>
      </c>
      <c r="E5564" t="s">
        <v>86</v>
      </c>
      <c r="F5564" t="s">
        <v>68</v>
      </c>
      <c r="G5564" t="s">
        <v>85</v>
      </c>
      <c r="H5564" t="s">
        <v>66</v>
      </c>
      <c r="I5564">
        <v>17525</v>
      </c>
      <c r="J5564">
        <v>37840</v>
      </c>
      <c r="K5564">
        <f t="shared" si="172"/>
        <v>37.840000000000003</v>
      </c>
      <c r="L5564">
        <f t="shared" si="173"/>
        <v>463.13424947145876</v>
      </c>
    </row>
    <row r="5565" spans="1:12" x14ac:dyDescent="0.35">
      <c r="A5565" t="s">
        <v>152</v>
      </c>
      <c r="B5565">
        <v>72163390</v>
      </c>
      <c r="C5565" t="str">
        <f>VLOOKUP(B5565,[1]Sheet1!A$1:C$84,3,FALSE)</f>
        <v>Angles, Shapes and Sections of Iron or Non Alloy Steel</v>
      </c>
      <c r="D5565" t="s">
        <v>87</v>
      </c>
      <c r="E5565" t="s">
        <v>86</v>
      </c>
      <c r="F5565" t="s">
        <v>68</v>
      </c>
      <c r="G5565" t="s">
        <v>67</v>
      </c>
      <c r="H5565" t="s">
        <v>66</v>
      </c>
      <c r="I5565">
        <v>114834</v>
      </c>
      <c r="J5565">
        <v>62538</v>
      </c>
      <c r="K5565">
        <f t="shared" si="172"/>
        <v>62.537999999999997</v>
      </c>
      <c r="L5565">
        <f t="shared" si="173"/>
        <v>1836.2275736352299</v>
      </c>
    </row>
    <row r="5566" spans="1:12" x14ac:dyDescent="0.35">
      <c r="A5566" t="s">
        <v>152</v>
      </c>
      <c r="B5566">
        <v>72163390</v>
      </c>
      <c r="C5566" t="str">
        <f>VLOOKUP(B5566,[1]Sheet1!A$1:C$84,3,FALSE)</f>
        <v>Angles, Shapes and Sections of Iron or Non Alloy Steel</v>
      </c>
      <c r="D5566" t="s">
        <v>87</v>
      </c>
      <c r="E5566" t="s">
        <v>86</v>
      </c>
      <c r="F5566" t="s">
        <v>68</v>
      </c>
      <c r="G5566" t="s">
        <v>90</v>
      </c>
      <c r="H5566" t="s">
        <v>66</v>
      </c>
      <c r="I5566">
        <v>2484</v>
      </c>
      <c r="J5566">
        <v>4772</v>
      </c>
      <c r="K5566">
        <f t="shared" si="172"/>
        <v>4.7720000000000002</v>
      </c>
      <c r="L5566">
        <f t="shared" si="173"/>
        <v>520.5364626990779</v>
      </c>
    </row>
    <row r="5567" spans="1:12" x14ac:dyDescent="0.35">
      <c r="A5567" t="s">
        <v>152</v>
      </c>
      <c r="B5567">
        <v>72163390</v>
      </c>
      <c r="C5567" t="str">
        <f>VLOOKUP(B5567,[1]Sheet1!A$1:C$84,3,FALSE)</f>
        <v>Angles, Shapes and Sections of Iron or Non Alloy Steel</v>
      </c>
      <c r="D5567" t="s">
        <v>80</v>
      </c>
      <c r="E5567" t="s">
        <v>79</v>
      </c>
      <c r="F5567" t="s">
        <v>68</v>
      </c>
      <c r="G5567" t="s">
        <v>85</v>
      </c>
      <c r="H5567" t="s">
        <v>66</v>
      </c>
      <c r="I5567">
        <v>465644</v>
      </c>
      <c r="J5567">
        <v>1005417</v>
      </c>
      <c r="K5567">
        <f t="shared" si="172"/>
        <v>1005.417</v>
      </c>
      <c r="L5567">
        <f t="shared" si="173"/>
        <v>463.13519663980219</v>
      </c>
    </row>
    <row r="5568" spans="1:12" x14ac:dyDescent="0.35">
      <c r="A5568" t="s">
        <v>152</v>
      </c>
      <c r="B5568">
        <v>72163390</v>
      </c>
      <c r="C5568" t="str">
        <f>VLOOKUP(B5568,[1]Sheet1!A$1:C$84,3,FALSE)</f>
        <v>Angles, Shapes and Sections of Iron or Non Alloy Steel</v>
      </c>
      <c r="D5568" t="s">
        <v>80</v>
      </c>
      <c r="E5568" t="s">
        <v>79</v>
      </c>
      <c r="F5568" t="s">
        <v>68</v>
      </c>
      <c r="G5568" t="s">
        <v>67</v>
      </c>
      <c r="H5568" t="s">
        <v>66</v>
      </c>
      <c r="I5568">
        <v>39003130</v>
      </c>
      <c r="J5568">
        <v>85480778</v>
      </c>
      <c r="K5568">
        <f t="shared" si="172"/>
        <v>85480.778000000006</v>
      </c>
      <c r="L5568">
        <f t="shared" si="173"/>
        <v>456.27953924331382</v>
      </c>
    </row>
    <row r="5569" spans="1:12" x14ac:dyDescent="0.35">
      <c r="A5569" t="s">
        <v>152</v>
      </c>
      <c r="B5569">
        <v>72163390</v>
      </c>
      <c r="C5569" t="str">
        <f>VLOOKUP(B5569,[1]Sheet1!A$1:C$84,3,FALSE)</f>
        <v>Angles, Shapes and Sections of Iron or Non Alloy Steel</v>
      </c>
      <c r="D5569" t="s">
        <v>135</v>
      </c>
      <c r="E5569" t="s">
        <v>134</v>
      </c>
      <c r="F5569" t="s">
        <v>68</v>
      </c>
      <c r="G5569" t="s">
        <v>85</v>
      </c>
      <c r="H5569" t="s">
        <v>66</v>
      </c>
      <c r="I5569">
        <v>925638</v>
      </c>
      <c r="J5569">
        <v>1998633</v>
      </c>
      <c r="K5569">
        <f t="shared" si="172"/>
        <v>1998.633</v>
      </c>
      <c r="L5569">
        <f t="shared" si="173"/>
        <v>463.1355531505784</v>
      </c>
    </row>
    <row r="5570" spans="1:12" x14ac:dyDescent="0.35">
      <c r="A5570" t="s">
        <v>152</v>
      </c>
      <c r="B5570">
        <v>72163390</v>
      </c>
      <c r="C5570" t="str">
        <f>VLOOKUP(B5570,[1]Sheet1!A$1:C$84,3,FALSE)</f>
        <v>Angles, Shapes and Sections of Iron or Non Alloy Steel</v>
      </c>
      <c r="D5570" t="s">
        <v>135</v>
      </c>
      <c r="E5570" t="s">
        <v>134</v>
      </c>
      <c r="F5570" t="s">
        <v>68</v>
      </c>
      <c r="G5570" t="s">
        <v>67</v>
      </c>
      <c r="H5570" t="s">
        <v>66</v>
      </c>
      <c r="I5570">
        <v>2959040</v>
      </c>
      <c r="J5570">
        <v>5452873</v>
      </c>
      <c r="K5570">
        <f t="shared" ref="K5570:K5633" si="174">J5570/1000</f>
        <v>5452.8729999999996</v>
      </c>
      <c r="L5570">
        <f t="shared" ref="L5570:L5633" si="175">I5570/K5570</f>
        <v>542.65705436381893</v>
      </c>
    </row>
    <row r="5571" spans="1:12" x14ac:dyDescent="0.35">
      <c r="A5571" t="s">
        <v>151</v>
      </c>
      <c r="B5571">
        <v>72164010</v>
      </c>
      <c r="C5571" t="str">
        <f>VLOOKUP(B5571,[1]Sheet1!A$1:C$84,3,FALSE)</f>
        <v>Non Alloy and Other Alloy Merchant Bars and Light Sections</v>
      </c>
      <c r="D5571" t="s">
        <v>67</v>
      </c>
      <c r="E5571" t="s">
        <v>94</v>
      </c>
      <c r="F5571" t="s">
        <v>68</v>
      </c>
      <c r="G5571" t="s">
        <v>85</v>
      </c>
      <c r="H5571" t="s">
        <v>66</v>
      </c>
      <c r="I5571">
        <v>333920</v>
      </c>
      <c r="J5571">
        <v>628702</v>
      </c>
      <c r="K5571">
        <f t="shared" si="174"/>
        <v>628.702</v>
      </c>
      <c r="L5571">
        <f t="shared" si="175"/>
        <v>531.12603427378951</v>
      </c>
    </row>
    <row r="5572" spans="1:12" x14ac:dyDescent="0.35">
      <c r="A5572" t="s">
        <v>151</v>
      </c>
      <c r="B5572">
        <v>72164010</v>
      </c>
      <c r="C5572" t="str">
        <f>VLOOKUP(B5572,[1]Sheet1!A$1:C$84,3,FALSE)</f>
        <v>Non Alloy and Other Alloy Merchant Bars and Light Sections</v>
      </c>
      <c r="D5572" t="s">
        <v>67</v>
      </c>
      <c r="E5572" t="s">
        <v>94</v>
      </c>
      <c r="F5572" t="s">
        <v>68</v>
      </c>
      <c r="G5572" t="s">
        <v>67</v>
      </c>
      <c r="H5572" t="s">
        <v>66</v>
      </c>
      <c r="I5572">
        <v>1289874</v>
      </c>
      <c r="J5572">
        <v>2246432</v>
      </c>
      <c r="K5572">
        <f t="shared" si="174"/>
        <v>2246.4319999999998</v>
      </c>
      <c r="L5572">
        <f t="shared" si="175"/>
        <v>574.18786769419239</v>
      </c>
    </row>
    <row r="5573" spans="1:12" x14ac:dyDescent="0.35">
      <c r="A5573" t="s">
        <v>151</v>
      </c>
      <c r="B5573">
        <v>72164010</v>
      </c>
      <c r="C5573" t="str">
        <f>VLOOKUP(B5573,[1]Sheet1!A$1:C$84,3,FALSE)</f>
        <v>Non Alloy and Other Alloy Merchant Bars and Light Sections</v>
      </c>
      <c r="D5573" t="s">
        <v>72</v>
      </c>
      <c r="E5573" t="s">
        <v>93</v>
      </c>
      <c r="F5573" t="s">
        <v>68</v>
      </c>
      <c r="G5573" t="s">
        <v>85</v>
      </c>
      <c r="H5573" t="s">
        <v>66</v>
      </c>
      <c r="I5573">
        <v>28107</v>
      </c>
      <c r="J5573">
        <v>52920</v>
      </c>
      <c r="K5573">
        <f t="shared" si="174"/>
        <v>52.92</v>
      </c>
      <c r="L5573">
        <f t="shared" si="175"/>
        <v>531.12244897959181</v>
      </c>
    </row>
    <row r="5574" spans="1:12" x14ac:dyDescent="0.35">
      <c r="A5574" t="s">
        <v>151</v>
      </c>
      <c r="B5574">
        <v>72164010</v>
      </c>
      <c r="C5574" t="str">
        <f>VLOOKUP(B5574,[1]Sheet1!A$1:C$84,3,FALSE)</f>
        <v>Non Alloy and Other Alloy Merchant Bars and Light Sections</v>
      </c>
      <c r="D5574" t="s">
        <v>72</v>
      </c>
      <c r="E5574" t="s">
        <v>93</v>
      </c>
      <c r="F5574" t="s">
        <v>68</v>
      </c>
      <c r="G5574" t="s">
        <v>67</v>
      </c>
      <c r="H5574" t="s">
        <v>66</v>
      </c>
      <c r="I5574">
        <v>41846</v>
      </c>
      <c r="J5574">
        <v>23349</v>
      </c>
      <c r="K5574">
        <f t="shared" si="174"/>
        <v>23.349</v>
      </c>
      <c r="L5574">
        <f t="shared" si="175"/>
        <v>1792.1966679515183</v>
      </c>
    </row>
    <row r="5575" spans="1:12" x14ac:dyDescent="0.35">
      <c r="A5575" t="s">
        <v>151</v>
      </c>
      <c r="B5575">
        <v>72164010</v>
      </c>
      <c r="C5575" t="str">
        <f>VLOOKUP(B5575,[1]Sheet1!A$1:C$84,3,FALSE)</f>
        <v>Non Alloy and Other Alloy Merchant Bars and Light Sections</v>
      </c>
      <c r="D5575" t="s">
        <v>92</v>
      </c>
      <c r="E5575" t="s">
        <v>91</v>
      </c>
      <c r="F5575" t="s">
        <v>68</v>
      </c>
      <c r="G5575" t="s">
        <v>85</v>
      </c>
      <c r="H5575" t="s">
        <v>66</v>
      </c>
      <c r="I5575">
        <v>202482</v>
      </c>
      <c r="J5575">
        <v>381233</v>
      </c>
      <c r="K5575">
        <f t="shared" si="174"/>
        <v>381.233</v>
      </c>
      <c r="L5575">
        <f t="shared" si="175"/>
        <v>531.1240107755624</v>
      </c>
    </row>
    <row r="5576" spans="1:12" x14ac:dyDescent="0.35">
      <c r="A5576" t="s">
        <v>151</v>
      </c>
      <c r="B5576">
        <v>72164010</v>
      </c>
      <c r="C5576" t="str">
        <f>VLOOKUP(B5576,[1]Sheet1!A$1:C$84,3,FALSE)</f>
        <v>Non Alloy and Other Alloy Merchant Bars and Light Sections</v>
      </c>
      <c r="D5576" t="s">
        <v>92</v>
      </c>
      <c r="E5576" t="s">
        <v>91</v>
      </c>
      <c r="F5576" t="s">
        <v>68</v>
      </c>
      <c r="G5576" t="s">
        <v>67</v>
      </c>
      <c r="H5576" t="s">
        <v>66</v>
      </c>
      <c r="I5576">
        <v>1162657</v>
      </c>
      <c r="J5576">
        <v>1843384</v>
      </c>
      <c r="K5576">
        <f t="shared" si="174"/>
        <v>1843.384</v>
      </c>
      <c r="L5576">
        <f t="shared" si="175"/>
        <v>630.71883015150399</v>
      </c>
    </row>
    <row r="5577" spans="1:12" x14ac:dyDescent="0.35">
      <c r="A5577" t="s">
        <v>151</v>
      </c>
      <c r="B5577">
        <v>72164010</v>
      </c>
      <c r="C5577" t="str">
        <f>VLOOKUP(B5577,[1]Sheet1!A$1:C$84,3,FALSE)</f>
        <v>Non Alloy and Other Alloy Merchant Bars and Light Sections</v>
      </c>
      <c r="D5577" t="s">
        <v>89</v>
      </c>
      <c r="E5577" t="s">
        <v>88</v>
      </c>
      <c r="F5577" t="s">
        <v>68</v>
      </c>
      <c r="G5577" t="s">
        <v>85</v>
      </c>
      <c r="H5577" t="s">
        <v>66</v>
      </c>
      <c r="I5577">
        <v>3568</v>
      </c>
      <c r="J5577">
        <v>6718</v>
      </c>
      <c r="K5577">
        <f t="shared" si="174"/>
        <v>6.718</v>
      </c>
      <c r="L5577">
        <f t="shared" si="175"/>
        <v>531.1104495385531</v>
      </c>
    </row>
    <row r="5578" spans="1:12" x14ac:dyDescent="0.35">
      <c r="A5578" t="s">
        <v>151</v>
      </c>
      <c r="B5578">
        <v>72164010</v>
      </c>
      <c r="C5578" t="str">
        <f>VLOOKUP(B5578,[1]Sheet1!A$1:C$84,3,FALSE)</f>
        <v>Non Alloy and Other Alloy Merchant Bars and Light Sections</v>
      </c>
      <c r="D5578" t="s">
        <v>89</v>
      </c>
      <c r="E5578" t="s">
        <v>88</v>
      </c>
      <c r="F5578" t="s">
        <v>68</v>
      </c>
      <c r="G5578" t="s">
        <v>67</v>
      </c>
      <c r="H5578" t="s">
        <v>66</v>
      </c>
      <c r="I5578">
        <v>33912</v>
      </c>
      <c r="J5578">
        <v>63510</v>
      </c>
      <c r="K5578">
        <f t="shared" si="174"/>
        <v>63.51</v>
      </c>
      <c r="L5578">
        <f t="shared" si="175"/>
        <v>533.96315540859712</v>
      </c>
    </row>
    <row r="5579" spans="1:12" x14ac:dyDescent="0.35">
      <c r="A5579" t="s">
        <v>151</v>
      </c>
      <c r="B5579">
        <v>72164010</v>
      </c>
      <c r="C5579" t="str">
        <f>VLOOKUP(B5579,[1]Sheet1!A$1:C$84,3,FALSE)</f>
        <v>Non Alloy and Other Alloy Merchant Bars and Light Sections</v>
      </c>
      <c r="D5579" t="s">
        <v>87</v>
      </c>
      <c r="E5579" t="s">
        <v>86</v>
      </c>
      <c r="F5579" t="s">
        <v>68</v>
      </c>
      <c r="G5579" t="s">
        <v>85</v>
      </c>
      <c r="H5579" t="s">
        <v>66</v>
      </c>
      <c r="I5579">
        <v>19830</v>
      </c>
      <c r="J5579">
        <v>37335</v>
      </c>
      <c r="K5579">
        <f t="shared" si="174"/>
        <v>37.335000000000001</v>
      </c>
      <c r="L5579">
        <f t="shared" si="175"/>
        <v>531.13700281237448</v>
      </c>
    </row>
    <row r="5580" spans="1:12" x14ac:dyDescent="0.35">
      <c r="A5580" t="s">
        <v>151</v>
      </c>
      <c r="B5580">
        <v>72164010</v>
      </c>
      <c r="C5580" t="str">
        <f>VLOOKUP(B5580,[1]Sheet1!A$1:C$84,3,FALSE)</f>
        <v>Non Alloy and Other Alloy Merchant Bars and Light Sections</v>
      </c>
      <c r="D5580" t="s">
        <v>87</v>
      </c>
      <c r="E5580" t="s">
        <v>86</v>
      </c>
      <c r="F5580" t="s">
        <v>68</v>
      </c>
      <c r="G5580" t="s">
        <v>67</v>
      </c>
      <c r="H5580" t="s">
        <v>66</v>
      </c>
      <c r="I5580">
        <v>237440</v>
      </c>
      <c r="J5580">
        <v>386336</v>
      </c>
      <c r="K5580">
        <f t="shared" si="174"/>
        <v>386.33600000000001</v>
      </c>
      <c r="L5580">
        <f t="shared" si="175"/>
        <v>614.59454982191664</v>
      </c>
    </row>
    <row r="5581" spans="1:12" x14ac:dyDescent="0.35">
      <c r="A5581" t="s">
        <v>151</v>
      </c>
      <c r="B5581">
        <v>72164010</v>
      </c>
      <c r="C5581" t="str">
        <f>VLOOKUP(B5581,[1]Sheet1!A$1:C$84,3,FALSE)</f>
        <v>Non Alloy and Other Alloy Merchant Bars and Light Sections</v>
      </c>
      <c r="D5581" t="s">
        <v>80</v>
      </c>
      <c r="E5581" t="s">
        <v>79</v>
      </c>
      <c r="F5581" t="s">
        <v>68</v>
      </c>
      <c r="G5581" t="s">
        <v>85</v>
      </c>
      <c r="H5581" t="s">
        <v>66</v>
      </c>
      <c r="I5581">
        <v>11066</v>
      </c>
      <c r="J5581">
        <v>20835</v>
      </c>
      <c r="K5581">
        <f t="shared" si="174"/>
        <v>20.835000000000001</v>
      </c>
      <c r="L5581">
        <f t="shared" si="175"/>
        <v>531.12550995920321</v>
      </c>
    </row>
    <row r="5582" spans="1:12" x14ac:dyDescent="0.35">
      <c r="A5582" t="s">
        <v>151</v>
      </c>
      <c r="B5582">
        <v>72164010</v>
      </c>
      <c r="C5582" t="str">
        <f>VLOOKUP(B5582,[1]Sheet1!A$1:C$84,3,FALSE)</f>
        <v>Non Alloy and Other Alloy Merchant Bars and Light Sections</v>
      </c>
      <c r="D5582" t="s">
        <v>80</v>
      </c>
      <c r="E5582" t="s">
        <v>79</v>
      </c>
      <c r="F5582" t="s">
        <v>68</v>
      </c>
      <c r="G5582" t="s">
        <v>67</v>
      </c>
      <c r="H5582" t="s">
        <v>66</v>
      </c>
      <c r="I5582">
        <v>983825</v>
      </c>
      <c r="J5582">
        <v>2022927</v>
      </c>
      <c r="K5582">
        <f t="shared" si="174"/>
        <v>2022.9269999999999</v>
      </c>
      <c r="L5582">
        <f t="shared" si="175"/>
        <v>486.33737154133593</v>
      </c>
    </row>
    <row r="5583" spans="1:12" x14ac:dyDescent="0.35">
      <c r="A5583" t="s">
        <v>151</v>
      </c>
      <c r="B5583">
        <v>72164010</v>
      </c>
      <c r="C5583" t="str">
        <f>VLOOKUP(B5583,[1]Sheet1!A$1:C$84,3,FALSE)</f>
        <v>Non Alloy and Other Alloy Merchant Bars and Light Sections</v>
      </c>
      <c r="D5583" t="s">
        <v>135</v>
      </c>
      <c r="E5583" t="s">
        <v>134</v>
      </c>
      <c r="F5583" t="s">
        <v>68</v>
      </c>
      <c r="G5583" t="s">
        <v>85</v>
      </c>
      <c r="H5583" t="s">
        <v>66</v>
      </c>
      <c r="I5583">
        <v>282593</v>
      </c>
      <c r="J5583">
        <v>532065</v>
      </c>
      <c r="K5583">
        <f t="shared" si="174"/>
        <v>532.06500000000005</v>
      </c>
      <c r="L5583">
        <f t="shared" si="175"/>
        <v>531.12495653726512</v>
      </c>
    </row>
    <row r="5584" spans="1:12" x14ac:dyDescent="0.35">
      <c r="A5584" t="s">
        <v>151</v>
      </c>
      <c r="B5584">
        <v>72164010</v>
      </c>
      <c r="C5584" t="str">
        <f>VLOOKUP(B5584,[1]Sheet1!A$1:C$84,3,FALSE)</f>
        <v>Non Alloy and Other Alloy Merchant Bars and Light Sections</v>
      </c>
      <c r="D5584" t="s">
        <v>135</v>
      </c>
      <c r="E5584" t="s">
        <v>134</v>
      </c>
      <c r="F5584" t="s">
        <v>68</v>
      </c>
      <c r="G5584" t="s">
        <v>67</v>
      </c>
      <c r="H5584" t="s">
        <v>66</v>
      </c>
      <c r="I5584">
        <v>574589</v>
      </c>
      <c r="J5584">
        <v>955160</v>
      </c>
      <c r="K5584">
        <f t="shared" si="174"/>
        <v>955.16</v>
      </c>
      <c r="L5584">
        <f t="shared" si="175"/>
        <v>601.56308890657067</v>
      </c>
    </row>
    <row r="5585" spans="1:12" x14ac:dyDescent="0.35">
      <c r="A5585" t="s">
        <v>151</v>
      </c>
      <c r="B5585">
        <v>72164010</v>
      </c>
      <c r="C5585" t="str">
        <f>VLOOKUP(B5585,[1]Sheet1!A$1:C$84,3,FALSE)</f>
        <v>Non Alloy and Other Alloy Merchant Bars and Light Sections</v>
      </c>
      <c r="D5585" t="s">
        <v>97</v>
      </c>
      <c r="E5585" t="s">
        <v>96</v>
      </c>
      <c r="F5585" t="s">
        <v>68</v>
      </c>
      <c r="G5585" t="s">
        <v>85</v>
      </c>
      <c r="H5585" t="s">
        <v>66</v>
      </c>
      <c r="I5585">
        <v>3237</v>
      </c>
      <c r="J5585">
        <v>6094</v>
      </c>
      <c r="K5585">
        <f t="shared" si="174"/>
        <v>6.0940000000000003</v>
      </c>
      <c r="L5585">
        <f t="shared" si="175"/>
        <v>531.17820807351495</v>
      </c>
    </row>
    <row r="5586" spans="1:12" x14ac:dyDescent="0.35">
      <c r="A5586" t="s">
        <v>151</v>
      </c>
      <c r="B5586">
        <v>72164010</v>
      </c>
      <c r="C5586" t="str">
        <f>VLOOKUP(B5586,[1]Sheet1!A$1:C$84,3,FALSE)</f>
        <v>Non Alloy and Other Alloy Merchant Bars and Light Sections</v>
      </c>
      <c r="D5586" t="s">
        <v>97</v>
      </c>
      <c r="E5586" t="s">
        <v>96</v>
      </c>
      <c r="F5586" t="s">
        <v>68</v>
      </c>
      <c r="G5586" t="s">
        <v>67</v>
      </c>
      <c r="H5586" t="s">
        <v>66</v>
      </c>
      <c r="I5586">
        <v>4997</v>
      </c>
      <c r="J5586">
        <v>167</v>
      </c>
      <c r="K5586">
        <f t="shared" si="174"/>
        <v>0.16700000000000001</v>
      </c>
      <c r="L5586">
        <f t="shared" si="175"/>
        <v>29922.155688622752</v>
      </c>
    </row>
    <row r="5587" spans="1:12" x14ac:dyDescent="0.35">
      <c r="A5587" t="s">
        <v>151</v>
      </c>
      <c r="B5587">
        <v>72164010</v>
      </c>
      <c r="C5587" t="str">
        <f>VLOOKUP(B5587,[1]Sheet1!A$1:C$84,3,FALSE)</f>
        <v>Non Alloy and Other Alloy Merchant Bars and Light Sections</v>
      </c>
      <c r="D5587" t="s">
        <v>74</v>
      </c>
      <c r="E5587" t="s">
        <v>73</v>
      </c>
      <c r="F5587" t="s">
        <v>68</v>
      </c>
      <c r="G5587" t="s">
        <v>85</v>
      </c>
      <c r="H5587" t="s">
        <v>66</v>
      </c>
      <c r="I5587">
        <v>3717782</v>
      </c>
      <c r="J5587">
        <v>6999818</v>
      </c>
      <c r="K5587">
        <f t="shared" si="174"/>
        <v>6999.8180000000002</v>
      </c>
      <c r="L5587">
        <f t="shared" si="175"/>
        <v>531.12552354932654</v>
      </c>
    </row>
    <row r="5588" spans="1:12" x14ac:dyDescent="0.35">
      <c r="A5588" t="s">
        <v>151</v>
      </c>
      <c r="B5588">
        <v>72164010</v>
      </c>
      <c r="C5588" t="str">
        <f>VLOOKUP(B5588,[1]Sheet1!A$1:C$84,3,FALSE)</f>
        <v>Non Alloy and Other Alloy Merchant Bars and Light Sections</v>
      </c>
      <c r="D5588" t="s">
        <v>74</v>
      </c>
      <c r="E5588" t="s">
        <v>73</v>
      </c>
      <c r="F5588" t="s">
        <v>68</v>
      </c>
      <c r="G5588" t="s">
        <v>67</v>
      </c>
      <c r="H5588" t="s">
        <v>66</v>
      </c>
      <c r="I5588">
        <v>2020206</v>
      </c>
      <c r="J5588">
        <v>3735431</v>
      </c>
      <c r="K5588">
        <f t="shared" si="174"/>
        <v>3735.431</v>
      </c>
      <c r="L5588">
        <f t="shared" si="175"/>
        <v>540.82273237010668</v>
      </c>
    </row>
    <row r="5589" spans="1:12" x14ac:dyDescent="0.35">
      <c r="A5589" t="s">
        <v>150</v>
      </c>
      <c r="B5589">
        <v>72164090</v>
      </c>
      <c r="C5589" t="str">
        <f>VLOOKUP(B5589,[1]Sheet1!A$1:C$84,3,FALSE)</f>
        <v>Non Alloy and Other Alloy Merchant Bars and Light Sections</v>
      </c>
      <c r="D5589" t="s">
        <v>67</v>
      </c>
      <c r="E5589" t="s">
        <v>94</v>
      </c>
      <c r="F5589" t="s">
        <v>68</v>
      </c>
      <c r="G5589" t="s">
        <v>67</v>
      </c>
      <c r="H5589" t="s">
        <v>66</v>
      </c>
      <c r="I5589">
        <v>1241</v>
      </c>
      <c r="J5589">
        <v>2993</v>
      </c>
      <c r="K5589">
        <f t="shared" si="174"/>
        <v>2.9929999999999999</v>
      </c>
      <c r="L5589">
        <f t="shared" si="175"/>
        <v>414.63414634146341</v>
      </c>
    </row>
    <row r="5590" spans="1:12" x14ac:dyDescent="0.35">
      <c r="A5590" t="s">
        <v>150</v>
      </c>
      <c r="B5590">
        <v>72164090</v>
      </c>
      <c r="C5590" t="str">
        <f>VLOOKUP(B5590,[1]Sheet1!A$1:C$84,3,FALSE)</f>
        <v>Non Alloy and Other Alloy Merchant Bars and Light Sections</v>
      </c>
      <c r="D5590" t="s">
        <v>72</v>
      </c>
      <c r="E5590" t="s">
        <v>93</v>
      </c>
      <c r="F5590" t="s">
        <v>68</v>
      </c>
      <c r="G5590" t="s">
        <v>85</v>
      </c>
      <c r="H5590" t="s">
        <v>66</v>
      </c>
      <c r="I5590">
        <v>160</v>
      </c>
      <c r="J5590">
        <v>261</v>
      </c>
      <c r="K5590">
        <f t="shared" si="174"/>
        <v>0.26100000000000001</v>
      </c>
      <c r="L5590">
        <f t="shared" si="175"/>
        <v>613.02681992337159</v>
      </c>
    </row>
    <row r="5591" spans="1:12" x14ac:dyDescent="0.35">
      <c r="A5591" t="s">
        <v>150</v>
      </c>
      <c r="B5591">
        <v>72164090</v>
      </c>
      <c r="C5591" t="str">
        <f>VLOOKUP(B5591,[1]Sheet1!A$1:C$84,3,FALSE)</f>
        <v>Non Alloy and Other Alloy Merchant Bars and Light Sections</v>
      </c>
      <c r="D5591" t="s">
        <v>72</v>
      </c>
      <c r="E5591" t="s">
        <v>93</v>
      </c>
      <c r="F5591" t="s">
        <v>68</v>
      </c>
      <c r="G5591" t="s">
        <v>67</v>
      </c>
      <c r="H5591" t="s">
        <v>66</v>
      </c>
      <c r="I5591">
        <v>127</v>
      </c>
      <c r="J5591">
        <v>1</v>
      </c>
      <c r="K5591">
        <f t="shared" si="174"/>
        <v>1E-3</v>
      </c>
      <c r="L5591">
        <f t="shared" si="175"/>
        <v>127000</v>
      </c>
    </row>
    <row r="5592" spans="1:12" x14ac:dyDescent="0.35">
      <c r="A5592" t="s">
        <v>150</v>
      </c>
      <c r="B5592">
        <v>72164090</v>
      </c>
      <c r="C5592" t="str">
        <f>VLOOKUP(B5592,[1]Sheet1!A$1:C$84,3,FALSE)</f>
        <v>Non Alloy and Other Alloy Merchant Bars and Light Sections</v>
      </c>
      <c r="D5592" t="s">
        <v>92</v>
      </c>
      <c r="E5592" t="s">
        <v>91</v>
      </c>
      <c r="F5592" t="s">
        <v>68</v>
      </c>
      <c r="G5592" t="s">
        <v>85</v>
      </c>
      <c r="H5592" t="s">
        <v>66</v>
      </c>
      <c r="I5592">
        <v>1069</v>
      </c>
      <c r="J5592">
        <v>1744</v>
      </c>
      <c r="K5592">
        <f t="shared" si="174"/>
        <v>1.744</v>
      </c>
      <c r="L5592">
        <f t="shared" si="175"/>
        <v>612.95871559633031</v>
      </c>
    </row>
    <row r="5593" spans="1:12" x14ac:dyDescent="0.35">
      <c r="A5593" t="s">
        <v>150</v>
      </c>
      <c r="B5593">
        <v>72164090</v>
      </c>
      <c r="C5593" t="str">
        <f>VLOOKUP(B5593,[1]Sheet1!A$1:C$84,3,FALSE)</f>
        <v>Non Alloy and Other Alloy Merchant Bars and Light Sections</v>
      </c>
      <c r="D5593" t="s">
        <v>92</v>
      </c>
      <c r="E5593" t="s">
        <v>91</v>
      </c>
      <c r="F5593" t="s">
        <v>68</v>
      </c>
      <c r="G5593" t="s">
        <v>67</v>
      </c>
      <c r="H5593" t="s">
        <v>66</v>
      </c>
      <c r="I5593">
        <v>10548</v>
      </c>
      <c r="J5593">
        <v>14443</v>
      </c>
      <c r="K5593">
        <f t="shared" si="174"/>
        <v>14.443</v>
      </c>
      <c r="L5593">
        <f t="shared" si="175"/>
        <v>730.31918576473038</v>
      </c>
    </row>
    <row r="5594" spans="1:12" x14ac:dyDescent="0.35">
      <c r="A5594" t="s">
        <v>149</v>
      </c>
      <c r="B5594">
        <v>72165010</v>
      </c>
      <c r="C5594" t="str">
        <f>VLOOKUP(B5594,[1]Sheet1!A$1:C$84,3,FALSE)</f>
        <v>Non Alloy and Other Alloy Merchant Bars and Light Sections</v>
      </c>
      <c r="D5594" t="s">
        <v>72</v>
      </c>
      <c r="E5594" t="s">
        <v>93</v>
      </c>
      <c r="F5594" t="s">
        <v>68</v>
      </c>
      <c r="G5594" t="s">
        <v>85</v>
      </c>
      <c r="H5594" t="s">
        <v>66</v>
      </c>
      <c r="I5594">
        <v>68</v>
      </c>
      <c r="J5594">
        <v>77</v>
      </c>
      <c r="K5594">
        <f t="shared" si="174"/>
        <v>7.6999999999999999E-2</v>
      </c>
      <c r="L5594">
        <f t="shared" si="175"/>
        <v>883.11688311688317</v>
      </c>
    </row>
    <row r="5595" spans="1:12" x14ac:dyDescent="0.35">
      <c r="A5595" t="s">
        <v>149</v>
      </c>
      <c r="B5595">
        <v>72165010</v>
      </c>
      <c r="C5595" t="str">
        <f>VLOOKUP(B5595,[1]Sheet1!A$1:C$84,3,FALSE)</f>
        <v>Non Alloy and Other Alloy Merchant Bars and Light Sections</v>
      </c>
      <c r="D5595" t="s">
        <v>72</v>
      </c>
      <c r="E5595" t="s">
        <v>93</v>
      </c>
      <c r="F5595" t="s">
        <v>68</v>
      </c>
      <c r="G5595" t="s">
        <v>67</v>
      </c>
      <c r="H5595" t="s">
        <v>66</v>
      </c>
      <c r="I5595">
        <v>54</v>
      </c>
      <c r="J5595">
        <v>32</v>
      </c>
      <c r="K5595">
        <f t="shared" si="174"/>
        <v>3.2000000000000001E-2</v>
      </c>
      <c r="L5595">
        <f t="shared" si="175"/>
        <v>1687.5</v>
      </c>
    </row>
    <row r="5596" spans="1:12" x14ac:dyDescent="0.35">
      <c r="A5596" t="s">
        <v>149</v>
      </c>
      <c r="B5596">
        <v>72165010</v>
      </c>
      <c r="C5596" t="str">
        <f>VLOOKUP(B5596,[1]Sheet1!A$1:C$84,3,FALSE)</f>
        <v>Non Alloy and Other Alloy Merchant Bars and Light Sections</v>
      </c>
      <c r="D5596" t="s">
        <v>92</v>
      </c>
      <c r="E5596" t="s">
        <v>91</v>
      </c>
      <c r="F5596" t="s">
        <v>68</v>
      </c>
      <c r="G5596" t="s">
        <v>85</v>
      </c>
      <c r="H5596" t="s">
        <v>66</v>
      </c>
      <c r="I5596">
        <v>6</v>
      </c>
      <c r="J5596">
        <v>7</v>
      </c>
      <c r="K5596">
        <f t="shared" si="174"/>
        <v>7.0000000000000001E-3</v>
      </c>
      <c r="L5596">
        <f t="shared" si="175"/>
        <v>857.14285714285711</v>
      </c>
    </row>
    <row r="5597" spans="1:12" x14ac:dyDescent="0.35">
      <c r="A5597" t="s">
        <v>149</v>
      </c>
      <c r="B5597">
        <v>72165010</v>
      </c>
      <c r="C5597" t="str">
        <f>VLOOKUP(B5597,[1]Sheet1!A$1:C$84,3,FALSE)</f>
        <v>Non Alloy and Other Alloy Merchant Bars and Light Sections</v>
      </c>
      <c r="D5597" t="s">
        <v>92</v>
      </c>
      <c r="E5597" t="s">
        <v>91</v>
      </c>
      <c r="F5597" t="s">
        <v>68</v>
      </c>
      <c r="G5597" t="s">
        <v>67</v>
      </c>
      <c r="H5597" t="s">
        <v>66</v>
      </c>
      <c r="I5597">
        <v>59</v>
      </c>
      <c r="J5597">
        <v>32</v>
      </c>
      <c r="K5597">
        <f t="shared" si="174"/>
        <v>3.2000000000000001E-2</v>
      </c>
      <c r="L5597">
        <f t="shared" si="175"/>
        <v>1843.75</v>
      </c>
    </row>
    <row r="5598" spans="1:12" x14ac:dyDescent="0.35">
      <c r="A5598" t="s">
        <v>149</v>
      </c>
      <c r="B5598">
        <v>72165010</v>
      </c>
      <c r="C5598" t="str">
        <f>VLOOKUP(B5598,[1]Sheet1!A$1:C$84,3,FALSE)</f>
        <v>Non Alloy and Other Alloy Merchant Bars and Light Sections</v>
      </c>
      <c r="D5598" t="s">
        <v>87</v>
      </c>
      <c r="E5598" t="s">
        <v>86</v>
      </c>
      <c r="F5598" t="s">
        <v>68</v>
      </c>
      <c r="G5598" t="s">
        <v>85</v>
      </c>
      <c r="H5598" t="s">
        <v>66</v>
      </c>
      <c r="I5598">
        <v>30433</v>
      </c>
      <c r="J5598">
        <v>34554</v>
      </c>
      <c r="K5598">
        <f t="shared" si="174"/>
        <v>34.554000000000002</v>
      </c>
      <c r="L5598">
        <f t="shared" si="175"/>
        <v>880.73739653875089</v>
      </c>
    </row>
    <row r="5599" spans="1:12" x14ac:dyDescent="0.35">
      <c r="A5599" t="s">
        <v>149</v>
      </c>
      <c r="B5599">
        <v>72165010</v>
      </c>
      <c r="C5599" t="str">
        <f>VLOOKUP(B5599,[1]Sheet1!A$1:C$84,3,FALSE)</f>
        <v>Non Alloy and Other Alloy Merchant Bars and Light Sections</v>
      </c>
      <c r="D5599" t="s">
        <v>87</v>
      </c>
      <c r="E5599" t="s">
        <v>86</v>
      </c>
      <c r="F5599" t="s">
        <v>68</v>
      </c>
      <c r="G5599" t="s">
        <v>67</v>
      </c>
      <c r="H5599" t="s">
        <v>66</v>
      </c>
      <c r="I5599">
        <v>376583</v>
      </c>
      <c r="J5599">
        <v>297775</v>
      </c>
      <c r="K5599">
        <f t="shared" si="174"/>
        <v>297.77499999999998</v>
      </c>
      <c r="L5599">
        <f t="shared" si="175"/>
        <v>1264.6562001511209</v>
      </c>
    </row>
    <row r="5600" spans="1:12" x14ac:dyDescent="0.35">
      <c r="A5600" t="s">
        <v>149</v>
      </c>
      <c r="B5600">
        <v>72165010</v>
      </c>
      <c r="C5600" t="str">
        <f>VLOOKUP(B5600,[1]Sheet1!A$1:C$84,3,FALSE)</f>
        <v>Non Alloy and Other Alloy Merchant Bars and Light Sections</v>
      </c>
      <c r="D5600" t="s">
        <v>84</v>
      </c>
      <c r="E5600" t="s">
        <v>83</v>
      </c>
      <c r="F5600" t="s">
        <v>68</v>
      </c>
      <c r="G5600" t="s">
        <v>85</v>
      </c>
      <c r="H5600" t="s">
        <v>66</v>
      </c>
      <c r="I5600">
        <v>9270</v>
      </c>
      <c r="J5600">
        <v>10525</v>
      </c>
      <c r="K5600">
        <f t="shared" si="174"/>
        <v>10.525</v>
      </c>
      <c r="L5600">
        <f t="shared" si="175"/>
        <v>880.7600950118765</v>
      </c>
    </row>
    <row r="5601" spans="1:12" x14ac:dyDescent="0.35">
      <c r="A5601" t="s">
        <v>149</v>
      </c>
      <c r="B5601">
        <v>72165010</v>
      </c>
      <c r="C5601" t="str">
        <f>VLOOKUP(B5601,[1]Sheet1!A$1:C$84,3,FALSE)</f>
        <v>Non Alloy and Other Alloy Merchant Bars and Light Sections</v>
      </c>
      <c r="D5601" t="s">
        <v>84</v>
      </c>
      <c r="E5601" t="s">
        <v>83</v>
      </c>
      <c r="F5601" t="s">
        <v>68</v>
      </c>
      <c r="G5601" t="s">
        <v>67</v>
      </c>
      <c r="H5601" t="s">
        <v>66</v>
      </c>
      <c r="I5601">
        <v>16317</v>
      </c>
      <c r="J5601">
        <v>23359</v>
      </c>
      <c r="K5601">
        <f t="shared" si="174"/>
        <v>23.359000000000002</v>
      </c>
      <c r="L5601">
        <f t="shared" si="175"/>
        <v>698.53161522325433</v>
      </c>
    </row>
    <row r="5602" spans="1:12" x14ac:dyDescent="0.35">
      <c r="A5602" t="s">
        <v>149</v>
      </c>
      <c r="B5602">
        <v>72165010</v>
      </c>
      <c r="C5602" t="str">
        <f>VLOOKUP(B5602,[1]Sheet1!A$1:C$84,3,FALSE)</f>
        <v>Non Alloy and Other Alloy Merchant Bars and Light Sections</v>
      </c>
      <c r="D5602" t="s">
        <v>76</v>
      </c>
      <c r="E5602" t="s">
        <v>75</v>
      </c>
      <c r="F5602" t="s">
        <v>68</v>
      </c>
      <c r="G5602" t="s">
        <v>67</v>
      </c>
      <c r="H5602" t="s">
        <v>66</v>
      </c>
      <c r="I5602">
        <v>94863</v>
      </c>
      <c r="J5602">
        <v>106974</v>
      </c>
      <c r="K5602">
        <f t="shared" si="174"/>
        <v>106.974</v>
      </c>
      <c r="L5602">
        <f t="shared" si="175"/>
        <v>886.78557406472601</v>
      </c>
    </row>
    <row r="5603" spans="1:12" x14ac:dyDescent="0.35">
      <c r="A5603" t="s">
        <v>149</v>
      </c>
      <c r="B5603">
        <v>72165010</v>
      </c>
      <c r="C5603" t="str">
        <f>VLOOKUP(B5603,[1]Sheet1!A$1:C$84,3,FALSE)</f>
        <v>Non Alloy and Other Alloy Merchant Bars and Light Sections</v>
      </c>
      <c r="D5603" t="s">
        <v>116</v>
      </c>
      <c r="E5603" t="s">
        <v>115</v>
      </c>
      <c r="F5603" t="s">
        <v>68</v>
      </c>
      <c r="G5603" t="s">
        <v>67</v>
      </c>
      <c r="H5603" t="s">
        <v>66</v>
      </c>
      <c r="I5603">
        <v>10213</v>
      </c>
      <c r="J5603">
        <v>706</v>
      </c>
      <c r="K5603">
        <f t="shared" si="174"/>
        <v>0.70599999999999996</v>
      </c>
      <c r="L5603">
        <f t="shared" si="175"/>
        <v>14466.005665722381</v>
      </c>
    </row>
    <row r="5604" spans="1:12" x14ac:dyDescent="0.35">
      <c r="A5604" t="s">
        <v>149</v>
      </c>
      <c r="B5604">
        <v>72165010</v>
      </c>
      <c r="C5604" t="str">
        <f>VLOOKUP(B5604,[1]Sheet1!A$1:C$84,3,FALSE)</f>
        <v>Non Alloy and Other Alloy Merchant Bars and Light Sections</v>
      </c>
      <c r="D5604" t="s">
        <v>110</v>
      </c>
      <c r="E5604" t="s">
        <v>109</v>
      </c>
      <c r="F5604" t="s">
        <v>68</v>
      </c>
      <c r="G5604" t="s">
        <v>85</v>
      </c>
      <c r="H5604" t="s">
        <v>66</v>
      </c>
      <c r="I5604">
        <v>2775060</v>
      </c>
      <c r="J5604">
        <v>3150843</v>
      </c>
      <c r="K5604">
        <f t="shared" si="174"/>
        <v>3150.8429999999998</v>
      </c>
      <c r="L5604">
        <f t="shared" si="175"/>
        <v>880.73572691498759</v>
      </c>
    </row>
    <row r="5605" spans="1:12" x14ac:dyDescent="0.35">
      <c r="A5605" t="s">
        <v>149</v>
      </c>
      <c r="B5605">
        <v>72165010</v>
      </c>
      <c r="C5605" t="str">
        <f>VLOOKUP(B5605,[1]Sheet1!A$1:C$84,3,FALSE)</f>
        <v>Non Alloy and Other Alloy Merchant Bars and Light Sections</v>
      </c>
      <c r="D5605" t="s">
        <v>110</v>
      </c>
      <c r="E5605" t="s">
        <v>109</v>
      </c>
      <c r="F5605" t="s">
        <v>68</v>
      </c>
      <c r="G5605" t="s">
        <v>67</v>
      </c>
      <c r="H5605" t="s">
        <v>66</v>
      </c>
      <c r="I5605">
        <v>1384291</v>
      </c>
      <c r="J5605">
        <v>1429643</v>
      </c>
      <c r="K5605">
        <f t="shared" si="174"/>
        <v>1429.643</v>
      </c>
      <c r="L5605">
        <f t="shared" si="175"/>
        <v>968.27739512591609</v>
      </c>
    </row>
    <row r="5606" spans="1:12" x14ac:dyDescent="0.35">
      <c r="A5606" t="s">
        <v>148</v>
      </c>
      <c r="B5606">
        <v>72165091</v>
      </c>
      <c r="C5606" t="str">
        <f>VLOOKUP(B5606,[1]Sheet1!A$1:C$84,3,FALSE)</f>
        <v>Non Alloy and Other Alloy Merchant Bars and Light Sections</v>
      </c>
      <c r="D5606" t="s">
        <v>72</v>
      </c>
      <c r="E5606" t="s">
        <v>93</v>
      </c>
      <c r="F5606" t="s">
        <v>68</v>
      </c>
      <c r="G5606" t="s">
        <v>85</v>
      </c>
      <c r="H5606" t="s">
        <v>66</v>
      </c>
      <c r="I5606">
        <v>113428</v>
      </c>
      <c r="J5606">
        <v>160081</v>
      </c>
      <c r="K5606">
        <f t="shared" si="174"/>
        <v>160.08099999999999</v>
      </c>
      <c r="L5606">
        <f t="shared" si="175"/>
        <v>708.56628831653984</v>
      </c>
    </row>
    <row r="5607" spans="1:12" x14ac:dyDescent="0.35">
      <c r="A5607" t="s">
        <v>148</v>
      </c>
      <c r="B5607">
        <v>72165091</v>
      </c>
      <c r="C5607" t="str">
        <f>VLOOKUP(B5607,[1]Sheet1!A$1:C$84,3,FALSE)</f>
        <v>Non Alloy and Other Alloy Merchant Bars and Light Sections</v>
      </c>
      <c r="D5607" t="s">
        <v>72</v>
      </c>
      <c r="E5607" t="s">
        <v>93</v>
      </c>
      <c r="F5607" t="s">
        <v>68</v>
      </c>
      <c r="G5607" t="s">
        <v>67</v>
      </c>
      <c r="H5607" t="s">
        <v>66</v>
      </c>
      <c r="I5607">
        <v>123451</v>
      </c>
      <c r="J5607">
        <v>163994</v>
      </c>
      <c r="K5607">
        <f t="shared" si="174"/>
        <v>163.994</v>
      </c>
      <c r="L5607">
        <f t="shared" si="175"/>
        <v>752.77754064173075</v>
      </c>
    </row>
    <row r="5608" spans="1:12" x14ac:dyDescent="0.35">
      <c r="A5608" t="s">
        <v>148</v>
      </c>
      <c r="B5608">
        <v>72165091</v>
      </c>
      <c r="C5608" t="str">
        <f>VLOOKUP(B5608,[1]Sheet1!A$1:C$84,3,FALSE)</f>
        <v>Non Alloy and Other Alloy Merchant Bars and Light Sections</v>
      </c>
      <c r="D5608" t="s">
        <v>92</v>
      </c>
      <c r="E5608" t="s">
        <v>91</v>
      </c>
      <c r="F5608" t="s">
        <v>68</v>
      </c>
      <c r="G5608" t="s">
        <v>85</v>
      </c>
      <c r="H5608" t="s">
        <v>66</v>
      </c>
      <c r="I5608">
        <v>419</v>
      </c>
      <c r="J5608">
        <v>591</v>
      </c>
      <c r="K5608">
        <f t="shared" si="174"/>
        <v>0.59099999999999997</v>
      </c>
      <c r="L5608">
        <f t="shared" si="175"/>
        <v>708.9678510998308</v>
      </c>
    </row>
    <row r="5609" spans="1:12" x14ac:dyDescent="0.35">
      <c r="A5609" t="s">
        <v>148</v>
      </c>
      <c r="B5609">
        <v>72165091</v>
      </c>
      <c r="C5609" t="str">
        <f>VLOOKUP(B5609,[1]Sheet1!A$1:C$84,3,FALSE)</f>
        <v>Non Alloy and Other Alloy Merchant Bars and Light Sections</v>
      </c>
      <c r="D5609" t="s">
        <v>92</v>
      </c>
      <c r="E5609" t="s">
        <v>91</v>
      </c>
      <c r="F5609" t="s">
        <v>68</v>
      </c>
      <c r="G5609" t="s">
        <v>67</v>
      </c>
      <c r="H5609" t="s">
        <v>66</v>
      </c>
      <c r="I5609">
        <v>3516</v>
      </c>
      <c r="J5609">
        <v>2490</v>
      </c>
      <c r="K5609">
        <f t="shared" si="174"/>
        <v>2.4900000000000002</v>
      </c>
      <c r="L5609">
        <f t="shared" si="175"/>
        <v>1412.0481927710841</v>
      </c>
    </row>
    <row r="5610" spans="1:12" x14ac:dyDescent="0.35">
      <c r="A5610" t="s">
        <v>148</v>
      </c>
      <c r="B5610">
        <v>72165091</v>
      </c>
      <c r="C5610" t="str">
        <f>VLOOKUP(B5610,[1]Sheet1!A$1:C$84,3,FALSE)</f>
        <v>Non Alloy and Other Alloy Merchant Bars and Light Sections</v>
      </c>
      <c r="D5610" t="s">
        <v>78</v>
      </c>
      <c r="E5610" t="s">
        <v>77</v>
      </c>
      <c r="F5610" t="s">
        <v>68</v>
      </c>
      <c r="G5610" t="s">
        <v>85</v>
      </c>
      <c r="H5610" t="s">
        <v>66</v>
      </c>
      <c r="I5610">
        <v>53700</v>
      </c>
      <c r="J5610">
        <v>75788</v>
      </c>
      <c r="K5610">
        <f t="shared" si="174"/>
        <v>75.787999999999997</v>
      </c>
      <c r="L5610">
        <f t="shared" si="175"/>
        <v>708.555444133636</v>
      </c>
    </row>
    <row r="5611" spans="1:12" x14ac:dyDescent="0.35">
      <c r="A5611" t="s">
        <v>148</v>
      </c>
      <c r="B5611">
        <v>72165091</v>
      </c>
      <c r="C5611" t="str">
        <f>VLOOKUP(B5611,[1]Sheet1!A$1:C$84,3,FALSE)</f>
        <v>Non Alloy and Other Alloy Merchant Bars and Light Sections</v>
      </c>
      <c r="D5611" t="s">
        <v>78</v>
      </c>
      <c r="E5611" t="s">
        <v>77</v>
      </c>
      <c r="F5611" t="s">
        <v>68</v>
      </c>
      <c r="G5611" t="s">
        <v>67</v>
      </c>
      <c r="H5611" t="s">
        <v>66</v>
      </c>
      <c r="I5611">
        <v>36625</v>
      </c>
      <c r="J5611">
        <v>52741</v>
      </c>
      <c r="K5611">
        <f t="shared" si="174"/>
        <v>52.741</v>
      </c>
      <c r="L5611">
        <f t="shared" si="175"/>
        <v>694.43127737433872</v>
      </c>
    </row>
    <row r="5612" spans="1:12" x14ac:dyDescent="0.35">
      <c r="A5612" t="s">
        <v>147</v>
      </c>
      <c r="B5612">
        <v>72165099</v>
      </c>
      <c r="C5612" t="str">
        <f>VLOOKUP(B5612,[1]Sheet1!A$1:C$84,3,FALSE)</f>
        <v>Non Alloy and Other Alloy Merchant Bars and Light Sections</v>
      </c>
      <c r="D5612" t="s">
        <v>67</v>
      </c>
      <c r="E5612" t="s">
        <v>94</v>
      </c>
      <c r="F5612" t="s">
        <v>68</v>
      </c>
      <c r="G5612" t="s">
        <v>85</v>
      </c>
      <c r="H5612" t="s">
        <v>66</v>
      </c>
      <c r="I5612">
        <v>927</v>
      </c>
      <c r="J5612">
        <v>882</v>
      </c>
      <c r="K5612">
        <f t="shared" si="174"/>
        <v>0.88200000000000001</v>
      </c>
      <c r="L5612">
        <f t="shared" si="175"/>
        <v>1051.0204081632653</v>
      </c>
    </row>
    <row r="5613" spans="1:12" x14ac:dyDescent="0.35">
      <c r="A5613" t="s">
        <v>147</v>
      </c>
      <c r="B5613">
        <v>72165099</v>
      </c>
      <c r="C5613" t="str">
        <f>VLOOKUP(B5613,[1]Sheet1!A$1:C$84,3,FALSE)</f>
        <v>Non Alloy and Other Alloy Merchant Bars and Light Sections</v>
      </c>
      <c r="D5613" t="s">
        <v>67</v>
      </c>
      <c r="E5613" t="s">
        <v>94</v>
      </c>
      <c r="F5613" t="s">
        <v>68</v>
      </c>
      <c r="G5613" t="s">
        <v>67</v>
      </c>
      <c r="H5613" t="s">
        <v>66</v>
      </c>
      <c r="I5613">
        <v>5174</v>
      </c>
      <c r="J5613">
        <v>8101</v>
      </c>
      <c r="K5613">
        <f t="shared" si="174"/>
        <v>8.1010000000000009</v>
      </c>
      <c r="L5613">
        <f t="shared" si="175"/>
        <v>638.68658190346866</v>
      </c>
    </row>
    <row r="5614" spans="1:12" x14ac:dyDescent="0.35">
      <c r="A5614" t="s">
        <v>147</v>
      </c>
      <c r="B5614">
        <v>72165099</v>
      </c>
      <c r="C5614" t="str">
        <f>VLOOKUP(B5614,[1]Sheet1!A$1:C$84,3,FALSE)</f>
        <v>Non Alloy and Other Alloy Merchant Bars and Light Sections</v>
      </c>
      <c r="D5614" t="s">
        <v>72</v>
      </c>
      <c r="E5614" t="s">
        <v>93</v>
      </c>
      <c r="F5614" t="s">
        <v>68</v>
      </c>
      <c r="G5614" t="s">
        <v>85</v>
      </c>
      <c r="H5614" t="s">
        <v>66</v>
      </c>
      <c r="I5614">
        <v>11121</v>
      </c>
      <c r="J5614">
        <v>10583</v>
      </c>
      <c r="K5614">
        <f t="shared" si="174"/>
        <v>10.583</v>
      </c>
      <c r="L5614">
        <f t="shared" si="175"/>
        <v>1050.8362468109231</v>
      </c>
    </row>
    <row r="5615" spans="1:12" x14ac:dyDescent="0.35">
      <c r="A5615" t="s">
        <v>147</v>
      </c>
      <c r="B5615">
        <v>72165099</v>
      </c>
      <c r="C5615" t="str">
        <f>VLOOKUP(B5615,[1]Sheet1!A$1:C$84,3,FALSE)</f>
        <v>Non Alloy and Other Alloy Merchant Bars and Light Sections</v>
      </c>
      <c r="D5615" t="s">
        <v>72</v>
      </c>
      <c r="E5615" t="s">
        <v>93</v>
      </c>
      <c r="F5615" t="s">
        <v>68</v>
      </c>
      <c r="G5615" t="s">
        <v>67</v>
      </c>
      <c r="H5615" t="s">
        <v>66</v>
      </c>
      <c r="I5615">
        <v>16454</v>
      </c>
      <c r="J5615">
        <v>9940</v>
      </c>
      <c r="K5615">
        <f t="shared" si="174"/>
        <v>9.94</v>
      </c>
      <c r="L5615">
        <f t="shared" si="175"/>
        <v>1655.3319919517103</v>
      </c>
    </row>
    <row r="5616" spans="1:12" x14ac:dyDescent="0.35">
      <c r="A5616" t="s">
        <v>147</v>
      </c>
      <c r="B5616">
        <v>72165099</v>
      </c>
      <c r="C5616" t="str">
        <f>VLOOKUP(B5616,[1]Sheet1!A$1:C$84,3,FALSE)</f>
        <v>Non Alloy and Other Alloy Merchant Bars and Light Sections</v>
      </c>
      <c r="D5616" t="s">
        <v>92</v>
      </c>
      <c r="E5616" t="s">
        <v>91</v>
      </c>
      <c r="F5616" t="s">
        <v>68</v>
      </c>
      <c r="G5616" t="s">
        <v>85</v>
      </c>
      <c r="H5616" t="s">
        <v>66</v>
      </c>
      <c r="I5616">
        <v>84832</v>
      </c>
      <c r="J5616">
        <v>80732</v>
      </c>
      <c r="K5616">
        <f t="shared" si="174"/>
        <v>80.731999999999999</v>
      </c>
      <c r="L5616">
        <f t="shared" si="175"/>
        <v>1050.7853143734826</v>
      </c>
    </row>
    <row r="5617" spans="1:12" x14ac:dyDescent="0.35">
      <c r="A5617" t="s">
        <v>147</v>
      </c>
      <c r="B5617">
        <v>72165099</v>
      </c>
      <c r="C5617" t="str">
        <f>VLOOKUP(B5617,[1]Sheet1!A$1:C$84,3,FALSE)</f>
        <v>Non Alloy and Other Alloy Merchant Bars and Light Sections</v>
      </c>
      <c r="D5617" t="s">
        <v>92</v>
      </c>
      <c r="E5617" t="s">
        <v>91</v>
      </c>
      <c r="F5617" t="s">
        <v>68</v>
      </c>
      <c r="G5617" t="s">
        <v>67</v>
      </c>
      <c r="H5617" t="s">
        <v>66</v>
      </c>
      <c r="I5617">
        <v>570561</v>
      </c>
      <c r="J5617">
        <v>207288</v>
      </c>
      <c r="K5617">
        <f t="shared" si="174"/>
        <v>207.28800000000001</v>
      </c>
      <c r="L5617">
        <f t="shared" si="175"/>
        <v>2752.5037628806299</v>
      </c>
    </row>
    <row r="5618" spans="1:12" x14ac:dyDescent="0.35">
      <c r="A5618" t="s">
        <v>147</v>
      </c>
      <c r="B5618">
        <v>72165099</v>
      </c>
      <c r="C5618" t="str">
        <f>VLOOKUP(B5618,[1]Sheet1!A$1:C$84,3,FALSE)</f>
        <v>Non Alloy and Other Alloy Merchant Bars and Light Sections</v>
      </c>
      <c r="D5618" t="s">
        <v>92</v>
      </c>
      <c r="E5618" t="s">
        <v>91</v>
      </c>
      <c r="F5618" t="s">
        <v>68</v>
      </c>
      <c r="G5618" t="s">
        <v>84</v>
      </c>
      <c r="H5618" t="s">
        <v>66</v>
      </c>
      <c r="I5618">
        <v>577</v>
      </c>
      <c r="J5618">
        <v>100</v>
      </c>
      <c r="K5618">
        <f t="shared" si="174"/>
        <v>0.1</v>
      </c>
      <c r="L5618">
        <f t="shared" si="175"/>
        <v>5770</v>
      </c>
    </row>
    <row r="5619" spans="1:12" x14ac:dyDescent="0.35">
      <c r="A5619" t="s">
        <v>147</v>
      </c>
      <c r="B5619">
        <v>72165099</v>
      </c>
      <c r="C5619" t="str">
        <f>VLOOKUP(B5619,[1]Sheet1!A$1:C$84,3,FALSE)</f>
        <v>Non Alloy and Other Alloy Merchant Bars and Light Sections</v>
      </c>
      <c r="D5619" t="s">
        <v>89</v>
      </c>
      <c r="E5619" t="s">
        <v>88</v>
      </c>
      <c r="F5619" t="s">
        <v>68</v>
      </c>
      <c r="G5619" t="s">
        <v>85</v>
      </c>
      <c r="H5619" t="s">
        <v>66</v>
      </c>
      <c r="I5619">
        <v>500</v>
      </c>
      <c r="J5619">
        <v>476</v>
      </c>
      <c r="K5619">
        <f t="shared" si="174"/>
        <v>0.47599999999999998</v>
      </c>
      <c r="L5619">
        <f t="shared" si="175"/>
        <v>1050.420168067227</v>
      </c>
    </row>
    <row r="5620" spans="1:12" x14ac:dyDescent="0.35">
      <c r="A5620" t="s">
        <v>147</v>
      </c>
      <c r="B5620">
        <v>72165099</v>
      </c>
      <c r="C5620" t="str">
        <f>VLOOKUP(B5620,[1]Sheet1!A$1:C$84,3,FALSE)</f>
        <v>Non Alloy and Other Alloy Merchant Bars and Light Sections</v>
      </c>
      <c r="D5620" t="s">
        <v>89</v>
      </c>
      <c r="E5620" t="s">
        <v>88</v>
      </c>
      <c r="F5620" t="s">
        <v>68</v>
      </c>
      <c r="G5620" t="s">
        <v>67</v>
      </c>
      <c r="H5620" t="s">
        <v>66</v>
      </c>
      <c r="I5620">
        <v>25231</v>
      </c>
      <c r="J5620">
        <v>52780</v>
      </c>
      <c r="K5620">
        <f t="shared" si="174"/>
        <v>52.78</v>
      </c>
      <c r="L5620">
        <f t="shared" si="175"/>
        <v>478.04092459264871</v>
      </c>
    </row>
    <row r="5621" spans="1:12" x14ac:dyDescent="0.35">
      <c r="A5621" t="s">
        <v>147</v>
      </c>
      <c r="B5621">
        <v>72165099</v>
      </c>
      <c r="C5621" t="str">
        <f>VLOOKUP(B5621,[1]Sheet1!A$1:C$84,3,FALSE)</f>
        <v>Non Alloy and Other Alloy Merchant Bars and Light Sections</v>
      </c>
      <c r="D5621" t="s">
        <v>87</v>
      </c>
      <c r="E5621" t="s">
        <v>86</v>
      </c>
      <c r="F5621" t="s">
        <v>68</v>
      </c>
      <c r="G5621" t="s">
        <v>85</v>
      </c>
      <c r="H5621" t="s">
        <v>66</v>
      </c>
      <c r="I5621">
        <v>70677</v>
      </c>
      <c r="J5621">
        <v>67262</v>
      </c>
      <c r="K5621">
        <f t="shared" si="174"/>
        <v>67.262</v>
      </c>
      <c r="L5621">
        <f t="shared" si="175"/>
        <v>1050.7716095269245</v>
      </c>
    </row>
    <row r="5622" spans="1:12" x14ac:dyDescent="0.35">
      <c r="A5622" t="s">
        <v>147</v>
      </c>
      <c r="B5622">
        <v>72165099</v>
      </c>
      <c r="C5622" t="str">
        <f>VLOOKUP(B5622,[1]Sheet1!A$1:C$84,3,FALSE)</f>
        <v>Non Alloy and Other Alloy Merchant Bars and Light Sections</v>
      </c>
      <c r="D5622" t="s">
        <v>87</v>
      </c>
      <c r="E5622" t="s">
        <v>86</v>
      </c>
      <c r="F5622" t="s">
        <v>68</v>
      </c>
      <c r="G5622" t="s">
        <v>67</v>
      </c>
      <c r="H5622" t="s">
        <v>66</v>
      </c>
      <c r="I5622">
        <v>876409</v>
      </c>
      <c r="J5622">
        <v>985590</v>
      </c>
      <c r="K5622">
        <f t="shared" si="174"/>
        <v>985.59</v>
      </c>
      <c r="L5622">
        <f t="shared" si="175"/>
        <v>889.22269909394367</v>
      </c>
    </row>
    <row r="5623" spans="1:12" x14ac:dyDescent="0.35">
      <c r="A5623" t="s">
        <v>147</v>
      </c>
      <c r="B5623">
        <v>72165099</v>
      </c>
      <c r="C5623" t="str">
        <f>VLOOKUP(B5623,[1]Sheet1!A$1:C$84,3,FALSE)</f>
        <v>Non Alloy and Other Alloy Merchant Bars and Light Sections</v>
      </c>
      <c r="D5623" t="s">
        <v>135</v>
      </c>
      <c r="E5623" t="s">
        <v>134</v>
      </c>
      <c r="F5623" t="s">
        <v>68</v>
      </c>
      <c r="G5623" t="s">
        <v>85</v>
      </c>
      <c r="H5623" t="s">
        <v>66</v>
      </c>
      <c r="I5623">
        <v>18957</v>
      </c>
      <c r="J5623">
        <v>18040</v>
      </c>
      <c r="K5623">
        <f t="shared" si="174"/>
        <v>18.04</v>
      </c>
      <c r="L5623">
        <f t="shared" si="175"/>
        <v>1050.8314855875833</v>
      </c>
    </row>
    <row r="5624" spans="1:12" x14ac:dyDescent="0.35">
      <c r="A5624" t="s">
        <v>147</v>
      </c>
      <c r="B5624">
        <v>72165099</v>
      </c>
      <c r="C5624" t="str">
        <f>VLOOKUP(B5624,[1]Sheet1!A$1:C$84,3,FALSE)</f>
        <v>Non Alloy and Other Alloy Merchant Bars and Light Sections</v>
      </c>
      <c r="D5624" t="s">
        <v>135</v>
      </c>
      <c r="E5624" t="s">
        <v>134</v>
      </c>
      <c r="F5624" t="s">
        <v>68</v>
      </c>
      <c r="G5624" t="s">
        <v>67</v>
      </c>
      <c r="H5624" t="s">
        <v>66</v>
      </c>
      <c r="I5624">
        <v>74268</v>
      </c>
      <c r="J5624">
        <v>31466</v>
      </c>
      <c r="K5624">
        <f t="shared" si="174"/>
        <v>31.466000000000001</v>
      </c>
      <c r="L5624">
        <f t="shared" si="175"/>
        <v>2360.2618699548721</v>
      </c>
    </row>
    <row r="5625" spans="1:12" x14ac:dyDescent="0.35">
      <c r="A5625" t="s">
        <v>147</v>
      </c>
      <c r="B5625">
        <v>72165099</v>
      </c>
      <c r="C5625" t="str">
        <f>VLOOKUP(B5625,[1]Sheet1!A$1:C$84,3,FALSE)</f>
        <v>Non Alloy and Other Alloy Merchant Bars and Light Sections</v>
      </c>
      <c r="D5625" t="s">
        <v>97</v>
      </c>
      <c r="E5625" t="s">
        <v>96</v>
      </c>
      <c r="F5625" t="s">
        <v>68</v>
      </c>
      <c r="G5625" t="s">
        <v>85</v>
      </c>
      <c r="H5625" t="s">
        <v>66</v>
      </c>
      <c r="I5625">
        <v>1082</v>
      </c>
      <c r="J5625">
        <v>1030</v>
      </c>
      <c r="K5625">
        <f t="shared" si="174"/>
        <v>1.03</v>
      </c>
      <c r="L5625">
        <f t="shared" si="175"/>
        <v>1050.4854368932038</v>
      </c>
    </row>
    <row r="5626" spans="1:12" x14ac:dyDescent="0.35">
      <c r="A5626" t="s">
        <v>147</v>
      </c>
      <c r="B5626">
        <v>72165099</v>
      </c>
      <c r="C5626" t="str">
        <f>VLOOKUP(B5626,[1]Sheet1!A$1:C$84,3,FALSE)</f>
        <v>Non Alloy and Other Alloy Merchant Bars and Light Sections</v>
      </c>
      <c r="D5626" t="s">
        <v>97</v>
      </c>
      <c r="E5626" t="s">
        <v>96</v>
      </c>
      <c r="F5626" t="s">
        <v>68</v>
      </c>
      <c r="G5626" t="s">
        <v>67</v>
      </c>
      <c r="H5626" t="s">
        <v>66</v>
      </c>
      <c r="I5626">
        <v>2737</v>
      </c>
      <c r="J5626">
        <v>834</v>
      </c>
      <c r="K5626">
        <f t="shared" si="174"/>
        <v>0.83399999999999996</v>
      </c>
      <c r="L5626">
        <f t="shared" si="175"/>
        <v>3281.7745803357316</v>
      </c>
    </row>
    <row r="5627" spans="1:12" x14ac:dyDescent="0.35">
      <c r="A5627" t="s">
        <v>146</v>
      </c>
      <c r="B5627">
        <v>72169900</v>
      </c>
      <c r="C5627" t="str">
        <f>VLOOKUP(B5627,[1]Sheet1!A$1:C$84,3,FALSE)</f>
        <v>Non Alloy and Other Alloy Merchant Bars and Light Sections</v>
      </c>
      <c r="D5627" t="s">
        <v>67</v>
      </c>
      <c r="E5627" t="s">
        <v>94</v>
      </c>
      <c r="F5627" t="s">
        <v>68</v>
      </c>
      <c r="G5627" t="s">
        <v>85</v>
      </c>
      <c r="H5627" t="s">
        <v>66</v>
      </c>
      <c r="I5627">
        <v>422</v>
      </c>
      <c r="J5627">
        <v>168</v>
      </c>
      <c r="K5627">
        <f t="shared" si="174"/>
        <v>0.16800000000000001</v>
      </c>
      <c r="L5627">
        <f t="shared" si="175"/>
        <v>2511.9047619047619</v>
      </c>
    </row>
    <row r="5628" spans="1:12" x14ac:dyDescent="0.35">
      <c r="A5628" t="s">
        <v>146</v>
      </c>
      <c r="B5628">
        <v>72169900</v>
      </c>
      <c r="C5628" t="str">
        <f>VLOOKUP(B5628,[1]Sheet1!A$1:C$84,3,FALSE)</f>
        <v>Non Alloy and Other Alloy Merchant Bars and Light Sections</v>
      </c>
      <c r="D5628" t="s">
        <v>67</v>
      </c>
      <c r="E5628" t="s">
        <v>94</v>
      </c>
      <c r="F5628" t="s">
        <v>68</v>
      </c>
      <c r="G5628" t="s">
        <v>67</v>
      </c>
      <c r="H5628" t="s">
        <v>66</v>
      </c>
      <c r="I5628">
        <v>102</v>
      </c>
      <c r="J5628">
        <v>6</v>
      </c>
      <c r="K5628">
        <f t="shared" si="174"/>
        <v>6.0000000000000001E-3</v>
      </c>
      <c r="L5628">
        <f t="shared" si="175"/>
        <v>17000</v>
      </c>
    </row>
    <row r="5629" spans="1:12" x14ac:dyDescent="0.35">
      <c r="A5629" t="s">
        <v>146</v>
      </c>
      <c r="B5629">
        <v>72169900</v>
      </c>
      <c r="C5629" t="str">
        <f>VLOOKUP(B5629,[1]Sheet1!A$1:C$84,3,FALSE)</f>
        <v>Non Alloy and Other Alloy Merchant Bars and Light Sections</v>
      </c>
      <c r="D5629" t="s">
        <v>67</v>
      </c>
      <c r="E5629" t="s">
        <v>94</v>
      </c>
      <c r="F5629" t="s">
        <v>68</v>
      </c>
      <c r="G5629" t="s">
        <v>90</v>
      </c>
      <c r="H5629" t="s">
        <v>66</v>
      </c>
      <c r="I5629">
        <v>3960</v>
      </c>
      <c r="J5629">
        <v>270</v>
      </c>
      <c r="K5629">
        <f t="shared" si="174"/>
        <v>0.27</v>
      </c>
      <c r="L5629">
        <f t="shared" si="175"/>
        <v>14666.666666666666</v>
      </c>
    </row>
    <row r="5630" spans="1:12" x14ac:dyDescent="0.35">
      <c r="A5630" t="s">
        <v>146</v>
      </c>
      <c r="B5630">
        <v>72169900</v>
      </c>
      <c r="C5630" t="str">
        <f>VLOOKUP(B5630,[1]Sheet1!A$1:C$84,3,FALSE)</f>
        <v>Non Alloy and Other Alloy Merchant Bars and Light Sections</v>
      </c>
      <c r="D5630" t="s">
        <v>72</v>
      </c>
      <c r="E5630" t="s">
        <v>93</v>
      </c>
      <c r="F5630" t="s">
        <v>68</v>
      </c>
      <c r="G5630" t="s">
        <v>85</v>
      </c>
      <c r="H5630" t="s">
        <v>66</v>
      </c>
      <c r="I5630">
        <v>122235</v>
      </c>
      <c r="J5630">
        <v>48626</v>
      </c>
      <c r="K5630">
        <f t="shared" si="174"/>
        <v>48.625999999999998</v>
      </c>
      <c r="L5630">
        <f t="shared" si="175"/>
        <v>2513.7786369431992</v>
      </c>
    </row>
    <row r="5631" spans="1:12" x14ac:dyDescent="0.35">
      <c r="A5631" t="s">
        <v>146</v>
      </c>
      <c r="B5631">
        <v>72169900</v>
      </c>
      <c r="C5631" t="str">
        <f>VLOOKUP(B5631,[1]Sheet1!A$1:C$84,3,FALSE)</f>
        <v>Non Alloy and Other Alloy Merchant Bars and Light Sections</v>
      </c>
      <c r="D5631" t="s">
        <v>72</v>
      </c>
      <c r="E5631" t="s">
        <v>93</v>
      </c>
      <c r="F5631" t="s">
        <v>68</v>
      </c>
      <c r="G5631" t="s">
        <v>67</v>
      </c>
      <c r="H5631" t="s">
        <v>66</v>
      </c>
      <c r="I5631">
        <v>138645</v>
      </c>
      <c r="J5631">
        <v>29810</v>
      </c>
      <c r="K5631">
        <f t="shared" si="174"/>
        <v>29.81</v>
      </c>
      <c r="L5631">
        <f t="shared" si="175"/>
        <v>4650.9560550150954</v>
      </c>
    </row>
    <row r="5632" spans="1:12" x14ac:dyDescent="0.35">
      <c r="A5632" t="s">
        <v>146</v>
      </c>
      <c r="B5632">
        <v>72169900</v>
      </c>
      <c r="C5632" t="str">
        <f>VLOOKUP(B5632,[1]Sheet1!A$1:C$84,3,FALSE)</f>
        <v>Non Alloy and Other Alloy Merchant Bars and Light Sections</v>
      </c>
      <c r="D5632" t="s">
        <v>92</v>
      </c>
      <c r="E5632" t="s">
        <v>91</v>
      </c>
      <c r="F5632" t="s">
        <v>68</v>
      </c>
      <c r="G5632" t="s">
        <v>85</v>
      </c>
      <c r="H5632" t="s">
        <v>66</v>
      </c>
      <c r="I5632">
        <v>88103</v>
      </c>
      <c r="J5632">
        <v>35049</v>
      </c>
      <c r="K5632">
        <f t="shared" si="174"/>
        <v>35.048999999999999</v>
      </c>
      <c r="L5632">
        <f t="shared" si="175"/>
        <v>2513.7093782989527</v>
      </c>
    </row>
    <row r="5633" spans="1:12" x14ac:dyDescent="0.35">
      <c r="A5633" t="s">
        <v>146</v>
      </c>
      <c r="B5633">
        <v>72169900</v>
      </c>
      <c r="C5633" t="str">
        <f>VLOOKUP(B5633,[1]Sheet1!A$1:C$84,3,FALSE)</f>
        <v>Non Alloy and Other Alloy Merchant Bars and Light Sections</v>
      </c>
      <c r="D5633" t="s">
        <v>92</v>
      </c>
      <c r="E5633" t="s">
        <v>91</v>
      </c>
      <c r="F5633" t="s">
        <v>68</v>
      </c>
      <c r="G5633" t="s">
        <v>67</v>
      </c>
      <c r="H5633" t="s">
        <v>66</v>
      </c>
      <c r="I5633">
        <v>617409</v>
      </c>
      <c r="J5633">
        <v>92549</v>
      </c>
      <c r="K5633">
        <f t="shared" si="174"/>
        <v>92.549000000000007</v>
      </c>
      <c r="L5633">
        <f t="shared" si="175"/>
        <v>6671.1579811775382</v>
      </c>
    </row>
    <row r="5634" spans="1:12" x14ac:dyDescent="0.35">
      <c r="A5634" t="s">
        <v>146</v>
      </c>
      <c r="B5634">
        <v>72169900</v>
      </c>
      <c r="C5634" t="str">
        <f>VLOOKUP(B5634,[1]Sheet1!A$1:C$84,3,FALSE)</f>
        <v>Non Alloy and Other Alloy Merchant Bars and Light Sections</v>
      </c>
      <c r="D5634" t="s">
        <v>92</v>
      </c>
      <c r="E5634" t="s">
        <v>91</v>
      </c>
      <c r="F5634" t="s">
        <v>68</v>
      </c>
      <c r="G5634" t="s">
        <v>90</v>
      </c>
      <c r="H5634" t="s">
        <v>66</v>
      </c>
      <c r="I5634">
        <v>206</v>
      </c>
      <c r="J5634">
        <v>16</v>
      </c>
      <c r="K5634">
        <f t="shared" ref="K5634:K5697" si="176">J5634/1000</f>
        <v>1.6E-2</v>
      </c>
      <c r="L5634">
        <f t="shared" ref="L5634:L5697" si="177">I5634/K5634</f>
        <v>12875</v>
      </c>
    </row>
    <row r="5635" spans="1:12" x14ac:dyDescent="0.35">
      <c r="A5635" t="s">
        <v>146</v>
      </c>
      <c r="B5635">
        <v>72169900</v>
      </c>
      <c r="C5635" t="str">
        <f>VLOOKUP(B5635,[1]Sheet1!A$1:C$84,3,FALSE)</f>
        <v>Non Alloy and Other Alloy Merchant Bars and Light Sections</v>
      </c>
      <c r="D5635" t="s">
        <v>89</v>
      </c>
      <c r="E5635" t="s">
        <v>88</v>
      </c>
      <c r="F5635" t="s">
        <v>68</v>
      </c>
      <c r="G5635" t="s">
        <v>85</v>
      </c>
      <c r="H5635" t="s">
        <v>66</v>
      </c>
      <c r="I5635">
        <v>21978</v>
      </c>
      <c r="J5635">
        <v>8742</v>
      </c>
      <c r="K5635">
        <f t="shared" si="176"/>
        <v>8.7420000000000009</v>
      </c>
      <c r="L5635">
        <f t="shared" si="177"/>
        <v>2514.0700068634178</v>
      </c>
    </row>
    <row r="5636" spans="1:12" x14ac:dyDescent="0.35">
      <c r="A5636" t="s">
        <v>146</v>
      </c>
      <c r="B5636">
        <v>72169900</v>
      </c>
      <c r="C5636" t="str">
        <f>VLOOKUP(B5636,[1]Sheet1!A$1:C$84,3,FALSE)</f>
        <v>Non Alloy and Other Alloy Merchant Bars and Light Sections</v>
      </c>
      <c r="D5636" t="s">
        <v>89</v>
      </c>
      <c r="E5636" t="s">
        <v>88</v>
      </c>
      <c r="F5636" t="s">
        <v>68</v>
      </c>
      <c r="G5636" t="s">
        <v>67</v>
      </c>
      <c r="H5636" t="s">
        <v>66</v>
      </c>
      <c r="I5636">
        <v>79417</v>
      </c>
      <c r="J5636">
        <v>29864</v>
      </c>
      <c r="K5636">
        <f t="shared" si="176"/>
        <v>29.864000000000001</v>
      </c>
      <c r="L5636">
        <f t="shared" si="177"/>
        <v>2659.288775783552</v>
      </c>
    </row>
    <row r="5637" spans="1:12" x14ac:dyDescent="0.35">
      <c r="A5637" t="s">
        <v>146</v>
      </c>
      <c r="B5637">
        <v>72169900</v>
      </c>
      <c r="C5637" t="str">
        <f>VLOOKUP(B5637,[1]Sheet1!A$1:C$84,3,FALSE)</f>
        <v>Non Alloy and Other Alloy Merchant Bars and Light Sections</v>
      </c>
      <c r="D5637" t="s">
        <v>87</v>
      </c>
      <c r="E5637" t="s">
        <v>86</v>
      </c>
      <c r="F5637" t="s">
        <v>68</v>
      </c>
      <c r="G5637" t="s">
        <v>85</v>
      </c>
      <c r="H5637" t="s">
        <v>66</v>
      </c>
      <c r="I5637">
        <v>20116</v>
      </c>
      <c r="J5637">
        <v>8003</v>
      </c>
      <c r="K5637">
        <f t="shared" si="176"/>
        <v>8.0030000000000001</v>
      </c>
      <c r="L5637">
        <f t="shared" si="177"/>
        <v>2513.5574159690118</v>
      </c>
    </row>
    <row r="5638" spans="1:12" x14ac:dyDescent="0.35">
      <c r="A5638" t="s">
        <v>146</v>
      </c>
      <c r="B5638">
        <v>72169900</v>
      </c>
      <c r="C5638" t="str">
        <f>VLOOKUP(B5638,[1]Sheet1!A$1:C$84,3,FALSE)</f>
        <v>Non Alloy and Other Alloy Merchant Bars and Light Sections</v>
      </c>
      <c r="D5638" t="s">
        <v>87</v>
      </c>
      <c r="E5638" t="s">
        <v>86</v>
      </c>
      <c r="F5638" t="s">
        <v>68</v>
      </c>
      <c r="G5638" t="s">
        <v>67</v>
      </c>
      <c r="H5638" t="s">
        <v>66</v>
      </c>
      <c r="I5638">
        <v>226871</v>
      </c>
      <c r="J5638">
        <v>55612</v>
      </c>
      <c r="K5638">
        <f t="shared" si="176"/>
        <v>55.612000000000002</v>
      </c>
      <c r="L5638">
        <f t="shared" si="177"/>
        <v>4079.533194274617</v>
      </c>
    </row>
    <row r="5639" spans="1:12" x14ac:dyDescent="0.35">
      <c r="A5639" t="s">
        <v>146</v>
      </c>
      <c r="B5639">
        <v>72169900</v>
      </c>
      <c r="C5639" t="str">
        <f>VLOOKUP(B5639,[1]Sheet1!A$1:C$84,3,FALSE)</f>
        <v>Non Alloy and Other Alloy Merchant Bars and Light Sections</v>
      </c>
      <c r="D5639" t="s">
        <v>87</v>
      </c>
      <c r="E5639" t="s">
        <v>86</v>
      </c>
      <c r="F5639" t="s">
        <v>68</v>
      </c>
      <c r="G5639" t="s">
        <v>90</v>
      </c>
      <c r="H5639" t="s">
        <v>66</v>
      </c>
      <c r="I5639">
        <v>142</v>
      </c>
      <c r="J5639">
        <v>22</v>
      </c>
      <c r="K5639">
        <f t="shared" si="176"/>
        <v>2.1999999999999999E-2</v>
      </c>
      <c r="L5639">
        <f t="shared" si="177"/>
        <v>6454.545454545455</v>
      </c>
    </row>
    <row r="5640" spans="1:12" x14ac:dyDescent="0.35">
      <c r="A5640" t="s">
        <v>146</v>
      </c>
      <c r="B5640">
        <v>72169900</v>
      </c>
      <c r="C5640" t="str">
        <f>VLOOKUP(B5640,[1]Sheet1!A$1:C$84,3,FALSE)</f>
        <v>Non Alloy and Other Alloy Merchant Bars and Light Sections</v>
      </c>
      <c r="D5640" t="s">
        <v>84</v>
      </c>
      <c r="E5640" t="s">
        <v>83</v>
      </c>
      <c r="F5640" t="s">
        <v>68</v>
      </c>
      <c r="G5640" t="s">
        <v>90</v>
      </c>
      <c r="H5640" t="s">
        <v>66</v>
      </c>
      <c r="I5640">
        <v>1984</v>
      </c>
      <c r="J5640">
        <v>92</v>
      </c>
      <c r="K5640">
        <f t="shared" si="176"/>
        <v>9.1999999999999998E-2</v>
      </c>
      <c r="L5640">
        <f t="shared" si="177"/>
        <v>21565.217391304348</v>
      </c>
    </row>
    <row r="5641" spans="1:12" x14ac:dyDescent="0.35">
      <c r="A5641" t="s">
        <v>146</v>
      </c>
      <c r="B5641">
        <v>72169900</v>
      </c>
      <c r="C5641" t="str">
        <f>VLOOKUP(B5641,[1]Sheet1!A$1:C$84,3,FALSE)</f>
        <v>Non Alloy and Other Alloy Merchant Bars and Light Sections</v>
      </c>
      <c r="D5641" t="s">
        <v>78</v>
      </c>
      <c r="E5641" t="s">
        <v>77</v>
      </c>
      <c r="F5641" t="s">
        <v>68</v>
      </c>
      <c r="G5641" t="s">
        <v>85</v>
      </c>
      <c r="H5641" t="s">
        <v>66</v>
      </c>
      <c r="I5641">
        <v>367170</v>
      </c>
      <c r="J5641">
        <v>146062</v>
      </c>
      <c r="K5641">
        <f t="shared" si="176"/>
        <v>146.06200000000001</v>
      </c>
      <c r="L5641">
        <f t="shared" si="177"/>
        <v>2513.7955114951183</v>
      </c>
    </row>
    <row r="5642" spans="1:12" x14ac:dyDescent="0.35">
      <c r="A5642" t="s">
        <v>146</v>
      </c>
      <c r="B5642">
        <v>72169900</v>
      </c>
      <c r="C5642" t="str">
        <f>VLOOKUP(B5642,[1]Sheet1!A$1:C$84,3,FALSE)</f>
        <v>Non Alloy and Other Alloy Merchant Bars and Light Sections</v>
      </c>
      <c r="D5642" t="s">
        <v>78</v>
      </c>
      <c r="E5642" t="s">
        <v>77</v>
      </c>
      <c r="F5642" t="s">
        <v>68</v>
      </c>
      <c r="G5642" t="s">
        <v>67</v>
      </c>
      <c r="H5642" t="s">
        <v>66</v>
      </c>
      <c r="I5642">
        <v>434811</v>
      </c>
      <c r="J5642">
        <v>319548</v>
      </c>
      <c r="K5642">
        <f t="shared" si="176"/>
        <v>319.548</v>
      </c>
      <c r="L5642">
        <f t="shared" si="177"/>
        <v>1360.7063727515115</v>
      </c>
    </row>
    <row r="5643" spans="1:12" x14ac:dyDescent="0.35">
      <c r="A5643" t="s">
        <v>146</v>
      </c>
      <c r="B5643">
        <v>72169900</v>
      </c>
      <c r="C5643" t="str">
        <f>VLOOKUP(B5643,[1]Sheet1!A$1:C$84,3,FALSE)</f>
        <v>Non Alloy and Other Alloy Merchant Bars and Light Sections</v>
      </c>
      <c r="D5643" t="s">
        <v>76</v>
      </c>
      <c r="E5643" t="s">
        <v>75</v>
      </c>
      <c r="F5643" t="s">
        <v>68</v>
      </c>
      <c r="G5643" t="s">
        <v>90</v>
      </c>
      <c r="H5643" t="s">
        <v>66</v>
      </c>
      <c r="I5643">
        <v>90</v>
      </c>
      <c r="J5643">
        <v>5</v>
      </c>
      <c r="K5643">
        <f t="shared" si="176"/>
        <v>5.0000000000000001E-3</v>
      </c>
      <c r="L5643">
        <f t="shared" si="177"/>
        <v>18000</v>
      </c>
    </row>
    <row r="5644" spans="1:12" x14ac:dyDescent="0.35">
      <c r="A5644" t="s">
        <v>146</v>
      </c>
      <c r="B5644">
        <v>72169900</v>
      </c>
      <c r="C5644" t="str">
        <f>VLOOKUP(B5644,[1]Sheet1!A$1:C$84,3,FALSE)</f>
        <v>Non Alloy and Other Alloy Merchant Bars and Light Sections</v>
      </c>
      <c r="D5644" t="s">
        <v>116</v>
      </c>
      <c r="E5644" t="s">
        <v>115</v>
      </c>
      <c r="F5644" t="s">
        <v>68</v>
      </c>
      <c r="G5644" t="s">
        <v>85</v>
      </c>
      <c r="H5644" t="s">
        <v>66</v>
      </c>
      <c r="I5644">
        <v>14978</v>
      </c>
      <c r="J5644">
        <v>5958</v>
      </c>
      <c r="K5644">
        <f t="shared" si="176"/>
        <v>5.9580000000000002</v>
      </c>
      <c r="L5644">
        <f t="shared" si="177"/>
        <v>2513.9308492782811</v>
      </c>
    </row>
    <row r="5645" spans="1:12" x14ac:dyDescent="0.35">
      <c r="A5645" t="s">
        <v>146</v>
      </c>
      <c r="B5645">
        <v>72169900</v>
      </c>
      <c r="C5645" t="str">
        <f>VLOOKUP(B5645,[1]Sheet1!A$1:C$84,3,FALSE)</f>
        <v>Non Alloy and Other Alloy Merchant Bars and Light Sections</v>
      </c>
      <c r="D5645" t="s">
        <v>116</v>
      </c>
      <c r="E5645" t="s">
        <v>115</v>
      </c>
      <c r="F5645" t="s">
        <v>68</v>
      </c>
      <c r="G5645" t="s">
        <v>67</v>
      </c>
      <c r="H5645" t="s">
        <v>66</v>
      </c>
      <c r="I5645">
        <v>4623</v>
      </c>
      <c r="J5645">
        <v>208</v>
      </c>
      <c r="K5645">
        <f t="shared" si="176"/>
        <v>0.20799999999999999</v>
      </c>
      <c r="L5645">
        <f t="shared" si="177"/>
        <v>22225.961538461539</v>
      </c>
    </row>
    <row r="5646" spans="1:12" x14ac:dyDescent="0.35">
      <c r="A5646" t="s">
        <v>146</v>
      </c>
      <c r="B5646">
        <v>72169900</v>
      </c>
      <c r="C5646" t="str">
        <f>VLOOKUP(B5646,[1]Sheet1!A$1:C$84,3,FALSE)</f>
        <v>Non Alloy and Other Alloy Merchant Bars and Light Sections</v>
      </c>
      <c r="D5646" t="s">
        <v>74</v>
      </c>
      <c r="E5646" t="s">
        <v>73</v>
      </c>
      <c r="F5646" t="s">
        <v>68</v>
      </c>
      <c r="G5646" t="s">
        <v>85</v>
      </c>
      <c r="H5646" t="s">
        <v>66</v>
      </c>
      <c r="I5646">
        <v>130927</v>
      </c>
      <c r="J5646">
        <v>52084</v>
      </c>
      <c r="K5646">
        <f t="shared" si="176"/>
        <v>52.084000000000003</v>
      </c>
      <c r="L5646">
        <f t="shared" si="177"/>
        <v>2513.7662237923355</v>
      </c>
    </row>
    <row r="5647" spans="1:12" x14ac:dyDescent="0.35">
      <c r="A5647" t="s">
        <v>146</v>
      </c>
      <c r="B5647">
        <v>72169900</v>
      </c>
      <c r="C5647" t="str">
        <f>VLOOKUP(B5647,[1]Sheet1!A$1:C$84,3,FALSE)</f>
        <v>Non Alloy and Other Alloy Merchant Bars and Light Sections</v>
      </c>
      <c r="D5647" t="s">
        <v>74</v>
      </c>
      <c r="E5647" t="s">
        <v>73</v>
      </c>
      <c r="F5647" t="s">
        <v>68</v>
      </c>
      <c r="G5647" t="s">
        <v>67</v>
      </c>
      <c r="H5647" t="s">
        <v>66</v>
      </c>
      <c r="I5647">
        <v>150408</v>
      </c>
      <c r="J5647">
        <v>54705</v>
      </c>
      <c r="K5647">
        <f t="shared" si="176"/>
        <v>54.704999999999998</v>
      </c>
      <c r="L5647">
        <f t="shared" si="177"/>
        <v>2749.4378941595833</v>
      </c>
    </row>
    <row r="5648" spans="1:12" x14ac:dyDescent="0.35">
      <c r="A5648" t="s">
        <v>146</v>
      </c>
      <c r="B5648">
        <v>72169900</v>
      </c>
      <c r="C5648" t="str">
        <f>VLOOKUP(B5648,[1]Sheet1!A$1:C$84,3,FALSE)</f>
        <v>Non Alloy and Other Alloy Merchant Bars and Light Sections</v>
      </c>
      <c r="D5648" t="s">
        <v>110</v>
      </c>
      <c r="E5648" t="s">
        <v>109</v>
      </c>
      <c r="F5648" t="s">
        <v>68</v>
      </c>
      <c r="G5648" t="s">
        <v>85</v>
      </c>
      <c r="H5648" t="s">
        <v>66</v>
      </c>
      <c r="I5648">
        <v>95789</v>
      </c>
      <c r="J5648">
        <v>38105</v>
      </c>
      <c r="K5648">
        <f t="shared" si="176"/>
        <v>38.104999999999997</v>
      </c>
      <c r="L5648">
        <f t="shared" si="177"/>
        <v>2513.81708437213</v>
      </c>
    </row>
    <row r="5649" spans="1:12" x14ac:dyDescent="0.35">
      <c r="A5649" t="s">
        <v>146</v>
      </c>
      <c r="B5649">
        <v>72169900</v>
      </c>
      <c r="C5649" t="str">
        <f>VLOOKUP(B5649,[1]Sheet1!A$1:C$84,3,FALSE)</f>
        <v>Non Alloy and Other Alloy Merchant Bars and Light Sections</v>
      </c>
      <c r="D5649" t="s">
        <v>110</v>
      </c>
      <c r="E5649" t="s">
        <v>109</v>
      </c>
      <c r="F5649" t="s">
        <v>68</v>
      </c>
      <c r="G5649" t="s">
        <v>67</v>
      </c>
      <c r="H5649" t="s">
        <v>66</v>
      </c>
      <c r="I5649">
        <v>54418</v>
      </c>
      <c r="J5649">
        <v>13271</v>
      </c>
      <c r="K5649">
        <f t="shared" si="176"/>
        <v>13.271000000000001</v>
      </c>
      <c r="L5649">
        <f t="shared" si="177"/>
        <v>4100.5199306759096</v>
      </c>
    </row>
    <row r="5650" spans="1:12" x14ac:dyDescent="0.35">
      <c r="A5650" t="s">
        <v>146</v>
      </c>
      <c r="B5650">
        <v>72169900</v>
      </c>
      <c r="C5650" t="str">
        <f>VLOOKUP(B5650,[1]Sheet1!A$1:C$84,3,FALSE)</f>
        <v>Non Alloy and Other Alloy Merchant Bars and Light Sections</v>
      </c>
      <c r="D5650" t="s">
        <v>145</v>
      </c>
      <c r="E5650" t="s">
        <v>144</v>
      </c>
      <c r="F5650" t="s">
        <v>68</v>
      </c>
      <c r="G5650" t="s">
        <v>67</v>
      </c>
      <c r="H5650" t="s">
        <v>66</v>
      </c>
      <c r="I5650">
        <v>919</v>
      </c>
      <c r="J5650">
        <v>47</v>
      </c>
      <c r="K5650">
        <f t="shared" si="176"/>
        <v>4.7E-2</v>
      </c>
      <c r="L5650">
        <f t="shared" si="177"/>
        <v>19553.191489361703</v>
      </c>
    </row>
    <row r="5651" spans="1:12" x14ac:dyDescent="0.35">
      <c r="A5651" t="s">
        <v>143</v>
      </c>
      <c r="B5651">
        <v>72271000</v>
      </c>
      <c r="C5651" t="str">
        <f>VLOOKUP(B5651,[1]Sheet1!A$1:C$84,3,FALSE)</f>
        <v>Non Alloy and Other Alloy Wire Rod</v>
      </c>
      <c r="D5651" t="s">
        <v>67</v>
      </c>
      <c r="E5651" t="s">
        <v>94</v>
      </c>
      <c r="F5651" t="s">
        <v>68</v>
      </c>
      <c r="G5651" t="s">
        <v>85</v>
      </c>
      <c r="H5651" t="s">
        <v>66</v>
      </c>
      <c r="I5651">
        <v>1376</v>
      </c>
      <c r="J5651">
        <v>241</v>
      </c>
      <c r="K5651">
        <f t="shared" si="176"/>
        <v>0.24099999999999999</v>
      </c>
      <c r="L5651">
        <f t="shared" si="177"/>
        <v>5709.5435684647309</v>
      </c>
    </row>
    <row r="5652" spans="1:12" x14ac:dyDescent="0.35">
      <c r="A5652" t="s">
        <v>143</v>
      </c>
      <c r="B5652">
        <v>72271000</v>
      </c>
      <c r="C5652" t="str">
        <f>VLOOKUP(B5652,[1]Sheet1!A$1:C$84,3,FALSE)</f>
        <v>Non Alloy and Other Alloy Wire Rod</v>
      </c>
      <c r="D5652" t="s">
        <v>67</v>
      </c>
      <c r="E5652" t="s">
        <v>94</v>
      </c>
      <c r="F5652" t="s">
        <v>68</v>
      </c>
      <c r="G5652" t="s">
        <v>67</v>
      </c>
      <c r="H5652" t="s">
        <v>66</v>
      </c>
      <c r="I5652">
        <v>121686</v>
      </c>
      <c r="J5652">
        <v>18717</v>
      </c>
      <c r="K5652">
        <f t="shared" si="176"/>
        <v>18.716999999999999</v>
      </c>
      <c r="L5652">
        <f t="shared" si="177"/>
        <v>6501.362397820164</v>
      </c>
    </row>
    <row r="5653" spans="1:12" x14ac:dyDescent="0.35">
      <c r="A5653" t="s">
        <v>143</v>
      </c>
      <c r="B5653">
        <v>72271000</v>
      </c>
      <c r="C5653" t="str">
        <f>VLOOKUP(B5653,[1]Sheet1!A$1:C$84,3,FALSE)</f>
        <v>Non Alloy and Other Alloy Wire Rod</v>
      </c>
      <c r="D5653" t="s">
        <v>72</v>
      </c>
      <c r="E5653" t="s">
        <v>93</v>
      </c>
      <c r="F5653" t="s">
        <v>68</v>
      </c>
      <c r="G5653" t="s">
        <v>85</v>
      </c>
      <c r="H5653" t="s">
        <v>66</v>
      </c>
      <c r="I5653">
        <v>266210</v>
      </c>
      <c r="J5653">
        <v>46521</v>
      </c>
      <c r="K5653">
        <f t="shared" si="176"/>
        <v>46.521000000000001</v>
      </c>
      <c r="L5653">
        <f t="shared" si="177"/>
        <v>5722.3619440682705</v>
      </c>
    </row>
    <row r="5654" spans="1:12" x14ac:dyDescent="0.35">
      <c r="A5654" t="s">
        <v>143</v>
      </c>
      <c r="B5654">
        <v>72271000</v>
      </c>
      <c r="C5654" t="str">
        <f>VLOOKUP(B5654,[1]Sheet1!A$1:C$84,3,FALSE)</f>
        <v>Non Alloy and Other Alloy Wire Rod</v>
      </c>
      <c r="D5654" t="s">
        <v>72</v>
      </c>
      <c r="E5654" t="s">
        <v>93</v>
      </c>
      <c r="F5654" t="s">
        <v>68</v>
      </c>
      <c r="G5654" t="s">
        <v>67</v>
      </c>
      <c r="H5654" t="s">
        <v>66</v>
      </c>
      <c r="I5654">
        <v>696434</v>
      </c>
      <c r="J5654">
        <v>12</v>
      </c>
      <c r="K5654">
        <f t="shared" si="176"/>
        <v>1.2E-2</v>
      </c>
      <c r="L5654">
        <f t="shared" si="177"/>
        <v>58036166.666666664</v>
      </c>
    </row>
    <row r="5655" spans="1:12" x14ac:dyDescent="0.35">
      <c r="A5655" t="s">
        <v>143</v>
      </c>
      <c r="B5655">
        <v>72271000</v>
      </c>
      <c r="C5655" t="str">
        <f>VLOOKUP(B5655,[1]Sheet1!A$1:C$84,3,FALSE)</f>
        <v>Non Alloy and Other Alloy Wire Rod</v>
      </c>
      <c r="D5655" t="s">
        <v>92</v>
      </c>
      <c r="E5655" t="s">
        <v>91</v>
      </c>
      <c r="F5655" t="s">
        <v>68</v>
      </c>
      <c r="G5655" t="s">
        <v>85</v>
      </c>
      <c r="H5655" t="s">
        <v>66</v>
      </c>
      <c r="I5655">
        <v>197489</v>
      </c>
      <c r="J5655">
        <v>34512</v>
      </c>
      <c r="K5655">
        <f t="shared" si="176"/>
        <v>34.512</v>
      </c>
      <c r="L5655">
        <f t="shared" si="177"/>
        <v>5722.3284654612889</v>
      </c>
    </row>
    <row r="5656" spans="1:12" x14ac:dyDescent="0.35">
      <c r="A5656" t="s">
        <v>143</v>
      </c>
      <c r="B5656">
        <v>72271000</v>
      </c>
      <c r="C5656" t="str">
        <f>VLOOKUP(B5656,[1]Sheet1!A$1:C$84,3,FALSE)</f>
        <v>Non Alloy and Other Alloy Wire Rod</v>
      </c>
      <c r="D5656" t="s">
        <v>92</v>
      </c>
      <c r="E5656" t="s">
        <v>91</v>
      </c>
      <c r="F5656" t="s">
        <v>68</v>
      </c>
      <c r="G5656" t="s">
        <v>67</v>
      </c>
      <c r="H5656" t="s">
        <v>66</v>
      </c>
      <c r="I5656">
        <v>570643</v>
      </c>
      <c r="J5656">
        <v>221666</v>
      </c>
      <c r="K5656">
        <f t="shared" si="176"/>
        <v>221.666</v>
      </c>
      <c r="L5656">
        <f t="shared" si="177"/>
        <v>2574.3370656753855</v>
      </c>
    </row>
    <row r="5657" spans="1:12" x14ac:dyDescent="0.35">
      <c r="A5657" t="s">
        <v>143</v>
      </c>
      <c r="B5657">
        <v>72271000</v>
      </c>
      <c r="C5657" t="str">
        <f>VLOOKUP(B5657,[1]Sheet1!A$1:C$84,3,FALSE)</f>
        <v>Non Alloy and Other Alloy Wire Rod</v>
      </c>
      <c r="D5657" t="s">
        <v>78</v>
      </c>
      <c r="E5657" t="s">
        <v>77</v>
      </c>
      <c r="F5657" t="s">
        <v>68</v>
      </c>
      <c r="G5657" t="s">
        <v>67</v>
      </c>
      <c r="H5657" t="s">
        <v>66</v>
      </c>
      <c r="I5657">
        <v>32954</v>
      </c>
      <c r="J5657">
        <v>23174</v>
      </c>
      <c r="K5657">
        <f t="shared" si="176"/>
        <v>23.173999999999999</v>
      </c>
      <c r="L5657">
        <f t="shared" si="177"/>
        <v>1422.0246828342108</v>
      </c>
    </row>
    <row r="5658" spans="1:12" x14ac:dyDescent="0.35">
      <c r="A5658" t="s">
        <v>143</v>
      </c>
      <c r="B5658">
        <v>72271000</v>
      </c>
      <c r="C5658" t="str">
        <f>VLOOKUP(B5658,[1]Sheet1!A$1:C$84,3,FALSE)</f>
        <v>Non Alloy and Other Alloy Wire Rod</v>
      </c>
      <c r="D5658" t="s">
        <v>97</v>
      </c>
      <c r="E5658" t="s">
        <v>96</v>
      </c>
      <c r="F5658" t="s">
        <v>68</v>
      </c>
      <c r="G5658" t="s">
        <v>67</v>
      </c>
      <c r="H5658" t="s">
        <v>66</v>
      </c>
      <c r="I5658">
        <v>443498</v>
      </c>
      <c r="J5658">
        <v>21442</v>
      </c>
      <c r="K5658">
        <f t="shared" si="176"/>
        <v>21.442</v>
      </c>
      <c r="L5658">
        <f t="shared" si="177"/>
        <v>20683.611603395206</v>
      </c>
    </row>
    <row r="5659" spans="1:12" x14ac:dyDescent="0.35">
      <c r="A5659" t="s">
        <v>143</v>
      </c>
      <c r="B5659">
        <v>72271000</v>
      </c>
      <c r="C5659" t="str">
        <f>VLOOKUP(B5659,[1]Sheet1!A$1:C$84,3,FALSE)</f>
        <v>Non Alloy and Other Alloy Wire Rod</v>
      </c>
      <c r="D5659" t="s">
        <v>74</v>
      </c>
      <c r="E5659" t="s">
        <v>73</v>
      </c>
      <c r="F5659" t="s">
        <v>68</v>
      </c>
      <c r="G5659" t="s">
        <v>67</v>
      </c>
      <c r="H5659" t="s">
        <v>66</v>
      </c>
      <c r="I5659">
        <v>1742</v>
      </c>
      <c r="J5659">
        <v>2619</v>
      </c>
      <c r="K5659">
        <f t="shared" si="176"/>
        <v>2.6190000000000002</v>
      </c>
      <c r="L5659">
        <f t="shared" si="177"/>
        <v>665.1393661702939</v>
      </c>
    </row>
    <row r="5660" spans="1:12" x14ac:dyDescent="0.35">
      <c r="A5660" t="s">
        <v>142</v>
      </c>
      <c r="B5660">
        <v>72272000</v>
      </c>
      <c r="C5660" t="str">
        <f>VLOOKUP(B5660,[1]Sheet1!A$1:C$84,3,FALSE)</f>
        <v>Non Alloy and Other Alloy Wire Rod</v>
      </c>
      <c r="D5660" t="s">
        <v>92</v>
      </c>
      <c r="E5660" t="s">
        <v>91</v>
      </c>
      <c r="F5660" t="s">
        <v>68</v>
      </c>
      <c r="G5660" t="s">
        <v>85</v>
      </c>
      <c r="H5660" t="s">
        <v>66</v>
      </c>
      <c r="I5660">
        <v>464234</v>
      </c>
      <c r="J5660">
        <v>906865</v>
      </c>
      <c r="K5660">
        <f t="shared" si="176"/>
        <v>906.86500000000001</v>
      </c>
      <c r="L5660">
        <f t="shared" si="177"/>
        <v>511.91081362716614</v>
      </c>
    </row>
    <row r="5661" spans="1:12" x14ac:dyDescent="0.35">
      <c r="A5661" t="s">
        <v>142</v>
      </c>
      <c r="B5661">
        <v>72272000</v>
      </c>
      <c r="C5661" t="str">
        <f>VLOOKUP(B5661,[1]Sheet1!A$1:C$84,3,FALSE)</f>
        <v>Non Alloy and Other Alloy Wire Rod</v>
      </c>
      <c r="D5661" t="s">
        <v>92</v>
      </c>
      <c r="E5661" t="s">
        <v>91</v>
      </c>
      <c r="F5661" t="s">
        <v>68</v>
      </c>
      <c r="G5661" t="s">
        <v>67</v>
      </c>
      <c r="H5661" t="s">
        <v>66</v>
      </c>
      <c r="I5661">
        <v>1499399</v>
      </c>
      <c r="J5661">
        <v>2554002</v>
      </c>
      <c r="K5661">
        <f t="shared" si="176"/>
        <v>2554.002</v>
      </c>
      <c r="L5661">
        <f t="shared" si="177"/>
        <v>587.07824034593557</v>
      </c>
    </row>
    <row r="5662" spans="1:12" x14ac:dyDescent="0.35">
      <c r="A5662" t="s">
        <v>142</v>
      </c>
      <c r="B5662">
        <v>72272000</v>
      </c>
      <c r="C5662" t="str">
        <f>VLOOKUP(B5662,[1]Sheet1!A$1:C$84,3,FALSE)</f>
        <v>Non Alloy and Other Alloy Wire Rod</v>
      </c>
      <c r="D5662" t="s">
        <v>80</v>
      </c>
      <c r="E5662" t="s">
        <v>79</v>
      </c>
      <c r="F5662" t="s">
        <v>68</v>
      </c>
      <c r="G5662" t="s">
        <v>85</v>
      </c>
      <c r="H5662" t="s">
        <v>66</v>
      </c>
      <c r="I5662">
        <v>681</v>
      </c>
      <c r="J5662">
        <v>1330</v>
      </c>
      <c r="K5662">
        <f t="shared" si="176"/>
        <v>1.33</v>
      </c>
      <c r="L5662">
        <f t="shared" si="177"/>
        <v>512.03007518796994</v>
      </c>
    </row>
    <row r="5663" spans="1:12" x14ac:dyDescent="0.35">
      <c r="A5663" t="s">
        <v>142</v>
      </c>
      <c r="B5663">
        <v>72272000</v>
      </c>
      <c r="C5663" t="str">
        <f>VLOOKUP(B5663,[1]Sheet1!A$1:C$84,3,FALSE)</f>
        <v>Non Alloy and Other Alloy Wire Rod</v>
      </c>
      <c r="D5663" t="s">
        <v>80</v>
      </c>
      <c r="E5663" t="s">
        <v>79</v>
      </c>
      <c r="F5663" t="s">
        <v>68</v>
      </c>
      <c r="G5663" t="s">
        <v>67</v>
      </c>
      <c r="H5663" t="s">
        <v>66</v>
      </c>
      <c r="I5663">
        <v>45235</v>
      </c>
      <c r="J5663">
        <v>42299</v>
      </c>
      <c r="K5663">
        <f t="shared" si="176"/>
        <v>42.298999999999999</v>
      </c>
      <c r="L5663">
        <f t="shared" si="177"/>
        <v>1069.4106243646422</v>
      </c>
    </row>
    <row r="5664" spans="1:12" x14ac:dyDescent="0.35">
      <c r="A5664" t="s">
        <v>142</v>
      </c>
      <c r="B5664">
        <v>72272000</v>
      </c>
      <c r="C5664" t="str">
        <f>VLOOKUP(B5664,[1]Sheet1!A$1:C$84,3,FALSE)</f>
        <v>Non Alloy and Other Alloy Wire Rod</v>
      </c>
      <c r="D5664" t="s">
        <v>110</v>
      </c>
      <c r="E5664" t="s">
        <v>109</v>
      </c>
      <c r="F5664" t="s">
        <v>68</v>
      </c>
      <c r="G5664" t="s">
        <v>67</v>
      </c>
      <c r="H5664" t="s">
        <v>66</v>
      </c>
      <c r="I5664">
        <v>2779256</v>
      </c>
      <c r="J5664">
        <v>4689751</v>
      </c>
      <c r="K5664">
        <f t="shared" si="176"/>
        <v>4689.7510000000002</v>
      </c>
      <c r="L5664">
        <f t="shared" si="177"/>
        <v>592.6233610270566</v>
      </c>
    </row>
    <row r="5665" spans="1:12" x14ac:dyDescent="0.35">
      <c r="A5665" t="s">
        <v>141</v>
      </c>
      <c r="B5665">
        <v>72279010</v>
      </c>
      <c r="C5665" t="str">
        <f>VLOOKUP(B5665,[1]Sheet1!A$1:C$84,3,FALSE)</f>
        <v>Non Alloy and Other Alloy Wire Rod</v>
      </c>
      <c r="D5665" t="s">
        <v>67</v>
      </c>
      <c r="E5665" t="s">
        <v>94</v>
      </c>
      <c r="F5665" t="s">
        <v>68</v>
      </c>
      <c r="G5665" t="s">
        <v>85</v>
      </c>
      <c r="H5665" t="s">
        <v>66</v>
      </c>
      <c r="I5665">
        <v>1000</v>
      </c>
      <c r="J5665">
        <v>2768</v>
      </c>
      <c r="K5665">
        <f t="shared" si="176"/>
        <v>2.7679999999999998</v>
      </c>
      <c r="L5665">
        <f t="shared" si="177"/>
        <v>361.27167630057806</v>
      </c>
    </row>
    <row r="5666" spans="1:12" x14ac:dyDescent="0.35">
      <c r="A5666" t="s">
        <v>141</v>
      </c>
      <c r="B5666">
        <v>72279010</v>
      </c>
      <c r="C5666" t="str">
        <f>VLOOKUP(B5666,[1]Sheet1!A$1:C$84,3,FALSE)</f>
        <v>Non Alloy and Other Alloy Wire Rod</v>
      </c>
      <c r="D5666" t="s">
        <v>67</v>
      </c>
      <c r="E5666" t="s">
        <v>94</v>
      </c>
      <c r="F5666" t="s">
        <v>68</v>
      </c>
      <c r="G5666" t="s">
        <v>67</v>
      </c>
      <c r="H5666" t="s">
        <v>66</v>
      </c>
      <c r="I5666">
        <v>80736</v>
      </c>
      <c r="J5666">
        <v>125636</v>
      </c>
      <c r="K5666">
        <f t="shared" si="176"/>
        <v>125.636</v>
      </c>
      <c r="L5666">
        <f t="shared" si="177"/>
        <v>642.61835779553633</v>
      </c>
    </row>
    <row r="5667" spans="1:12" x14ac:dyDescent="0.35">
      <c r="A5667" t="s">
        <v>141</v>
      </c>
      <c r="B5667">
        <v>72279010</v>
      </c>
      <c r="C5667" t="str">
        <f>VLOOKUP(B5667,[1]Sheet1!A$1:C$84,3,FALSE)</f>
        <v>Non Alloy and Other Alloy Wire Rod</v>
      </c>
      <c r="D5667" t="s">
        <v>92</v>
      </c>
      <c r="E5667" t="s">
        <v>91</v>
      </c>
      <c r="F5667" t="s">
        <v>68</v>
      </c>
      <c r="G5667" t="s">
        <v>85</v>
      </c>
      <c r="H5667" t="s">
        <v>66</v>
      </c>
      <c r="I5667">
        <v>57955</v>
      </c>
      <c r="J5667">
        <v>160447</v>
      </c>
      <c r="K5667">
        <f t="shared" si="176"/>
        <v>160.447</v>
      </c>
      <c r="L5667">
        <f t="shared" si="177"/>
        <v>361.20962062238618</v>
      </c>
    </row>
    <row r="5668" spans="1:12" x14ac:dyDescent="0.35">
      <c r="A5668" t="s">
        <v>141</v>
      </c>
      <c r="B5668">
        <v>72279010</v>
      </c>
      <c r="C5668" t="str">
        <f>VLOOKUP(B5668,[1]Sheet1!A$1:C$84,3,FALSE)</f>
        <v>Non Alloy and Other Alloy Wire Rod</v>
      </c>
      <c r="D5668" t="s">
        <v>92</v>
      </c>
      <c r="E5668" t="s">
        <v>91</v>
      </c>
      <c r="F5668" t="s">
        <v>68</v>
      </c>
      <c r="G5668" t="s">
        <v>67</v>
      </c>
      <c r="H5668" t="s">
        <v>66</v>
      </c>
      <c r="I5668">
        <v>109993</v>
      </c>
      <c r="J5668">
        <v>173707</v>
      </c>
      <c r="K5668">
        <f t="shared" si="176"/>
        <v>173.70699999999999</v>
      </c>
      <c r="L5668">
        <f t="shared" si="177"/>
        <v>633.20994548291094</v>
      </c>
    </row>
    <row r="5669" spans="1:12" x14ac:dyDescent="0.35">
      <c r="A5669" t="s">
        <v>141</v>
      </c>
      <c r="B5669">
        <v>72279010</v>
      </c>
      <c r="C5669" t="str">
        <f>VLOOKUP(B5669,[1]Sheet1!A$1:C$84,3,FALSE)</f>
        <v>Non Alloy and Other Alloy Wire Rod</v>
      </c>
      <c r="D5669" t="s">
        <v>89</v>
      </c>
      <c r="E5669" t="s">
        <v>88</v>
      </c>
      <c r="F5669" t="s">
        <v>68</v>
      </c>
      <c r="G5669" t="s">
        <v>67</v>
      </c>
      <c r="H5669" t="s">
        <v>66</v>
      </c>
      <c r="I5669">
        <v>109997</v>
      </c>
      <c r="J5669">
        <v>139780</v>
      </c>
      <c r="K5669">
        <f t="shared" si="176"/>
        <v>139.78</v>
      </c>
      <c r="L5669">
        <f t="shared" si="177"/>
        <v>786.92946058091286</v>
      </c>
    </row>
    <row r="5670" spans="1:12" x14ac:dyDescent="0.35">
      <c r="A5670" t="s">
        <v>141</v>
      </c>
      <c r="B5670">
        <v>72279010</v>
      </c>
      <c r="C5670" t="str">
        <f>VLOOKUP(B5670,[1]Sheet1!A$1:C$84,3,FALSE)</f>
        <v>Non Alloy and Other Alloy Wire Rod</v>
      </c>
      <c r="D5670" t="s">
        <v>80</v>
      </c>
      <c r="E5670" t="s">
        <v>79</v>
      </c>
      <c r="F5670" t="s">
        <v>68</v>
      </c>
      <c r="G5670" t="s">
        <v>67</v>
      </c>
      <c r="H5670" t="s">
        <v>66</v>
      </c>
      <c r="I5670">
        <v>18183</v>
      </c>
      <c r="J5670">
        <v>25020</v>
      </c>
      <c r="K5670">
        <f t="shared" si="176"/>
        <v>25.02</v>
      </c>
      <c r="L5670">
        <f t="shared" si="177"/>
        <v>726.73860911270981</v>
      </c>
    </row>
    <row r="5671" spans="1:12" x14ac:dyDescent="0.35">
      <c r="A5671" t="s">
        <v>140</v>
      </c>
      <c r="B5671">
        <v>72279050</v>
      </c>
      <c r="C5671" t="str">
        <f>VLOOKUP(B5671,[1]Sheet1!A$1:C$84,3,FALSE)</f>
        <v>Non Alloy and Other Alloy Wire Rod</v>
      </c>
      <c r="D5671" t="s">
        <v>72</v>
      </c>
      <c r="E5671" t="s">
        <v>93</v>
      </c>
      <c r="F5671" t="s">
        <v>68</v>
      </c>
      <c r="G5671" t="s">
        <v>85</v>
      </c>
      <c r="H5671" t="s">
        <v>66</v>
      </c>
      <c r="I5671">
        <v>1325250</v>
      </c>
      <c r="J5671">
        <v>1334506</v>
      </c>
      <c r="K5671">
        <f t="shared" si="176"/>
        <v>1334.5060000000001</v>
      </c>
      <c r="L5671">
        <f t="shared" si="177"/>
        <v>993.06410012394088</v>
      </c>
    </row>
    <row r="5672" spans="1:12" x14ac:dyDescent="0.35">
      <c r="A5672" t="s">
        <v>140</v>
      </c>
      <c r="B5672">
        <v>72279050</v>
      </c>
      <c r="C5672" t="str">
        <f>VLOOKUP(B5672,[1]Sheet1!A$1:C$84,3,FALSE)</f>
        <v>Non Alloy and Other Alloy Wire Rod</v>
      </c>
      <c r="D5672" t="s">
        <v>72</v>
      </c>
      <c r="E5672" t="s">
        <v>93</v>
      </c>
      <c r="F5672" t="s">
        <v>68</v>
      </c>
      <c r="G5672" t="s">
        <v>67</v>
      </c>
      <c r="H5672" t="s">
        <v>66</v>
      </c>
      <c r="I5672">
        <v>3231329</v>
      </c>
      <c r="J5672">
        <v>2780634</v>
      </c>
      <c r="K5672">
        <f t="shared" si="176"/>
        <v>2780.634</v>
      </c>
      <c r="L5672">
        <f t="shared" si="177"/>
        <v>1162.0835392216306</v>
      </c>
    </row>
    <row r="5673" spans="1:12" x14ac:dyDescent="0.35">
      <c r="A5673" t="s">
        <v>140</v>
      </c>
      <c r="B5673">
        <v>72279050</v>
      </c>
      <c r="C5673" t="str">
        <f>VLOOKUP(B5673,[1]Sheet1!A$1:C$84,3,FALSE)</f>
        <v>Non Alloy and Other Alloy Wire Rod</v>
      </c>
      <c r="D5673" t="s">
        <v>92</v>
      </c>
      <c r="E5673" t="s">
        <v>91</v>
      </c>
      <c r="F5673" t="s">
        <v>68</v>
      </c>
      <c r="G5673" t="s">
        <v>85</v>
      </c>
      <c r="H5673" t="s">
        <v>66</v>
      </c>
      <c r="I5673">
        <v>4897</v>
      </c>
      <c r="J5673">
        <v>4931</v>
      </c>
      <c r="K5673">
        <f t="shared" si="176"/>
        <v>4.931</v>
      </c>
      <c r="L5673">
        <f t="shared" si="177"/>
        <v>993.10484688704116</v>
      </c>
    </row>
    <row r="5674" spans="1:12" x14ac:dyDescent="0.35">
      <c r="A5674" t="s">
        <v>140</v>
      </c>
      <c r="B5674">
        <v>72279050</v>
      </c>
      <c r="C5674" t="str">
        <f>VLOOKUP(B5674,[1]Sheet1!A$1:C$84,3,FALSE)</f>
        <v>Non Alloy and Other Alloy Wire Rod</v>
      </c>
      <c r="D5674" t="s">
        <v>92</v>
      </c>
      <c r="E5674" t="s">
        <v>91</v>
      </c>
      <c r="F5674" t="s">
        <v>68</v>
      </c>
      <c r="G5674" t="s">
        <v>67</v>
      </c>
      <c r="H5674" t="s">
        <v>66</v>
      </c>
      <c r="I5674">
        <v>24833</v>
      </c>
      <c r="J5674">
        <v>25918</v>
      </c>
      <c r="K5674">
        <f t="shared" si="176"/>
        <v>25.917999999999999</v>
      </c>
      <c r="L5674">
        <f t="shared" si="177"/>
        <v>958.13720194459449</v>
      </c>
    </row>
    <row r="5675" spans="1:12" x14ac:dyDescent="0.35">
      <c r="A5675" t="s">
        <v>139</v>
      </c>
      <c r="B5675">
        <v>72279095</v>
      </c>
      <c r="C5675" t="str">
        <f>VLOOKUP(B5675,[1]Sheet1!A$1:C$84,3,FALSE)</f>
        <v>Non Alloy and Other Alloy Wire Rod</v>
      </c>
      <c r="D5675" t="s">
        <v>67</v>
      </c>
      <c r="E5675" t="s">
        <v>94</v>
      </c>
      <c r="F5675" t="s">
        <v>68</v>
      </c>
      <c r="G5675" t="s">
        <v>85</v>
      </c>
      <c r="H5675" t="s">
        <v>66</v>
      </c>
      <c r="I5675">
        <v>51207</v>
      </c>
      <c r="J5675">
        <v>52912</v>
      </c>
      <c r="K5675">
        <f t="shared" si="176"/>
        <v>52.911999999999999</v>
      </c>
      <c r="L5675">
        <f t="shared" si="177"/>
        <v>967.77668581796195</v>
      </c>
    </row>
    <row r="5676" spans="1:12" x14ac:dyDescent="0.35">
      <c r="A5676" t="s">
        <v>139</v>
      </c>
      <c r="B5676">
        <v>72279095</v>
      </c>
      <c r="C5676" t="str">
        <f>VLOOKUP(B5676,[1]Sheet1!A$1:C$84,3,FALSE)</f>
        <v>Non Alloy and Other Alloy Wire Rod</v>
      </c>
      <c r="D5676" t="s">
        <v>67</v>
      </c>
      <c r="E5676" t="s">
        <v>94</v>
      </c>
      <c r="F5676" t="s">
        <v>68</v>
      </c>
      <c r="G5676" t="s">
        <v>67</v>
      </c>
      <c r="H5676" t="s">
        <v>66</v>
      </c>
      <c r="I5676">
        <v>5512987</v>
      </c>
      <c r="J5676">
        <v>4704503</v>
      </c>
      <c r="K5676">
        <f t="shared" si="176"/>
        <v>4704.5029999999997</v>
      </c>
      <c r="L5676">
        <f t="shared" si="177"/>
        <v>1171.8532223276295</v>
      </c>
    </row>
    <row r="5677" spans="1:12" x14ac:dyDescent="0.35">
      <c r="A5677" t="s">
        <v>139</v>
      </c>
      <c r="B5677">
        <v>72279095</v>
      </c>
      <c r="C5677" t="str">
        <f>VLOOKUP(B5677,[1]Sheet1!A$1:C$84,3,FALSE)</f>
        <v>Non Alloy and Other Alloy Wire Rod</v>
      </c>
      <c r="D5677" t="s">
        <v>72</v>
      </c>
      <c r="E5677" t="s">
        <v>93</v>
      </c>
      <c r="F5677" t="s">
        <v>68</v>
      </c>
      <c r="G5677" t="s">
        <v>85</v>
      </c>
      <c r="H5677" t="s">
        <v>66</v>
      </c>
      <c r="I5677">
        <v>5766</v>
      </c>
      <c r="J5677">
        <v>5956</v>
      </c>
      <c r="K5677">
        <f t="shared" si="176"/>
        <v>5.9560000000000004</v>
      </c>
      <c r="L5677">
        <f t="shared" si="177"/>
        <v>968.09939556749487</v>
      </c>
    </row>
    <row r="5678" spans="1:12" x14ac:dyDescent="0.35">
      <c r="A5678" t="s">
        <v>139</v>
      </c>
      <c r="B5678">
        <v>72279095</v>
      </c>
      <c r="C5678" t="str">
        <f>VLOOKUP(B5678,[1]Sheet1!A$1:C$84,3,FALSE)</f>
        <v>Non Alloy and Other Alloy Wire Rod</v>
      </c>
      <c r="D5678" t="s">
        <v>72</v>
      </c>
      <c r="E5678" t="s">
        <v>93</v>
      </c>
      <c r="F5678" t="s">
        <v>68</v>
      </c>
      <c r="G5678" t="s">
        <v>67</v>
      </c>
      <c r="H5678" t="s">
        <v>66</v>
      </c>
      <c r="I5678">
        <v>15959</v>
      </c>
      <c r="J5678">
        <v>24525</v>
      </c>
      <c r="K5678">
        <f t="shared" si="176"/>
        <v>24.524999999999999</v>
      </c>
      <c r="L5678">
        <f t="shared" si="177"/>
        <v>650.72375127421003</v>
      </c>
    </row>
    <row r="5679" spans="1:12" x14ac:dyDescent="0.35">
      <c r="A5679" t="s">
        <v>139</v>
      </c>
      <c r="B5679">
        <v>72279095</v>
      </c>
      <c r="C5679" t="str">
        <f>VLOOKUP(B5679,[1]Sheet1!A$1:C$84,3,FALSE)</f>
        <v>Non Alloy and Other Alloy Wire Rod</v>
      </c>
      <c r="D5679" t="s">
        <v>92</v>
      </c>
      <c r="E5679" t="s">
        <v>91</v>
      </c>
      <c r="F5679" t="s">
        <v>68</v>
      </c>
      <c r="G5679" t="s">
        <v>85</v>
      </c>
      <c r="H5679" t="s">
        <v>66</v>
      </c>
      <c r="I5679">
        <v>272223</v>
      </c>
      <c r="J5679">
        <v>281286</v>
      </c>
      <c r="K5679">
        <f t="shared" si="176"/>
        <v>281.286</v>
      </c>
      <c r="L5679">
        <f t="shared" si="177"/>
        <v>967.78012414410955</v>
      </c>
    </row>
    <row r="5680" spans="1:12" x14ac:dyDescent="0.35">
      <c r="A5680" t="s">
        <v>139</v>
      </c>
      <c r="B5680">
        <v>72279095</v>
      </c>
      <c r="C5680" t="str">
        <f>VLOOKUP(B5680,[1]Sheet1!A$1:C$84,3,FALSE)</f>
        <v>Non Alloy and Other Alloy Wire Rod</v>
      </c>
      <c r="D5680" t="s">
        <v>92</v>
      </c>
      <c r="E5680" t="s">
        <v>91</v>
      </c>
      <c r="F5680" t="s">
        <v>68</v>
      </c>
      <c r="G5680" t="s">
        <v>67</v>
      </c>
      <c r="H5680" t="s">
        <v>66</v>
      </c>
      <c r="I5680">
        <v>1091557</v>
      </c>
      <c r="J5680">
        <v>1336596</v>
      </c>
      <c r="K5680">
        <f t="shared" si="176"/>
        <v>1336.596</v>
      </c>
      <c r="L5680">
        <f t="shared" si="177"/>
        <v>816.66936007589425</v>
      </c>
    </row>
    <row r="5681" spans="1:12" x14ac:dyDescent="0.35">
      <c r="A5681" t="s">
        <v>139</v>
      </c>
      <c r="B5681">
        <v>72279095</v>
      </c>
      <c r="C5681" t="str">
        <f>VLOOKUP(B5681,[1]Sheet1!A$1:C$84,3,FALSE)</f>
        <v>Non Alloy and Other Alloy Wire Rod</v>
      </c>
      <c r="D5681" t="s">
        <v>89</v>
      </c>
      <c r="E5681" t="s">
        <v>88</v>
      </c>
      <c r="F5681" t="s">
        <v>68</v>
      </c>
      <c r="G5681" t="s">
        <v>67</v>
      </c>
      <c r="H5681" t="s">
        <v>66</v>
      </c>
      <c r="I5681">
        <v>1535450</v>
      </c>
      <c r="J5681">
        <v>1833650</v>
      </c>
      <c r="K5681">
        <f t="shared" si="176"/>
        <v>1833.65</v>
      </c>
      <c r="L5681">
        <f t="shared" si="177"/>
        <v>837.37354456957428</v>
      </c>
    </row>
    <row r="5682" spans="1:12" x14ac:dyDescent="0.35">
      <c r="A5682" t="s">
        <v>139</v>
      </c>
      <c r="B5682">
        <v>72279095</v>
      </c>
      <c r="C5682" t="str">
        <f>VLOOKUP(B5682,[1]Sheet1!A$1:C$84,3,FALSE)</f>
        <v>Non Alloy and Other Alloy Wire Rod</v>
      </c>
      <c r="D5682" t="s">
        <v>80</v>
      </c>
      <c r="E5682" t="s">
        <v>79</v>
      </c>
      <c r="F5682" t="s">
        <v>68</v>
      </c>
      <c r="G5682" t="s">
        <v>85</v>
      </c>
      <c r="H5682" t="s">
        <v>66</v>
      </c>
      <c r="I5682">
        <v>175313</v>
      </c>
      <c r="J5682">
        <v>181150</v>
      </c>
      <c r="K5682">
        <f t="shared" si="176"/>
        <v>181.15</v>
      </c>
      <c r="L5682">
        <f t="shared" si="177"/>
        <v>967.77808446039194</v>
      </c>
    </row>
    <row r="5683" spans="1:12" x14ac:dyDescent="0.35">
      <c r="A5683" t="s">
        <v>139</v>
      </c>
      <c r="B5683">
        <v>72279095</v>
      </c>
      <c r="C5683" t="str">
        <f>VLOOKUP(B5683,[1]Sheet1!A$1:C$84,3,FALSE)</f>
        <v>Non Alloy and Other Alloy Wire Rod</v>
      </c>
      <c r="D5683" t="s">
        <v>80</v>
      </c>
      <c r="E5683" t="s">
        <v>79</v>
      </c>
      <c r="F5683" t="s">
        <v>68</v>
      </c>
      <c r="G5683" t="s">
        <v>67</v>
      </c>
      <c r="H5683" t="s">
        <v>66</v>
      </c>
      <c r="I5683">
        <v>1437417</v>
      </c>
      <c r="J5683">
        <v>1500696</v>
      </c>
      <c r="K5683">
        <f t="shared" si="176"/>
        <v>1500.6959999999999</v>
      </c>
      <c r="L5683">
        <f t="shared" si="177"/>
        <v>957.83356522573536</v>
      </c>
    </row>
    <row r="5684" spans="1:12" x14ac:dyDescent="0.35">
      <c r="A5684" t="s">
        <v>139</v>
      </c>
      <c r="B5684">
        <v>72279095</v>
      </c>
      <c r="C5684" t="str">
        <f>VLOOKUP(B5684,[1]Sheet1!A$1:C$84,3,FALSE)</f>
        <v>Non Alloy and Other Alloy Wire Rod</v>
      </c>
      <c r="D5684" t="s">
        <v>135</v>
      </c>
      <c r="E5684" t="s">
        <v>134</v>
      </c>
      <c r="F5684" t="s">
        <v>68</v>
      </c>
      <c r="G5684" t="s">
        <v>67</v>
      </c>
      <c r="H5684" t="s">
        <v>66</v>
      </c>
      <c r="I5684">
        <v>4399281</v>
      </c>
      <c r="J5684">
        <v>3784114</v>
      </c>
      <c r="K5684">
        <f t="shared" si="176"/>
        <v>3784.114</v>
      </c>
      <c r="L5684">
        <f t="shared" si="177"/>
        <v>1162.5656626623827</v>
      </c>
    </row>
    <row r="5685" spans="1:12" x14ac:dyDescent="0.35">
      <c r="A5685" t="s">
        <v>138</v>
      </c>
      <c r="B5685">
        <v>72281020</v>
      </c>
      <c r="C5685" t="str">
        <f>VLOOKUP(B5685,[1]Sheet1!A$1:C$84,3,FALSE)</f>
        <v>Non Alloy and Other Alloy Merchant Bars and Light Sections</v>
      </c>
      <c r="D5685" t="s">
        <v>67</v>
      </c>
      <c r="E5685" t="s">
        <v>94</v>
      </c>
      <c r="F5685" t="s">
        <v>68</v>
      </c>
      <c r="G5685" t="s">
        <v>85</v>
      </c>
      <c r="H5685" t="s">
        <v>66</v>
      </c>
      <c r="I5685">
        <v>1038741</v>
      </c>
      <c r="J5685">
        <v>521913</v>
      </c>
      <c r="K5685">
        <f t="shared" si="176"/>
        <v>521.91300000000001</v>
      </c>
      <c r="L5685">
        <f t="shared" si="177"/>
        <v>1990.2569968557978</v>
      </c>
    </row>
    <row r="5686" spans="1:12" x14ac:dyDescent="0.35">
      <c r="A5686" t="s">
        <v>138</v>
      </c>
      <c r="B5686">
        <v>72281020</v>
      </c>
      <c r="C5686" t="str">
        <f>VLOOKUP(B5686,[1]Sheet1!A$1:C$84,3,FALSE)</f>
        <v>Non Alloy and Other Alloy Merchant Bars and Light Sections</v>
      </c>
      <c r="D5686" t="s">
        <v>67</v>
      </c>
      <c r="E5686" t="s">
        <v>94</v>
      </c>
      <c r="F5686" t="s">
        <v>68</v>
      </c>
      <c r="G5686" t="s">
        <v>67</v>
      </c>
      <c r="H5686" t="s">
        <v>66</v>
      </c>
      <c r="I5686">
        <v>2198908</v>
      </c>
      <c r="J5686">
        <v>214832</v>
      </c>
      <c r="K5686">
        <f t="shared" si="176"/>
        <v>214.83199999999999</v>
      </c>
      <c r="L5686">
        <f t="shared" si="177"/>
        <v>10235.477023907053</v>
      </c>
    </row>
    <row r="5687" spans="1:12" x14ac:dyDescent="0.35">
      <c r="A5687" t="s">
        <v>138</v>
      </c>
      <c r="B5687">
        <v>72281020</v>
      </c>
      <c r="C5687" t="str">
        <f>VLOOKUP(B5687,[1]Sheet1!A$1:C$84,3,FALSE)</f>
        <v>Non Alloy and Other Alloy Merchant Bars and Light Sections</v>
      </c>
      <c r="D5687" t="s">
        <v>92</v>
      </c>
      <c r="E5687" t="s">
        <v>91</v>
      </c>
      <c r="F5687" t="s">
        <v>68</v>
      </c>
      <c r="G5687" t="s">
        <v>85</v>
      </c>
      <c r="H5687" t="s">
        <v>66</v>
      </c>
      <c r="I5687">
        <v>42716</v>
      </c>
      <c r="J5687">
        <v>21462</v>
      </c>
      <c r="K5687">
        <f t="shared" si="176"/>
        <v>21.462</v>
      </c>
      <c r="L5687">
        <f t="shared" si="177"/>
        <v>1990.3084521479825</v>
      </c>
    </row>
    <row r="5688" spans="1:12" x14ac:dyDescent="0.35">
      <c r="A5688" t="s">
        <v>138</v>
      </c>
      <c r="B5688">
        <v>72281020</v>
      </c>
      <c r="C5688" t="str">
        <f>VLOOKUP(B5688,[1]Sheet1!A$1:C$84,3,FALSE)</f>
        <v>Non Alloy and Other Alloy Merchant Bars and Light Sections</v>
      </c>
      <c r="D5688" t="s">
        <v>92</v>
      </c>
      <c r="E5688" t="s">
        <v>91</v>
      </c>
      <c r="F5688" t="s">
        <v>68</v>
      </c>
      <c r="G5688" t="s">
        <v>67</v>
      </c>
      <c r="H5688" t="s">
        <v>66</v>
      </c>
      <c r="I5688">
        <v>163758</v>
      </c>
      <c r="J5688">
        <v>9839</v>
      </c>
      <c r="K5688">
        <f t="shared" si="176"/>
        <v>9.8390000000000004</v>
      </c>
      <c r="L5688">
        <f t="shared" si="177"/>
        <v>16643.764610224614</v>
      </c>
    </row>
    <row r="5689" spans="1:12" x14ac:dyDescent="0.35">
      <c r="A5689" t="s">
        <v>138</v>
      </c>
      <c r="B5689">
        <v>72281020</v>
      </c>
      <c r="C5689" t="str">
        <f>VLOOKUP(B5689,[1]Sheet1!A$1:C$84,3,FALSE)</f>
        <v>Non Alloy and Other Alloy Merchant Bars and Light Sections</v>
      </c>
      <c r="D5689" t="s">
        <v>89</v>
      </c>
      <c r="E5689" t="s">
        <v>88</v>
      </c>
      <c r="F5689" t="s">
        <v>68</v>
      </c>
      <c r="G5689" t="s">
        <v>85</v>
      </c>
      <c r="H5689" t="s">
        <v>66</v>
      </c>
      <c r="I5689">
        <v>155</v>
      </c>
      <c r="J5689">
        <v>78</v>
      </c>
      <c r="K5689">
        <f t="shared" si="176"/>
        <v>7.8E-2</v>
      </c>
      <c r="L5689">
        <f t="shared" si="177"/>
        <v>1987.1794871794871</v>
      </c>
    </row>
    <row r="5690" spans="1:12" x14ac:dyDescent="0.35">
      <c r="A5690" t="s">
        <v>138</v>
      </c>
      <c r="B5690">
        <v>72281020</v>
      </c>
      <c r="C5690" t="str">
        <f>VLOOKUP(B5690,[1]Sheet1!A$1:C$84,3,FALSE)</f>
        <v>Non Alloy and Other Alloy Merchant Bars and Light Sections</v>
      </c>
      <c r="D5690" t="s">
        <v>89</v>
      </c>
      <c r="E5690" t="s">
        <v>88</v>
      </c>
      <c r="F5690" t="s">
        <v>68</v>
      </c>
      <c r="G5690" t="s">
        <v>67</v>
      </c>
      <c r="H5690" t="s">
        <v>66</v>
      </c>
      <c r="I5690">
        <v>50261</v>
      </c>
      <c r="J5690">
        <v>49017</v>
      </c>
      <c r="K5690">
        <f t="shared" si="176"/>
        <v>49.017000000000003</v>
      </c>
      <c r="L5690">
        <f t="shared" si="177"/>
        <v>1025.3789501601484</v>
      </c>
    </row>
    <row r="5691" spans="1:12" x14ac:dyDescent="0.35">
      <c r="A5691" t="s">
        <v>138</v>
      </c>
      <c r="B5691">
        <v>72281020</v>
      </c>
      <c r="C5691" t="str">
        <f>VLOOKUP(B5691,[1]Sheet1!A$1:C$84,3,FALSE)</f>
        <v>Non Alloy and Other Alloy Merchant Bars and Light Sections</v>
      </c>
      <c r="D5691" t="s">
        <v>76</v>
      </c>
      <c r="E5691" t="s">
        <v>75</v>
      </c>
      <c r="F5691" t="s">
        <v>68</v>
      </c>
      <c r="G5691" t="s">
        <v>85</v>
      </c>
      <c r="H5691" t="s">
        <v>66</v>
      </c>
      <c r="I5691">
        <v>5207</v>
      </c>
      <c r="J5691">
        <v>2616</v>
      </c>
      <c r="K5691">
        <f t="shared" si="176"/>
        <v>2.6160000000000001</v>
      </c>
      <c r="L5691">
        <f t="shared" si="177"/>
        <v>1990.4434250764525</v>
      </c>
    </row>
    <row r="5692" spans="1:12" x14ac:dyDescent="0.35">
      <c r="A5692" t="s">
        <v>138</v>
      </c>
      <c r="B5692">
        <v>72281020</v>
      </c>
      <c r="C5692" t="str">
        <f>VLOOKUP(B5692,[1]Sheet1!A$1:C$84,3,FALSE)</f>
        <v>Non Alloy and Other Alloy Merchant Bars and Light Sections</v>
      </c>
      <c r="D5692" t="s">
        <v>76</v>
      </c>
      <c r="E5692" t="s">
        <v>75</v>
      </c>
      <c r="F5692" t="s">
        <v>68</v>
      </c>
      <c r="G5692" t="s">
        <v>67</v>
      </c>
      <c r="H5692" t="s">
        <v>66</v>
      </c>
      <c r="I5692">
        <v>14913</v>
      </c>
      <c r="J5692">
        <v>774</v>
      </c>
      <c r="K5692">
        <f t="shared" si="176"/>
        <v>0.77400000000000002</v>
      </c>
      <c r="L5692">
        <f t="shared" si="177"/>
        <v>19267.441860465115</v>
      </c>
    </row>
    <row r="5693" spans="1:12" x14ac:dyDescent="0.35">
      <c r="A5693" t="s">
        <v>138</v>
      </c>
      <c r="B5693">
        <v>72281020</v>
      </c>
      <c r="C5693" t="str">
        <f>VLOOKUP(B5693,[1]Sheet1!A$1:C$84,3,FALSE)</f>
        <v>Non Alloy and Other Alloy Merchant Bars and Light Sections</v>
      </c>
      <c r="D5693" t="s">
        <v>97</v>
      </c>
      <c r="E5693" t="s">
        <v>96</v>
      </c>
      <c r="F5693" t="s">
        <v>68</v>
      </c>
      <c r="G5693" t="s">
        <v>85</v>
      </c>
      <c r="H5693" t="s">
        <v>66</v>
      </c>
      <c r="I5693">
        <v>172</v>
      </c>
      <c r="J5693">
        <v>88</v>
      </c>
      <c r="K5693">
        <f t="shared" si="176"/>
        <v>8.7999999999999995E-2</v>
      </c>
      <c r="L5693">
        <f t="shared" si="177"/>
        <v>1954.5454545454547</v>
      </c>
    </row>
    <row r="5694" spans="1:12" x14ac:dyDescent="0.35">
      <c r="A5694" t="s">
        <v>138</v>
      </c>
      <c r="B5694">
        <v>72281020</v>
      </c>
      <c r="C5694" t="str">
        <f>VLOOKUP(B5694,[1]Sheet1!A$1:C$84,3,FALSE)</f>
        <v>Non Alloy and Other Alloy Merchant Bars and Light Sections</v>
      </c>
      <c r="D5694" t="s">
        <v>97</v>
      </c>
      <c r="E5694" t="s">
        <v>96</v>
      </c>
      <c r="F5694" t="s">
        <v>68</v>
      </c>
      <c r="G5694" t="s">
        <v>67</v>
      </c>
      <c r="H5694" t="s">
        <v>66</v>
      </c>
      <c r="I5694">
        <v>114918</v>
      </c>
      <c r="J5694">
        <v>15719</v>
      </c>
      <c r="K5694">
        <f t="shared" si="176"/>
        <v>15.718999999999999</v>
      </c>
      <c r="L5694">
        <f t="shared" si="177"/>
        <v>7310.770405242064</v>
      </c>
    </row>
    <row r="5695" spans="1:12" x14ac:dyDescent="0.35">
      <c r="A5695" t="s">
        <v>137</v>
      </c>
      <c r="B5695">
        <v>72281090</v>
      </c>
      <c r="C5695" t="str">
        <f>VLOOKUP(B5695,[1]Sheet1!A$1:C$84,3,FALSE)</f>
        <v>Non-alloy and other alloy cold finished bars</v>
      </c>
      <c r="D5695" t="s">
        <v>67</v>
      </c>
      <c r="E5695" t="s">
        <v>94</v>
      </c>
      <c r="F5695" t="s">
        <v>68</v>
      </c>
      <c r="G5695" t="s">
        <v>85</v>
      </c>
      <c r="H5695" t="s">
        <v>66</v>
      </c>
      <c r="I5695">
        <v>955159</v>
      </c>
      <c r="J5695">
        <v>121202</v>
      </c>
      <c r="K5695">
        <f t="shared" si="176"/>
        <v>121.202</v>
      </c>
      <c r="L5695">
        <f t="shared" si="177"/>
        <v>7880.7197901024738</v>
      </c>
    </row>
    <row r="5696" spans="1:12" x14ac:dyDescent="0.35">
      <c r="A5696" t="s">
        <v>137</v>
      </c>
      <c r="B5696">
        <v>72281090</v>
      </c>
      <c r="C5696" t="str">
        <f>VLOOKUP(B5696,[1]Sheet1!A$1:C$84,3,FALSE)</f>
        <v>Non-alloy and other alloy cold finished bars</v>
      </c>
      <c r="D5696" t="s">
        <v>67</v>
      </c>
      <c r="E5696" t="s">
        <v>94</v>
      </c>
      <c r="F5696" t="s">
        <v>68</v>
      </c>
      <c r="G5696" t="s">
        <v>67</v>
      </c>
      <c r="H5696" t="s">
        <v>66</v>
      </c>
      <c r="I5696">
        <v>1862701</v>
      </c>
      <c r="J5696">
        <v>181051</v>
      </c>
      <c r="K5696">
        <f t="shared" si="176"/>
        <v>181.05099999999999</v>
      </c>
      <c r="L5696">
        <f t="shared" si="177"/>
        <v>10288.266841939565</v>
      </c>
    </row>
    <row r="5697" spans="1:12" x14ac:dyDescent="0.35">
      <c r="A5697" t="s">
        <v>137</v>
      </c>
      <c r="B5697">
        <v>72281090</v>
      </c>
      <c r="C5697" t="str">
        <f>VLOOKUP(B5697,[1]Sheet1!A$1:C$84,3,FALSE)</f>
        <v>Non-alloy and other alloy cold finished bars</v>
      </c>
      <c r="D5697" t="s">
        <v>72</v>
      </c>
      <c r="E5697" t="s">
        <v>93</v>
      </c>
      <c r="F5697" t="s">
        <v>68</v>
      </c>
      <c r="G5697" t="s">
        <v>85</v>
      </c>
      <c r="H5697" t="s">
        <v>66</v>
      </c>
      <c r="I5697">
        <v>6048</v>
      </c>
      <c r="J5697">
        <v>768</v>
      </c>
      <c r="K5697">
        <f t="shared" si="176"/>
        <v>0.76800000000000002</v>
      </c>
      <c r="L5697">
        <f t="shared" si="177"/>
        <v>7875</v>
      </c>
    </row>
    <row r="5698" spans="1:12" x14ac:dyDescent="0.35">
      <c r="A5698" t="s">
        <v>137</v>
      </c>
      <c r="B5698">
        <v>72281090</v>
      </c>
      <c r="C5698" t="str">
        <f>VLOOKUP(B5698,[1]Sheet1!A$1:C$84,3,FALSE)</f>
        <v>Non-alloy and other alloy cold finished bars</v>
      </c>
      <c r="D5698" t="s">
        <v>72</v>
      </c>
      <c r="E5698" t="s">
        <v>93</v>
      </c>
      <c r="F5698" t="s">
        <v>68</v>
      </c>
      <c r="G5698" t="s">
        <v>67</v>
      </c>
      <c r="H5698" t="s">
        <v>66</v>
      </c>
      <c r="I5698">
        <v>10974</v>
      </c>
      <c r="J5698">
        <v>69</v>
      </c>
      <c r="K5698">
        <f t="shared" ref="K5698:K5761" si="178">J5698/1000</f>
        <v>6.9000000000000006E-2</v>
      </c>
      <c r="L5698">
        <f t="shared" ref="L5698:L5761" si="179">I5698/K5698</f>
        <v>159043.47826086954</v>
      </c>
    </row>
    <row r="5699" spans="1:12" x14ac:dyDescent="0.35">
      <c r="A5699" t="s">
        <v>137</v>
      </c>
      <c r="B5699">
        <v>72281090</v>
      </c>
      <c r="C5699" t="str">
        <f>VLOOKUP(B5699,[1]Sheet1!A$1:C$84,3,FALSE)</f>
        <v>Non-alloy and other alloy cold finished bars</v>
      </c>
      <c r="D5699" t="s">
        <v>92</v>
      </c>
      <c r="E5699" t="s">
        <v>91</v>
      </c>
      <c r="F5699" t="s">
        <v>68</v>
      </c>
      <c r="G5699" t="s">
        <v>85</v>
      </c>
      <c r="H5699" t="s">
        <v>66</v>
      </c>
      <c r="I5699">
        <v>15814</v>
      </c>
      <c r="J5699">
        <v>2007</v>
      </c>
      <c r="K5699">
        <f t="shared" si="178"/>
        <v>2.0070000000000001</v>
      </c>
      <c r="L5699">
        <f t="shared" si="179"/>
        <v>7879.4220229197799</v>
      </c>
    </row>
    <row r="5700" spans="1:12" x14ac:dyDescent="0.35">
      <c r="A5700" t="s">
        <v>137</v>
      </c>
      <c r="B5700">
        <v>72281090</v>
      </c>
      <c r="C5700" t="str">
        <f>VLOOKUP(B5700,[1]Sheet1!A$1:C$84,3,FALSE)</f>
        <v>Non-alloy and other alloy cold finished bars</v>
      </c>
      <c r="D5700" t="s">
        <v>92</v>
      </c>
      <c r="E5700" t="s">
        <v>91</v>
      </c>
      <c r="F5700" t="s">
        <v>68</v>
      </c>
      <c r="G5700" t="s">
        <v>67</v>
      </c>
      <c r="H5700" t="s">
        <v>66</v>
      </c>
      <c r="I5700">
        <v>106566</v>
      </c>
      <c r="J5700">
        <v>14633</v>
      </c>
      <c r="K5700">
        <f t="shared" si="178"/>
        <v>14.632999999999999</v>
      </c>
      <c r="L5700">
        <f t="shared" si="179"/>
        <v>7282.5804688033904</v>
      </c>
    </row>
    <row r="5701" spans="1:12" x14ac:dyDescent="0.35">
      <c r="A5701" t="s">
        <v>137</v>
      </c>
      <c r="B5701">
        <v>72281090</v>
      </c>
      <c r="C5701" t="str">
        <f>VLOOKUP(B5701,[1]Sheet1!A$1:C$84,3,FALSE)</f>
        <v>Non-alloy and other alloy cold finished bars</v>
      </c>
      <c r="D5701" t="s">
        <v>89</v>
      </c>
      <c r="E5701" t="s">
        <v>88</v>
      </c>
      <c r="F5701" t="s">
        <v>68</v>
      </c>
      <c r="G5701" t="s">
        <v>85</v>
      </c>
      <c r="H5701" t="s">
        <v>66</v>
      </c>
      <c r="I5701">
        <v>15163</v>
      </c>
      <c r="J5701">
        <v>1924</v>
      </c>
      <c r="K5701">
        <f t="shared" si="178"/>
        <v>1.9239999999999999</v>
      </c>
      <c r="L5701">
        <f t="shared" si="179"/>
        <v>7880.9771309771313</v>
      </c>
    </row>
    <row r="5702" spans="1:12" x14ac:dyDescent="0.35">
      <c r="A5702" t="s">
        <v>137</v>
      </c>
      <c r="B5702">
        <v>72281090</v>
      </c>
      <c r="C5702" t="str">
        <f>VLOOKUP(B5702,[1]Sheet1!A$1:C$84,3,FALSE)</f>
        <v>Non-alloy and other alloy cold finished bars</v>
      </c>
      <c r="D5702" t="s">
        <v>89</v>
      </c>
      <c r="E5702" t="s">
        <v>88</v>
      </c>
      <c r="F5702" t="s">
        <v>68</v>
      </c>
      <c r="G5702" t="s">
        <v>67</v>
      </c>
      <c r="H5702" t="s">
        <v>66</v>
      </c>
      <c r="I5702">
        <v>22882</v>
      </c>
      <c r="J5702">
        <v>882</v>
      </c>
      <c r="K5702">
        <f t="shared" si="178"/>
        <v>0.88200000000000001</v>
      </c>
      <c r="L5702">
        <f t="shared" si="179"/>
        <v>25943.310657596372</v>
      </c>
    </row>
    <row r="5703" spans="1:12" x14ac:dyDescent="0.35">
      <c r="A5703" t="s">
        <v>137</v>
      </c>
      <c r="B5703">
        <v>72281090</v>
      </c>
      <c r="C5703" t="str">
        <f>VLOOKUP(B5703,[1]Sheet1!A$1:C$84,3,FALSE)</f>
        <v>Non-alloy and other alloy cold finished bars</v>
      </c>
      <c r="D5703" t="s">
        <v>76</v>
      </c>
      <c r="E5703" t="s">
        <v>75</v>
      </c>
      <c r="F5703" t="s">
        <v>68</v>
      </c>
      <c r="G5703" t="s">
        <v>85</v>
      </c>
      <c r="H5703" t="s">
        <v>66</v>
      </c>
      <c r="I5703">
        <v>14729</v>
      </c>
      <c r="J5703">
        <v>1869</v>
      </c>
      <c r="K5703">
        <f t="shared" si="178"/>
        <v>1.869</v>
      </c>
      <c r="L5703">
        <f t="shared" si="179"/>
        <v>7880.6848582129478</v>
      </c>
    </row>
    <row r="5704" spans="1:12" x14ac:dyDescent="0.35">
      <c r="A5704" t="s">
        <v>137</v>
      </c>
      <c r="B5704">
        <v>72281090</v>
      </c>
      <c r="C5704" t="str">
        <f>VLOOKUP(B5704,[1]Sheet1!A$1:C$84,3,FALSE)</f>
        <v>Non-alloy and other alloy cold finished bars</v>
      </c>
      <c r="D5704" t="s">
        <v>76</v>
      </c>
      <c r="E5704" t="s">
        <v>75</v>
      </c>
      <c r="F5704" t="s">
        <v>68</v>
      </c>
      <c r="G5704" t="s">
        <v>67</v>
      </c>
      <c r="H5704" t="s">
        <v>66</v>
      </c>
      <c r="I5704">
        <v>30554</v>
      </c>
      <c r="J5704">
        <v>1593</v>
      </c>
      <c r="K5704">
        <f t="shared" si="178"/>
        <v>1.593</v>
      </c>
      <c r="L5704">
        <f t="shared" si="179"/>
        <v>19180.163214061518</v>
      </c>
    </row>
    <row r="5705" spans="1:12" x14ac:dyDescent="0.35">
      <c r="A5705" t="s">
        <v>137</v>
      </c>
      <c r="B5705">
        <v>72281090</v>
      </c>
      <c r="C5705" t="str">
        <f>VLOOKUP(B5705,[1]Sheet1!A$1:C$84,3,FALSE)</f>
        <v>Non-alloy and other alloy cold finished bars</v>
      </c>
      <c r="D5705" t="s">
        <v>116</v>
      </c>
      <c r="E5705" t="s">
        <v>115</v>
      </c>
      <c r="F5705" t="s">
        <v>68</v>
      </c>
      <c r="G5705" t="s">
        <v>67</v>
      </c>
      <c r="H5705" t="s">
        <v>66</v>
      </c>
      <c r="I5705">
        <v>44</v>
      </c>
      <c r="J5705">
        <v>8</v>
      </c>
      <c r="K5705">
        <f t="shared" si="178"/>
        <v>8.0000000000000002E-3</v>
      </c>
      <c r="L5705">
        <f t="shared" si="179"/>
        <v>5500</v>
      </c>
    </row>
    <row r="5706" spans="1:12" x14ac:dyDescent="0.35">
      <c r="A5706" t="s">
        <v>137</v>
      </c>
      <c r="B5706">
        <v>72281090</v>
      </c>
      <c r="C5706" t="str">
        <f>VLOOKUP(B5706,[1]Sheet1!A$1:C$84,3,FALSE)</f>
        <v>Non-alloy and other alloy cold finished bars</v>
      </c>
      <c r="D5706" t="s">
        <v>97</v>
      </c>
      <c r="E5706" t="s">
        <v>96</v>
      </c>
      <c r="F5706" t="s">
        <v>68</v>
      </c>
      <c r="G5706" t="s">
        <v>85</v>
      </c>
      <c r="H5706" t="s">
        <v>66</v>
      </c>
      <c r="I5706">
        <v>3035</v>
      </c>
      <c r="J5706">
        <v>386</v>
      </c>
      <c r="K5706">
        <f t="shared" si="178"/>
        <v>0.38600000000000001</v>
      </c>
      <c r="L5706">
        <f t="shared" si="179"/>
        <v>7862.6943005181347</v>
      </c>
    </row>
    <row r="5707" spans="1:12" x14ac:dyDescent="0.35">
      <c r="A5707" t="s">
        <v>137</v>
      </c>
      <c r="B5707">
        <v>72281090</v>
      </c>
      <c r="C5707" t="str">
        <f>VLOOKUP(B5707,[1]Sheet1!A$1:C$84,3,FALSE)</f>
        <v>Non-alloy and other alloy cold finished bars</v>
      </c>
      <c r="D5707" t="s">
        <v>97</v>
      </c>
      <c r="E5707" t="s">
        <v>96</v>
      </c>
      <c r="F5707" t="s">
        <v>68</v>
      </c>
      <c r="G5707" t="s">
        <v>67</v>
      </c>
      <c r="H5707" t="s">
        <v>66</v>
      </c>
      <c r="I5707">
        <v>2373194</v>
      </c>
      <c r="J5707">
        <v>229865</v>
      </c>
      <c r="K5707">
        <f t="shared" si="178"/>
        <v>229.86500000000001</v>
      </c>
      <c r="L5707">
        <f t="shared" si="179"/>
        <v>10324.294694712113</v>
      </c>
    </row>
    <row r="5708" spans="1:12" x14ac:dyDescent="0.35">
      <c r="A5708" t="s">
        <v>137</v>
      </c>
      <c r="B5708">
        <v>72281090</v>
      </c>
      <c r="C5708" t="str">
        <f>VLOOKUP(B5708,[1]Sheet1!A$1:C$84,3,FALSE)</f>
        <v>Non-alloy and other alloy cold finished bars</v>
      </c>
      <c r="D5708" t="s">
        <v>74</v>
      </c>
      <c r="E5708" t="s">
        <v>73</v>
      </c>
      <c r="F5708" t="s">
        <v>68</v>
      </c>
      <c r="G5708" t="s">
        <v>67</v>
      </c>
      <c r="H5708" t="s">
        <v>66</v>
      </c>
      <c r="I5708">
        <v>16504</v>
      </c>
      <c r="J5708">
        <v>18150</v>
      </c>
      <c r="K5708">
        <f t="shared" si="178"/>
        <v>18.149999999999999</v>
      </c>
      <c r="L5708">
        <f t="shared" si="179"/>
        <v>909.31129476584033</v>
      </c>
    </row>
    <row r="5709" spans="1:12" x14ac:dyDescent="0.35">
      <c r="A5709" t="s">
        <v>136</v>
      </c>
      <c r="B5709">
        <v>72282010</v>
      </c>
      <c r="C5709" t="str">
        <f>VLOOKUP(B5709,[1]Sheet1!A$1:C$84,3,FALSE)</f>
        <v>Non Alloy and Other Alloy Merchant Bars and Light Sections</v>
      </c>
      <c r="D5709" t="s">
        <v>76</v>
      </c>
      <c r="E5709" t="s">
        <v>75</v>
      </c>
      <c r="F5709" t="s">
        <v>68</v>
      </c>
      <c r="G5709" t="s">
        <v>85</v>
      </c>
      <c r="H5709" t="s">
        <v>66</v>
      </c>
      <c r="I5709">
        <v>14772</v>
      </c>
      <c r="J5709">
        <v>14083</v>
      </c>
      <c r="K5709">
        <f t="shared" si="178"/>
        <v>14.083</v>
      </c>
      <c r="L5709">
        <f t="shared" si="179"/>
        <v>1048.9242348931336</v>
      </c>
    </row>
    <row r="5710" spans="1:12" x14ac:dyDescent="0.35">
      <c r="A5710" t="s">
        <v>136</v>
      </c>
      <c r="B5710">
        <v>72282010</v>
      </c>
      <c r="C5710" t="str">
        <f>VLOOKUP(B5710,[1]Sheet1!A$1:C$84,3,FALSE)</f>
        <v>Non Alloy and Other Alloy Merchant Bars and Light Sections</v>
      </c>
      <c r="D5710" t="s">
        <v>76</v>
      </c>
      <c r="E5710" t="s">
        <v>75</v>
      </c>
      <c r="F5710" t="s">
        <v>68</v>
      </c>
      <c r="G5710" t="s">
        <v>67</v>
      </c>
      <c r="H5710" t="s">
        <v>66</v>
      </c>
      <c r="I5710">
        <v>39087</v>
      </c>
      <c r="J5710">
        <v>58528</v>
      </c>
      <c r="K5710">
        <f t="shared" si="178"/>
        <v>58.527999999999999</v>
      </c>
      <c r="L5710">
        <f t="shared" si="179"/>
        <v>667.83419901585569</v>
      </c>
    </row>
    <row r="5711" spans="1:12" x14ac:dyDescent="0.35">
      <c r="A5711" t="s">
        <v>133</v>
      </c>
      <c r="B5711">
        <v>72282091</v>
      </c>
      <c r="C5711" t="str">
        <f>VLOOKUP(B5711,[1]Sheet1!A$1:C$84,3,FALSE)</f>
        <v>Non Alloy and Other Alloy Merchant Bars and Light Sections</v>
      </c>
      <c r="D5711" t="s">
        <v>67</v>
      </c>
      <c r="E5711" t="s">
        <v>94</v>
      </c>
      <c r="F5711" t="s">
        <v>68</v>
      </c>
      <c r="G5711" t="s">
        <v>85</v>
      </c>
      <c r="H5711" t="s">
        <v>66</v>
      </c>
      <c r="I5711">
        <v>21</v>
      </c>
      <c r="J5711">
        <v>25</v>
      </c>
      <c r="K5711">
        <f t="shared" si="178"/>
        <v>2.5000000000000001E-2</v>
      </c>
      <c r="L5711">
        <f t="shared" si="179"/>
        <v>840</v>
      </c>
    </row>
    <row r="5712" spans="1:12" x14ac:dyDescent="0.35">
      <c r="A5712" t="s">
        <v>133</v>
      </c>
      <c r="B5712">
        <v>72282091</v>
      </c>
      <c r="C5712" t="str">
        <f>VLOOKUP(B5712,[1]Sheet1!A$1:C$84,3,FALSE)</f>
        <v>Non Alloy and Other Alloy Merchant Bars and Light Sections</v>
      </c>
      <c r="D5712" t="s">
        <v>67</v>
      </c>
      <c r="E5712" t="s">
        <v>94</v>
      </c>
      <c r="F5712" t="s">
        <v>68</v>
      </c>
      <c r="G5712" t="s">
        <v>67</v>
      </c>
      <c r="H5712" t="s">
        <v>66</v>
      </c>
      <c r="I5712">
        <v>124299</v>
      </c>
      <c r="J5712">
        <v>77149</v>
      </c>
      <c r="K5712">
        <f t="shared" si="178"/>
        <v>77.149000000000001</v>
      </c>
      <c r="L5712">
        <f t="shared" si="179"/>
        <v>1611.1550376544089</v>
      </c>
    </row>
    <row r="5713" spans="1:12" x14ac:dyDescent="0.35">
      <c r="A5713" t="s">
        <v>133</v>
      </c>
      <c r="B5713">
        <v>72282091</v>
      </c>
      <c r="C5713" t="str">
        <f>VLOOKUP(B5713,[1]Sheet1!A$1:C$84,3,FALSE)</f>
        <v>Non Alloy and Other Alloy Merchant Bars and Light Sections</v>
      </c>
      <c r="D5713" t="s">
        <v>72</v>
      </c>
      <c r="E5713" t="s">
        <v>93</v>
      </c>
      <c r="F5713" t="s">
        <v>68</v>
      </c>
      <c r="G5713" t="s">
        <v>85</v>
      </c>
      <c r="H5713" t="s">
        <v>66</v>
      </c>
      <c r="I5713">
        <v>11093</v>
      </c>
      <c r="J5713">
        <v>13453</v>
      </c>
      <c r="K5713">
        <f t="shared" si="178"/>
        <v>13.452999999999999</v>
      </c>
      <c r="L5713">
        <f t="shared" si="179"/>
        <v>824.57444436185244</v>
      </c>
    </row>
    <row r="5714" spans="1:12" x14ac:dyDescent="0.35">
      <c r="A5714" t="s">
        <v>133</v>
      </c>
      <c r="B5714">
        <v>72282091</v>
      </c>
      <c r="C5714" t="str">
        <f>VLOOKUP(B5714,[1]Sheet1!A$1:C$84,3,FALSE)</f>
        <v>Non Alloy and Other Alloy Merchant Bars and Light Sections</v>
      </c>
      <c r="D5714" t="s">
        <v>72</v>
      </c>
      <c r="E5714" t="s">
        <v>93</v>
      </c>
      <c r="F5714" t="s">
        <v>68</v>
      </c>
      <c r="G5714" t="s">
        <v>67</v>
      </c>
      <c r="H5714" t="s">
        <v>66</v>
      </c>
      <c r="I5714">
        <v>61243</v>
      </c>
      <c r="J5714">
        <v>56848</v>
      </c>
      <c r="K5714">
        <f t="shared" si="178"/>
        <v>56.847999999999999</v>
      </c>
      <c r="L5714">
        <f t="shared" si="179"/>
        <v>1077.3114269631299</v>
      </c>
    </row>
    <row r="5715" spans="1:12" x14ac:dyDescent="0.35">
      <c r="A5715" t="s">
        <v>133</v>
      </c>
      <c r="B5715">
        <v>72282091</v>
      </c>
      <c r="C5715" t="str">
        <f>VLOOKUP(B5715,[1]Sheet1!A$1:C$84,3,FALSE)</f>
        <v>Non Alloy and Other Alloy Merchant Bars and Light Sections</v>
      </c>
      <c r="D5715" t="s">
        <v>92</v>
      </c>
      <c r="E5715" t="s">
        <v>91</v>
      </c>
      <c r="F5715" t="s">
        <v>68</v>
      </c>
      <c r="G5715" t="s">
        <v>85</v>
      </c>
      <c r="H5715" t="s">
        <v>66</v>
      </c>
      <c r="I5715">
        <v>579842</v>
      </c>
      <c r="J5715">
        <v>703214</v>
      </c>
      <c r="K5715">
        <f t="shared" si="178"/>
        <v>703.21400000000006</v>
      </c>
      <c r="L5715">
        <f t="shared" si="179"/>
        <v>824.55980682978429</v>
      </c>
    </row>
    <row r="5716" spans="1:12" x14ac:dyDescent="0.35">
      <c r="A5716" t="s">
        <v>133</v>
      </c>
      <c r="B5716">
        <v>72282091</v>
      </c>
      <c r="C5716" t="str">
        <f>VLOOKUP(B5716,[1]Sheet1!A$1:C$84,3,FALSE)</f>
        <v>Non Alloy and Other Alloy Merchant Bars and Light Sections</v>
      </c>
      <c r="D5716" t="s">
        <v>92</v>
      </c>
      <c r="E5716" t="s">
        <v>91</v>
      </c>
      <c r="F5716" t="s">
        <v>68</v>
      </c>
      <c r="G5716" t="s">
        <v>67</v>
      </c>
      <c r="H5716" t="s">
        <v>66</v>
      </c>
      <c r="I5716">
        <v>3071509</v>
      </c>
      <c r="J5716">
        <v>3525020</v>
      </c>
      <c r="K5716">
        <f t="shared" si="178"/>
        <v>3525.02</v>
      </c>
      <c r="L5716">
        <f t="shared" si="179"/>
        <v>871.3451271198461</v>
      </c>
    </row>
    <row r="5717" spans="1:12" x14ac:dyDescent="0.35">
      <c r="A5717" t="s">
        <v>133</v>
      </c>
      <c r="B5717">
        <v>72282091</v>
      </c>
      <c r="C5717" t="str">
        <f>VLOOKUP(B5717,[1]Sheet1!A$1:C$84,3,FALSE)</f>
        <v>Non Alloy and Other Alloy Merchant Bars and Light Sections</v>
      </c>
      <c r="D5717" t="s">
        <v>82</v>
      </c>
      <c r="E5717" t="s">
        <v>81</v>
      </c>
      <c r="F5717" t="s">
        <v>68</v>
      </c>
      <c r="G5717" t="s">
        <v>67</v>
      </c>
      <c r="H5717" t="s">
        <v>66</v>
      </c>
      <c r="I5717">
        <v>25329</v>
      </c>
      <c r="J5717">
        <v>23822</v>
      </c>
      <c r="K5717">
        <f t="shared" si="178"/>
        <v>23.821999999999999</v>
      </c>
      <c r="L5717">
        <f t="shared" si="179"/>
        <v>1063.2608513139116</v>
      </c>
    </row>
    <row r="5718" spans="1:12" x14ac:dyDescent="0.35">
      <c r="A5718" t="s">
        <v>133</v>
      </c>
      <c r="B5718">
        <v>72282091</v>
      </c>
      <c r="C5718" t="str">
        <f>VLOOKUP(B5718,[1]Sheet1!A$1:C$84,3,FALSE)</f>
        <v>Non Alloy and Other Alloy Merchant Bars and Light Sections</v>
      </c>
      <c r="D5718" t="s">
        <v>135</v>
      </c>
      <c r="E5718" t="s">
        <v>134</v>
      </c>
      <c r="F5718" t="s">
        <v>68</v>
      </c>
      <c r="G5718" t="s">
        <v>67</v>
      </c>
      <c r="H5718" t="s">
        <v>66</v>
      </c>
      <c r="I5718">
        <v>61437</v>
      </c>
      <c r="J5718">
        <v>80154</v>
      </c>
      <c r="K5718">
        <f t="shared" si="178"/>
        <v>80.153999999999996</v>
      </c>
      <c r="L5718">
        <f t="shared" si="179"/>
        <v>766.48701250093575</v>
      </c>
    </row>
    <row r="5719" spans="1:12" x14ac:dyDescent="0.35">
      <c r="A5719" t="s">
        <v>133</v>
      </c>
      <c r="B5719">
        <v>72282091</v>
      </c>
      <c r="C5719" t="str">
        <f>VLOOKUP(B5719,[1]Sheet1!A$1:C$84,3,FALSE)</f>
        <v>Non Alloy and Other Alloy Merchant Bars and Light Sections</v>
      </c>
      <c r="D5719" t="s">
        <v>76</v>
      </c>
      <c r="E5719" t="s">
        <v>75</v>
      </c>
      <c r="F5719" t="s">
        <v>68</v>
      </c>
      <c r="G5719" t="s">
        <v>85</v>
      </c>
      <c r="H5719" t="s">
        <v>66</v>
      </c>
      <c r="I5719">
        <v>2054403</v>
      </c>
      <c r="J5719">
        <v>2491514</v>
      </c>
      <c r="K5719">
        <f t="shared" si="178"/>
        <v>2491.5140000000001</v>
      </c>
      <c r="L5719">
        <f t="shared" si="179"/>
        <v>824.56008675849296</v>
      </c>
    </row>
    <row r="5720" spans="1:12" x14ac:dyDescent="0.35">
      <c r="A5720" t="s">
        <v>133</v>
      </c>
      <c r="B5720">
        <v>72282091</v>
      </c>
      <c r="C5720" t="str">
        <f>VLOOKUP(B5720,[1]Sheet1!A$1:C$84,3,FALSE)</f>
        <v>Non Alloy and Other Alloy Merchant Bars and Light Sections</v>
      </c>
      <c r="D5720" t="s">
        <v>76</v>
      </c>
      <c r="E5720" t="s">
        <v>75</v>
      </c>
      <c r="F5720" t="s">
        <v>68</v>
      </c>
      <c r="G5720" t="s">
        <v>67</v>
      </c>
      <c r="H5720" t="s">
        <v>66</v>
      </c>
      <c r="I5720">
        <v>6469729</v>
      </c>
      <c r="J5720">
        <v>8369796</v>
      </c>
      <c r="K5720">
        <f t="shared" si="178"/>
        <v>8369.7960000000003</v>
      </c>
      <c r="L5720">
        <f t="shared" si="179"/>
        <v>772.98526750233816</v>
      </c>
    </row>
    <row r="5721" spans="1:12" x14ac:dyDescent="0.35">
      <c r="A5721" t="s">
        <v>133</v>
      </c>
      <c r="B5721">
        <v>72282091</v>
      </c>
      <c r="C5721" t="str">
        <f>VLOOKUP(B5721,[1]Sheet1!A$1:C$84,3,FALSE)</f>
        <v>Non Alloy and Other Alloy Merchant Bars and Light Sections</v>
      </c>
      <c r="D5721" t="s">
        <v>97</v>
      </c>
      <c r="E5721" t="s">
        <v>96</v>
      </c>
      <c r="F5721" t="s">
        <v>68</v>
      </c>
      <c r="G5721" t="s">
        <v>85</v>
      </c>
      <c r="H5721" t="s">
        <v>66</v>
      </c>
      <c r="I5721">
        <v>1972</v>
      </c>
      <c r="J5721">
        <v>2392</v>
      </c>
      <c r="K5721">
        <f t="shared" si="178"/>
        <v>2.3919999999999999</v>
      </c>
      <c r="L5721">
        <f t="shared" si="179"/>
        <v>824.41471571906357</v>
      </c>
    </row>
    <row r="5722" spans="1:12" x14ac:dyDescent="0.35">
      <c r="A5722" t="s">
        <v>133</v>
      </c>
      <c r="B5722">
        <v>72282091</v>
      </c>
      <c r="C5722" t="str">
        <f>VLOOKUP(B5722,[1]Sheet1!A$1:C$84,3,FALSE)</f>
        <v>Non Alloy and Other Alloy Merchant Bars and Light Sections</v>
      </c>
      <c r="D5722" t="s">
        <v>97</v>
      </c>
      <c r="E5722" t="s">
        <v>96</v>
      </c>
      <c r="F5722" t="s">
        <v>68</v>
      </c>
      <c r="G5722" t="s">
        <v>67</v>
      </c>
      <c r="H5722" t="s">
        <v>66</v>
      </c>
      <c r="I5722">
        <v>3152508</v>
      </c>
      <c r="J5722">
        <v>2791789</v>
      </c>
      <c r="K5722">
        <f t="shared" si="178"/>
        <v>2791.7890000000002</v>
      </c>
      <c r="L5722">
        <f t="shared" si="179"/>
        <v>1129.207114147953</v>
      </c>
    </row>
    <row r="5723" spans="1:12" x14ac:dyDescent="0.35">
      <c r="A5723" t="s">
        <v>133</v>
      </c>
      <c r="B5723">
        <v>72282091</v>
      </c>
      <c r="C5723" t="str">
        <f>VLOOKUP(B5723,[1]Sheet1!A$1:C$84,3,FALSE)</f>
        <v>Non Alloy and Other Alloy Merchant Bars and Light Sections</v>
      </c>
      <c r="D5723" t="s">
        <v>110</v>
      </c>
      <c r="E5723" t="s">
        <v>109</v>
      </c>
      <c r="F5723" t="s">
        <v>68</v>
      </c>
      <c r="G5723" t="s">
        <v>85</v>
      </c>
      <c r="H5723" t="s">
        <v>66</v>
      </c>
      <c r="I5723">
        <v>92452</v>
      </c>
      <c r="J5723">
        <v>112123</v>
      </c>
      <c r="K5723">
        <f t="shared" si="178"/>
        <v>112.123</v>
      </c>
      <c r="L5723">
        <f t="shared" si="179"/>
        <v>824.55874352273838</v>
      </c>
    </row>
    <row r="5724" spans="1:12" x14ac:dyDescent="0.35">
      <c r="A5724" t="s">
        <v>133</v>
      </c>
      <c r="B5724">
        <v>72282091</v>
      </c>
      <c r="C5724" t="str">
        <f>VLOOKUP(B5724,[1]Sheet1!A$1:C$84,3,FALSE)</f>
        <v>Non Alloy and Other Alloy Merchant Bars and Light Sections</v>
      </c>
      <c r="D5724" t="s">
        <v>110</v>
      </c>
      <c r="E5724" t="s">
        <v>109</v>
      </c>
      <c r="F5724" t="s">
        <v>68</v>
      </c>
      <c r="G5724" t="s">
        <v>67</v>
      </c>
      <c r="H5724" t="s">
        <v>66</v>
      </c>
      <c r="I5724">
        <v>210171</v>
      </c>
      <c r="J5724">
        <v>192856</v>
      </c>
      <c r="K5724">
        <f t="shared" si="178"/>
        <v>192.85599999999999</v>
      </c>
      <c r="L5724">
        <f t="shared" si="179"/>
        <v>1089.7820135230431</v>
      </c>
    </row>
    <row r="5725" spans="1:12" x14ac:dyDescent="0.35">
      <c r="A5725" t="s">
        <v>133</v>
      </c>
      <c r="B5725">
        <v>72282091</v>
      </c>
      <c r="C5725" t="str">
        <f>VLOOKUP(B5725,[1]Sheet1!A$1:C$84,3,FALSE)</f>
        <v>Non Alloy and Other Alloy Merchant Bars and Light Sections</v>
      </c>
      <c r="D5725" t="s">
        <v>123</v>
      </c>
      <c r="E5725" t="s">
        <v>122</v>
      </c>
      <c r="F5725" t="s">
        <v>68</v>
      </c>
      <c r="G5725" t="s">
        <v>67</v>
      </c>
      <c r="H5725" t="s">
        <v>66</v>
      </c>
      <c r="I5725">
        <v>72742</v>
      </c>
      <c r="J5725">
        <v>33500</v>
      </c>
      <c r="K5725">
        <f t="shared" si="178"/>
        <v>33.5</v>
      </c>
      <c r="L5725">
        <f t="shared" si="179"/>
        <v>2171.4029850746269</v>
      </c>
    </row>
    <row r="5726" spans="1:12" x14ac:dyDescent="0.35">
      <c r="A5726" t="s">
        <v>132</v>
      </c>
      <c r="B5726">
        <v>72282099</v>
      </c>
      <c r="C5726" t="str">
        <f>VLOOKUP(B5726,[1]Sheet1!A$1:C$84,3,FALSE)</f>
        <v>Non-alloy and other alloy cold finished bars</v>
      </c>
      <c r="D5726" t="s">
        <v>78</v>
      </c>
      <c r="E5726" t="s">
        <v>77</v>
      </c>
      <c r="F5726" t="s">
        <v>68</v>
      </c>
      <c r="G5726" t="s">
        <v>85</v>
      </c>
      <c r="H5726" t="s">
        <v>66</v>
      </c>
      <c r="I5726">
        <v>87</v>
      </c>
      <c r="J5726">
        <v>93</v>
      </c>
      <c r="K5726">
        <f t="shared" si="178"/>
        <v>9.2999999999999999E-2</v>
      </c>
      <c r="L5726">
        <f t="shared" si="179"/>
        <v>935.48387096774195</v>
      </c>
    </row>
    <row r="5727" spans="1:12" x14ac:dyDescent="0.35">
      <c r="A5727" t="s">
        <v>132</v>
      </c>
      <c r="B5727">
        <v>72282099</v>
      </c>
      <c r="C5727" t="str">
        <f>VLOOKUP(B5727,[1]Sheet1!A$1:C$84,3,FALSE)</f>
        <v>Non-alloy and other alloy cold finished bars</v>
      </c>
      <c r="D5727" t="s">
        <v>78</v>
      </c>
      <c r="E5727" t="s">
        <v>77</v>
      </c>
      <c r="F5727" t="s">
        <v>68</v>
      </c>
      <c r="G5727" t="s">
        <v>67</v>
      </c>
      <c r="H5727" t="s">
        <v>66</v>
      </c>
      <c r="I5727">
        <v>687</v>
      </c>
      <c r="J5727">
        <v>1175</v>
      </c>
      <c r="K5727">
        <f t="shared" si="178"/>
        <v>1.175</v>
      </c>
      <c r="L5727">
        <f t="shared" si="179"/>
        <v>584.68085106382978</v>
      </c>
    </row>
    <row r="5728" spans="1:12" x14ac:dyDescent="0.35">
      <c r="A5728" t="s">
        <v>132</v>
      </c>
      <c r="B5728">
        <v>72282099</v>
      </c>
      <c r="C5728" t="str">
        <f>VLOOKUP(B5728,[1]Sheet1!A$1:C$84,3,FALSE)</f>
        <v>Non-alloy and other alloy cold finished bars</v>
      </c>
      <c r="D5728" t="s">
        <v>110</v>
      </c>
      <c r="E5728" t="s">
        <v>109</v>
      </c>
      <c r="F5728" t="s">
        <v>68</v>
      </c>
      <c r="G5728" t="s">
        <v>67</v>
      </c>
      <c r="H5728" t="s">
        <v>66</v>
      </c>
      <c r="I5728">
        <v>19</v>
      </c>
      <c r="J5728">
        <v>15</v>
      </c>
      <c r="K5728">
        <f t="shared" si="178"/>
        <v>1.4999999999999999E-2</v>
      </c>
      <c r="L5728">
        <f t="shared" si="179"/>
        <v>1266.6666666666667</v>
      </c>
    </row>
    <row r="5729" spans="1:12" x14ac:dyDescent="0.35">
      <c r="A5729" t="s">
        <v>131</v>
      </c>
      <c r="B5729">
        <v>72283020</v>
      </c>
      <c r="C5729" t="e">
        <f>VLOOKUP(B5729,[1]Sheet1!A$1:C$84,3,FALSE)</f>
        <v>#N/A</v>
      </c>
      <c r="D5729" t="s">
        <v>67</v>
      </c>
      <c r="E5729" t="s">
        <v>94</v>
      </c>
      <c r="F5729" t="s">
        <v>68</v>
      </c>
      <c r="G5729" t="s">
        <v>85</v>
      </c>
      <c r="H5729" t="s">
        <v>66</v>
      </c>
      <c r="I5729">
        <v>8</v>
      </c>
      <c r="J5729">
        <v>2</v>
      </c>
      <c r="K5729">
        <f t="shared" si="178"/>
        <v>2E-3</v>
      </c>
      <c r="L5729">
        <f t="shared" si="179"/>
        <v>4000</v>
      </c>
    </row>
    <row r="5730" spans="1:12" x14ac:dyDescent="0.35">
      <c r="A5730" t="s">
        <v>131</v>
      </c>
      <c r="B5730">
        <v>72283020</v>
      </c>
      <c r="C5730" t="e">
        <f>VLOOKUP(B5730,[1]Sheet1!A$1:C$84,3,FALSE)</f>
        <v>#N/A</v>
      </c>
      <c r="D5730" t="s">
        <v>67</v>
      </c>
      <c r="E5730" t="s">
        <v>94</v>
      </c>
      <c r="F5730" t="s">
        <v>68</v>
      </c>
      <c r="G5730" t="s">
        <v>67</v>
      </c>
      <c r="H5730" t="s">
        <v>66</v>
      </c>
      <c r="I5730">
        <v>82</v>
      </c>
      <c r="J5730">
        <v>14</v>
      </c>
      <c r="K5730">
        <f t="shared" si="178"/>
        <v>1.4E-2</v>
      </c>
      <c r="L5730">
        <f t="shared" si="179"/>
        <v>5857.1428571428569</v>
      </c>
    </row>
    <row r="5731" spans="1:12" x14ac:dyDescent="0.35">
      <c r="A5731" t="s">
        <v>131</v>
      </c>
      <c r="B5731">
        <v>72283020</v>
      </c>
      <c r="C5731" t="e">
        <f>VLOOKUP(B5731,[1]Sheet1!A$1:C$84,3,FALSE)</f>
        <v>#N/A</v>
      </c>
      <c r="D5731" t="s">
        <v>72</v>
      </c>
      <c r="E5731" t="s">
        <v>93</v>
      </c>
      <c r="F5731" t="s">
        <v>68</v>
      </c>
      <c r="G5731" t="s">
        <v>85</v>
      </c>
      <c r="H5731" t="s">
        <v>66</v>
      </c>
      <c r="I5731">
        <v>2800</v>
      </c>
      <c r="J5731">
        <v>670</v>
      </c>
      <c r="K5731">
        <f t="shared" si="178"/>
        <v>0.67</v>
      </c>
      <c r="L5731">
        <f t="shared" si="179"/>
        <v>4179.1044776119397</v>
      </c>
    </row>
    <row r="5732" spans="1:12" x14ac:dyDescent="0.35">
      <c r="A5732" t="s">
        <v>131</v>
      </c>
      <c r="B5732">
        <v>72283020</v>
      </c>
      <c r="C5732" t="e">
        <f>VLOOKUP(B5732,[1]Sheet1!A$1:C$84,3,FALSE)</f>
        <v>#N/A</v>
      </c>
      <c r="D5732" t="s">
        <v>72</v>
      </c>
      <c r="E5732" t="s">
        <v>93</v>
      </c>
      <c r="F5732" t="s">
        <v>68</v>
      </c>
      <c r="G5732" t="s">
        <v>67</v>
      </c>
      <c r="H5732" t="s">
        <v>66</v>
      </c>
      <c r="I5732">
        <v>37651</v>
      </c>
      <c r="J5732">
        <v>1798</v>
      </c>
      <c r="K5732">
        <f t="shared" si="178"/>
        <v>1.798</v>
      </c>
      <c r="L5732">
        <f t="shared" si="179"/>
        <v>20940.489432703002</v>
      </c>
    </row>
    <row r="5733" spans="1:12" x14ac:dyDescent="0.35">
      <c r="A5733" t="s">
        <v>131</v>
      </c>
      <c r="B5733">
        <v>72283020</v>
      </c>
      <c r="C5733" t="e">
        <f>VLOOKUP(B5733,[1]Sheet1!A$1:C$84,3,FALSE)</f>
        <v>#N/A</v>
      </c>
      <c r="D5733" t="s">
        <v>92</v>
      </c>
      <c r="E5733" t="s">
        <v>91</v>
      </c>
      <c r="F5733" t="s">
        <v>68</v>
      </c>
      <c r="G5733" t="s">
        <v>85</v>
      </c>
      <c r="H5733" t="s">
        <v>66</v>
      </c>
      <c r="I5733">
        <v>79077</v>
      </c>
      <c r="J5733">
        <v>18935</v>
      </c>
      <c r="K5733">
        <f t="shared" si="178"/>
        <v>18.934999999999999</v>
      </c>
      <c r="L5733">
        <f t="shared" si="179"/>
        <v>4176.2344864008455</v>
      </c>
    </row>
    <row r="5734" spans="1:12" x14ac:dyDescent="0.35">
      <c r="A5734" t="s">
        <v>131</v>
      </c>
      <c r="B5734">
        <v>72283020</v>
      </c>
      <c r="C5734" t="e">
        <f>VLOOKUP(B5734,[1]Sheet1!A$1:C$84,3,FALSE)</f>
        <v>#N/A</v>
      </c>
      <c r="D5734" t="s">
        <v>92</v>
      </c>
      <c r="E5734" t="s">
        <v>91</v>
      </c>
      <c r="F5734" t="s">
        <v>68</v>
      </c>
      <c r="G5734" t="s">
        <v>67</v>
      </c>
      <c r="H5734" t="s">
        <v>66</v>
      </c>
      <c r="I5734">
        <v>726307</v>
      </c>
      <c r="J5734">
        <v>270416</v>
      </c>
      <c r="K5734">
        <f t="shared" si="178"/>
        <v>270.416</v>
      </c>
      <c r="L5734">
        <f t="shared" si="179"/>
        <v>2685.8876693686766</v>
      </c>
    </row>
    <row r="5735" spans="1:12" x14ac:dyDescent="0.35">
      <c r="A5735" t="s">
        <v>131</v>
      </c>
      <c r="B5735">
        <v>72283020</v>
      </c>
      <c r="C5735" t="e">
        <f>VLOOKUP(B5735,[1]Sheet1!A$1:C$84,3,FALSE)</f>
        <v>#N/A</v>
      </c>
      <c r="D5735" t="s">
        <v>89</v>
      </c>
      <c r="E5735" t="s">
        <v>88</v>
      </c>
      <c r="F5735" t="s">
        <v>68</v>
      </c>
      <c r="G5735" t="s">
        <v>85</v>
      </c>
      <c r="H5735" t="s">
        <v>66</v>
      </c>
      <c r="I5735">
        <v>22</v>
      </c>
      <c r="J5735">
        <v>5</v>
      </c>
      <c r="K5735">
        <f t="shared" si="178"/>
        <v>5.0000000000000001E-3</v>
      </c>
      <c r="L5735">
        <f t="shared" si="179"/>
        <v>4400</v>
      </c>
    </row>
    <row r="5736" spans="1:12" x14ac:dyDescent="0.35">
      <c r="A5736" t="s">
        <v>131</v>
      </c>
      <c r="B5736">
        <v>72283020</v>
      </c>
      <c r="C5736" t="e">
        <f>VLOOKUP(B5736,[1]Sheet1!A$1:C$84,3,FALSE)</f>
        <v>#N/A</v>
      </c>
      <c r="D5736" t="s">
        <v>89</v>
      </c>
      <c r="E5736" t="s">
        <v>88</v>
      </c>
      <c r="F5736" t="s">
        <v>68</v>
      </c>
      <c r="G5736" t="s">
        <v>67</v>
      </c>
      <c r="H5736" t="s">
        <v>66</v>
      </c>
      <c r="I5736">
        <v>1228</v>
      </c>
      <c r="J5736">
        <v>39</v>
      </c>
      <c r="K5736">
        <f t="shared" si="178"/>
        <v>3.9E-2</v>
      </c>
      <c r="L5736">
        <f t="shared" si="179"/>
        <v>31487.179487179488</v>
      </c>
    </row>
    <row r="5737" spans="1:12" x14ac:dyDescent="0.35">
      <c r="A5737" t="s">
        <v>131</v>
      </c>
      <c r="B5737">
        <v>72283020</v>
      </c>
      <c r="C5737" t="e">
        <f>VLOOKUP(B5737,[1]Sheet1!A$1:C$84,3,FALSE)</f>
        <v>#N/A</v>
      </c>
      <c r="D5737" t="s">
        <v>78</v>
      </c>
      <c r="E5737" t="s">
        <v>77</v>
      </c>
      <c r="F5737" t="s">
        <v>68</v>
      </c>
      <c r="G5737" t="s">
        <v>67</v>
      </c>
      <c r="H5737" t="s">
        <v>66</v>
      </c>
      <c r="I5737">
        <v>16741</v>
      </c>
      <c r="J5737">
        <v>18824</v>
      </c>
      <c r="K5737">
        <f t="shared" si="178"/>
        <v>18.824000000000002</v>
      </c>
      <c r="L5737">
        <f t="shared" si="179"/>
        <v>889.34339141521457</v>
      </c>
    </row>
    <row r="5738" spans="1:12" x14ac:dyDescent="0.35">
      <c r="A5738" t="s">
        <v>131</v>
      </c>
      <c r="B5738">
        <v>72283020</v>
      </c>
      <c r="C5738" t="e">
        <f>VLOOKUP(B5738,[1]Sheet1!A$1:C$84,3,FALSE)</f>
        <v>#N/A</v>
      </c>
      <c r="D5738" t="s">
        <v>76</v>
      </c>
      <c r="E5738" t="s">
        <v>75</v>
      </c>
      <c r="F5738" t="s">
        <v>68</v>
      </c>
      <c r="G5738" t="s">
        <v>85</v>
      </c>
      <c r="H5738" t="s">
        <v>66</v>
      </c>
      <c r="I5738">
        <v>130384</v>
      </c>
      <c r="J5738">
        <v>31218</v>
      </c>
      <c r="K5738">
        <f t="shared" si="178"/>
        <v>31.218</v>
      </c>
      <c r="L5738">
        <f t="shared" si="179"/>
        <v>4176.5648023576141</v>
      </c>
    </row>
    <row r="5739" spans="1:12" x14ac:dyDescent="0.35">
      <c r="A5739" t="s">
        <v>131</v>
      </c>
      <c r="B5739">
        <v>72283020</v>
      </c>
      <c r="C5739" t="e">
        <f>VLOOKUP(B5739,[1]Sheet1!A$1:C$84,3,FALSE)</f>
        <v>#N/A</v>
      </c>
      <c r="D5739" t="s">
        <v>76</v>
      </c>
      <c r="E5739" t="s">
        <v>75</v>
      </c>
      <c r="F5739" t="s">
        <v>68</v>
      </c>
      <c r="G5739" t="s">
        <v>67</v>
      </c>
      <c r="H5739" t="s">
        <v>66</v>
      </c>
      <c r="I5739">
        <v>336460</v>
      </c>
      <c r="J5739">
        <v>55491</v>
      </c>
      <c r="K5739">
        <f t="shared" si="178"/>
        <v>55.491</v>
      </c>
      <c r="L5739">
        <f t="shared" si="179"/>
        <v>6063.3255843289908</v>
      </c>
    </row>
    <row r="5740" spans="1:12" x14ac:dyDescent="0.35">
      <c r="A5740" t="s">
        <v>131</v>
      </c>
      <c r="B5740">
        <v>72283020</v>
      </c>
      <c r="C5740" t="e">
        <f>VLOOKUP(B5740,[1]Sheet1!A$1:C$84,3,FALSE)</f>
        <v>#N/A</v>
      </c>
      <c r="D5740" t="s">
        <v>97</v>
      </c>
      <c r="E5740" t="s">
        <v>96</v>
      </c>
      <c r="F5740" t="s">
        <v>68</v>
      </c>
      <c r="G5740" t="s">
        <v>85</v>
      </c>
      <c r="H5740" t="s">
        <v>66</v>
      </c>
      <c r="I5740">
        <v>3183</v>
      </c>
      <c r="J5740">
        <v>762</v>
      </c>
      <c r="K5740">
        <f t="shared" si="178"/>
        <v>0.76200000000000001</v>
      </c>
      <c r="L5740">
        <f t="shared" si="179"/>
        <v>4177.1653543307084</v>
      </c>
    </row>
    <row r="5741" spans="1:12" x14ac:dyDescent="0.35">
      <c r="A5741" t="s">
        <v>131</v>
      </c>
      <c r="B5741">
        <v>72283020</v>
      </c>
      <c r="C5741" t="e">
        <f>VLOOKUP(B5741,[1]Sheet1!A$1:C$84,3,FALSE)</f>
        <v>#N/A</v>
      </c>
      <c r="D5741" t="s">
        <v>97</v>
      </c>
      <c r="E5741" t="s">
        <v>96</v>
      </c>
      <c r="F5741" t="s">
        <v>68</v>
      </c>
      <c r="G5741" t="s">
        <v>67</v>
      </c>
      <c r="H5741" t="s">
        <v>66</v>
      </c>
      <c r="I5741">
        <v>2719801</v>
      </c>
      <c r="J5741">
        <v>337154</v>
      </c>
      <c r="K5741">
        <f t="shared" si="178"/>
        <v>337.154</v>
      </c>
      <c r="L5741">
        <f t="shared" si="179"/>
        <v>8066.939736737515</v>
      </c>
    </row>
    <row r="5742" spans="1:12" x14ac:dyDescent="0.35">
      <c r="A5742" t="s">
        <v>131</v>
      </c>
      <c r="B5742">
        <v>72283020</v>
      </c>
      <c r="C5742" t="e">
        <f>VLOOKUP(B5742,[1]Sheet1!A$1:C$84,3,FALSE)</f>
        <v>#N/A</v>
      </c>
      <c r="D5742" t="s">
        <v>74</v>
      </c>
      <c r="E5742" t="s">
        <v>73</v>
      </c>
      <c r="F5742" t="s">
        <v>68</v>
      </c>
      <c r="G5742" t="s">
        <v>67</v>
      </c>
      <c r="H5742" t="s">
        <v>66</v>
      </c>
      <c r="I5742">
        <v>12216</v>
      </c>
      <c r="J5742">
        <v>3603</v>
      </c>
      <c r="K5742">
        <f t="shared" si="178"/>
        <v>3.6030000000000002</v>
      </c>
      <c r="L5742">
        <f t="shared" si="179"/>
        <v>3390.5079100749372</v>
      </c>
    </row>
    <row r="5743" spans="1:12" x14ac:dyDescent="0.35">
      <c r="A5743" t="s">
        <v>131</v>
      </c>
      <c r="B5743">
        <v>72283020</v>
      </c>
      <c r="C5743" t="e">
        <f>VLOOKUP(B5743,[1]Sheet1!A$1:C$84,3,FALSE)</f>
        <v>#N/A</v>
      </c>
      <c r="D5743" t="s">
        <v>123</v>
      </c>
      <c r="E5743" t="s">
        <v>122</v>
      </c>
      <c r="F5743" t="s">
        <v>68</v>
      </c>
      <c r="G5743" t="s">
        <v>67</v>
      </c>
      <c r="H5743" t="s">
        <v>66</v>
      </c>
      <c r="I5743">
        <v>7648</v>
      </c>
      <c r="J5743">
        <v>2735</v>
      </c>
      <c r="K5743">
        <f t="shared" si="178"/>
        <v>2.7349999999999999</v>
      </c>
      <c r="L5743">
        <f t="shared" si="179"/>
        <v>2796.3436928702013</v>
      </c>
    </row>
    <row r="5744" spans="1:12" x14ac:dyDescent="0.35">
      <c r="A5744" t="s">
        <v>130</v>
      </c>
      <c r="B5744">
        <v>72283041</v>
      </c>
      <c r="C5744" t="str">
        <f>VLOOKUP(B5744,[1]Sheet1!A$1:C$84,3,FALSE)</f>
        <v>Non Alloy and Other Alloy Merchant Bars and Light Sections</v>
      </c>
      <c r="D5744" t="s">
        <v>76</v>
      </c>
      <c r="E5744" t="s">
        <v>75</v>
      </c>
      <c r="F5744" t="s">
        <v>68</v>
      </c>
      <c r="G5744" t="s">
        <v>85</v>
      </c>
      <c r="H5744" t="s">
        <v>66</v>
      </c>
      <c r="I5744">
        <v>13282</v>
      </c>
      <c r="J5744">
        <v>6905</v>
      </c>
      <c r="K5744">
        <f t="shared" si="178"/>
        <v>6.9050000000000002</v>
      </c>
      <c r="L5744">
        <f t="shared" si="179"/>
        <v>1923.5336712527153</v>
      </c>
    </row>
    <row r="5745" spans="1:12" x14ac:dyDescent="0.35">
      <c r="A5745" t="s">
        <v>130</v>
      </c>
      <c r="B5745">
        <v>72283041</v>
      </c>
      <c r="C5745" t="str">
        <f>VLOOKUP(B5745,[1]Sheet1!A$1:C$84,3,FALSE)</f>
        <v>Non Alloy and Other Alloy Merchant Bars and Light Sections</v>
      </c>
      <c r="D5745" t="s">
        <v>76</v>
      </c>
      <c r="E5745" t="s">
        <v>75</v>
      </c>
      <c r="F5745" t="s">
        <v>68</v>
      </c>
      <c r="G5745" t="s">
        <v>67</v>
      </c>
      <c r="H5745" t="s">
        <v>66</v>
      </c>
      <c r="I5745">
        <v>38504</v>
      </c>
      <c r="J5745">
        <v>33298</v>
      </c>
      <c r="K5745">
        <f t="shared" si="178"/>
        <v>33.298000000000002</v>
      </c>
      <c r="L5745">
        <f t="shared" si="179"/>
        <v>1156.3457264700583</v>
      </c>
    </row>
    <row r="5746" spans="1:12" x14ac:dyDescent="0.35">
      <c r="A5746" t="s">
        <v>129</v>
      </c>
      <c r="B5746">
        <v>72283049</v>
      </c>
      <c r="C5746" t="str">
        <f>VLOOKUP(B5746,[1]Sheet1!A$1:C$84,3,FALSE)</f>
        <v>Non Alloy and Other Alloy Merchant Bars and Light Sections</v>
      </c>
      <c r="D5746" t="s">
        <v>92</v>
      </c>
      <c r="E5746" t="s">
        <v>91</v>
      </c>
      <c r="F5746" t="s">
        <v>68</v>
      </c>
      <c r="G5746" t="s">
        <v>85</v>
      </c>
      <c r="H5746" t="s">
        <v>66</v>
      </c>
      <c r="I5746">
        <v>1611</v>
      </c>
      <c r="J5746">
        <v>1106</v>
      </c>
      <c r="K5746">
        <f t="shared" si="178"/>
        <v>1.1060000000000001</v>
      </c>
      <c r="L5746">
        <f t="shared" si="179"/>
        <v>1456.6003616636526</v>
      </c>
    </row>
    <row r="5747" spans="1:12" x14ac:dyDescent="0.35">
      <c r="A5747" t="s">
        <v>129</v>
      </c>
      <c r="B5747">
        <v>72283049</v>
      </c>
      <c r="C5747" t="str">
        <f>VLOOKUP(B5747,[1]Sheet1!A$1:C$84,3,FALSE)</f>
        <v>Non Alloy and Other Alloy Merchant Bars and Light Sections</v>
      </c>
      <c r="D5747" t="s">
        <v>92</v>
      </c>
      <c r="E5747" t="s">
        <v>91</v>
      </c>
      <c r="F5747" t="s">
        <v>68</v>
      </c>
      <c r="G5747" t="s">
        <v>67</v>
      </c>
      <c r="H5747" t="s">
        <v>66</v>
      </c>
      <c r="I5747">
        <v>6718</v>
      </c>
      <c r="J5747">
        <v>2090</v>
      </c>
      <c r="K5747">
        <f t="shared" si="178"/>
        <v>2.09</v>
      </c>
      <c r="L5747">
        <f t="shared" si="179"/>
        <v>3214.3540669856461</v>
      </c>
    </row>
    <row r="5748" spans="1:12" x14ac:dyDescent="0.35">
      <c r="A5748" t="s">
        <v>129</v>
      </c>
      <c r="B5748">
        <v>72283049</v>
      </c>
      <c r="C5748" t="str">
        <f>VLOOKUP(B5748,[1]Sheet1!A$1:C$84,3,FALSE)</f>
        <v>Non Alloy and Other Alloy Merchant Bars and Light Sections</v>
      </c>
      <c r="D5748" t="s">
        <v>89</v>
      </c>
      <c r="E5748" t="s">
        <v>88</v>
      </c>
      <c r="F5748" t="s">
        <v>68</v>
      </c>
      <c r="G5748" t="s">
        <v>85</v>
      </c>
      <c r="H5748" t="s">
        <v>66</v>
      </c>
      <c r="I5748">
        <v>57</v>
      </c>
      <c r="J5748">
        <v>39</v>
      </c>
      <c r="K5748">
        <f t="shared" si="178"/>
        <v>3.9E-2</v>
      </c>
      <c r="L5748">
        <f t="shared" si="179"/>
        <v>1461.5384615384614</v>
      </c>
    </row>
    <row r="5749" spans="1:12" x14ac:dyDescent="0.35">
      <c r="A5749" t="s">
        <v>129</v>
      </c>
      <c r="B5749">
        <v>72283049</v>
      </c>
      <c r="C5749" t="str">
        <f>VLOOKUP(B5749,[1]Sheet1!A$1:C$84,3,FALSE)</f>
        <v>Non Alloy and Other Alloy Merchant Bars and Light Sections</v>
      </c>
      <c r="D5749" t="s">
        <v>89</v>
      </c>
      <c r="E5749" t="s">
        <v>88</v>
      </c>
      <c r="F5749" t="s">
        <v>68</v>
      </c>
      <c r="G5749" t="s">
        <v>67</v>
      </c>
      <c r="H5749" t="s">
        <v>66</v>
      </c>
      <c r="I5749">
        <v>158</v>
      </c>
      <c r="J5749">
        <v>1000</v>
      </c>
      <c r="K5749">
        <f t="shared" si="178"/>
        <v>1</v>
      </c>
      <c r="L5749">
        <f t="shared" si="179"/>
        <v>158</v>
      </c>
    </row>
    <row r="5750" spans="1:12" x14ac:dyDescent="0.35">
      <c r="A5750" t="s">
        <v>129</v>
      </c>
      <c r="B5750">
        <v>72283049</v>
      </c>
      <c r="C5750" t="str">
        <f>VLOOKUP(B5750,[1]Sheet1!A$1:C$84,3,FALSE)</f>
        <v>Non Alloy and Other Alloy Merchant Bars and Light Sections</v>
      </c>
      <c r="D5750" t="s">
        <v>80</v>
      </c>
      <c r="E5750" t="s">
        <v>79</v>
      </c>
      <c r="F5750" t="s">
        <v>68</v>
      </c>
      <c r="G5750" t="s">
        <v>85</v>
      </c>
      <c r="H5750" t="s">
        <v>66</v>
      </c>
      <c r="I5750">
        <v>12954</v>
      </c>
      <c r="J5750">
        <v>8883</v>
      </c>
      <c r="K5750">
        <f t="shared" si="178"/>
        <v>8.8829999999999991</v>
      </c>
      <c r="L5750">
        <f t="shared" si="179"/>
        <v>1458.2911178655861</v>
      </c>
    </row>
    <row r="5751" spans="1:12" x14ac:dyDescent="0.35">
      <c r="A5751" t="s">
        <v>129</v>
      </c>
      <c r="B5751">
        <v>72283049</v>
      </c>
      <c r="C5751" t="str">
        <f>VLOOKUP(B5751,[1]Sheet1!A$1:C$84,3,FALSE)</f>
        <v>Non Alloy and Other Alloy Merchant Bars and Light Sections</v>
      </c>
      <c r="D5751" t="s">
        <v>80</v>
      </c>
      <c r="E5751" t="s">
        <v>79</v>
      </c>
      <c r="F5751" t="s">
        <v>68</v>
      </c>
      <c r="G5751" t="s">
        <v>67</v>
      </c>
      <c r="H5751" t="s">
        <v>66</v>
      </c>
      <c r="I5751">
        <v>25089</v>
      </c>
      <c r="J5751">
        <v>25809</v>
      </c>
      <c r="K5751">
        <f t="shared" si="178"/>
        <v>25.809000000000001</v>
      </c>
      <c r="L5751">
        <f t="shared" si="179"/>
        <v>972.10275485295824</v>
      </c>
    </row>
    <row r="5752" spans="1:12" x14ac:dyDescent="0.35">
      <c r="A5752" t="s">
        <v>129</v>
      </c>
      <c r="B5752">
        <v>72283049</v>
      </c>
      <c r="C5752" t="str">
        <f>VLOOKUP(B5752,[1]Sheet1!A$1:C$84,3,FALSE)</f>
        <v>Non Alloy and Other Alloy Merchant Bars and Light Sections</v>
      </c>
      <c r="D5752" t="s">
        <v>76</v>
      </c>
      <c r="E5752" t="s">
        <v>75</v>
      </c>
      <c r="F5752" t="s">
        <v>68</v>
      </c>
      <c r="G5752" t="s">
        <v>85</v>
      </c>
      <c r="H5752" t="s">
        <v>66</v>
      </c>
      <c r="I5752">
        <v>4607</v>
      </c>
      <c r="J5752">
        <v>3158</v>
      </c>
      <c r="K5752">
        <f t="shared" si="178"/>
        <v>3.1579999999999999</v>
      </c>
      <c r="L5752">
        <f t="shared" si="179"/>
        <v>1458.8347055098163</v>
      </c>
    </row>
    <row r="5753" spans="1:12" x14ac:dyDescent="0.35">
      <c r="A5753" t="s">
        <v>129</v>
      </c>
      <c r="B5753">
        <v>72283049</v>
      </c>
      <c r="C5753" t="str">
        <f>VLOOKUP(B5753,[1]Sheet1!A$1:C$84,3,FALSE)</f>
        <v>Non Alloy and Other Alloy Merchant Bars and Light Sections</v>
      </c>
      <c r="D5753" t="s">
        <v>76</v>
      </c>
      <c r="E5753" t="s">
        <v>75</v>
      </c>
      <c r="F5753" t="s">
        <v>68</v>
      </c>
      <c r="G5753" t="s">
        <v>67</v>
      </c>
      <c r="H5753" t="s">
        <v>66</v>
      </c>
      <c r="I5753">
        <v>22750</v>
      </c>
      <c r="J5753">
        <v>22503</v>
      </c>
      <c r="K5753">
        <f t="shared" si="178"/>
        <v>22.503</v>
      </c>
      <c r="L5753">
        <f t="shared" si="179"/>
        <v>1010.9763142692085</v>
      </c>
    </row>
    <row r="5754" spans="1:12" x14ac:dyDescent="0.35">
      <c r="A5754" t="s">
        <v>129</v>
      </c>
      <c r="B5754">
        <v>72283049</v>
      </c>
      <c r="C5754" t="str">
        <f>VLOOKUP(B5754,[1]Sheet1!A$1:C$84,3,FALSE)</f>
        <v>Non Alloy and Other Alloy Merchant Bars and Light Sections</v>
      </c>
      <c r="D5754" t="s">
        <v>97</v>
      </c>
      <c r="E5754" t="s">
        <v>96</v>
      </c>
      <c r="F5754" t="s">
        <v>68</v>
      </c>
      <c r="G5754" t="s">
        <v>67</v>
      </c>
      <c r="H5754" t="s">
        <v>66</v>
      </c>
      <c r="I5754">
        <v>459</v>
      </c>
      <c r="J5754">
        <v>127</v>
      </c>
      <c r="K5754">
        <f t="shared" si="178"/>
        <v>0.127</v>
      </c>
      <c r="L5754">
        <f t="shared" si="179"/>
        <v>3614.1732283464567</v>
      </c>
    </row>
    <row r="5755" spans="1:12" x14ac:dyDescent="0.35">
      <c r="A5755" t="s">
        <v>128</v>
      </c>
      <c r="B5755">
        <v>72283061</v>
      </c>
      <c r="C5755" t="str">
        <f>VLOOKUP(B5755,[1]Sheet1!A$1:C$84,3,FALSE)</f>
        <v>Non Alloy and Other Alloy Merchant Bars and Light Sections</v>
      </c>
      <c r="D5755" t="s">
        <v>67</v>
      </c>
      <c r="E5755" t="s">
        <v>94</v>
      </c>
      <c r="F5755" t="s">
        <v>68</v>
      </c>
      <c r="G5755" t="s">
        <v>85</v>
      </c>
      <c r="H5755" t="s">
        <v>66</v>
      </c>
      <c r="I5755">
        <v>2251852</v>
      </c>
      <c r="J5755">
        <v>2353234</v>
      </c>
      <c r="K5755">
        <f t="shared" si="178"/>
        <v>2353.2339999999999</v>
      </c>
      <c r="L5755">
        <f t="shared" si="179"/>
        <v>956.91801155346218</v>
      </c>
    </row>
    <row r="5756" spans="1:12" x14ac:dyDescent="0.35">
      <c r="A5756" t="s">
        <v>128</v>
      </c>
      <c r="B5756">
        <v>72283061</v>
      </c>
      <c r="C5756" t="str">
        <f>VLOOKUP(B5756,[1]Sheet1!A$1:C$84,3,FALSE)</f>
        <v>Non Alloy and Other Alloy Merchant Bars and Light Sections</v>
      </c>
      <c r="D5756" t="s">
        <v>67</v>
      </c>
      <c r="E5756" t="s">
        <v>94</v>
      </c>
      <c r="F5756" t="s">
        <v>68</v>
      </c>
      <c r="G5756" t="s">
        <v>67</v>
      </c>
      <c r="H5756" t="s">
        <v>66</v>
      </c>
      <c r="I5756">
        <v>5580249</v>
      </c>
      <c r="J5756">
        <v>4878086</v>
      </c>
      <c r="K5756">
        <f t="shared" si="178"/>
        <v>4878.0860000000002</v>
      </c>
      <c r="L5756">
        <f t="shared" si="179"/>
        <v>1143.9423167201235</v>
      </c>
    </row>
    <row r="5757" spans="1:12" x14ac:dyDescent="0.35">
      <c r="A5757" t="s">
        <v>128</v>
      </c>
      <c r="B5757">
        <v>72283061</v>
      </c>
      <c r="C5757" t="str">
        <f>VLOOKUP(B5757,[1]Sheet1!A$1:C$84,3,FALSE)</f>
        <v>Non Alloy and Other Alloy Merchant Bars and Light Sections</v>
      </c>
      <c r="D5757" t="s">
        <v>67</v>
      </c>
      <c r="E5757" t="s">
        <v>94</v>
      </c>
      <c r="F5757" t="s">
        <v>68</v>
      </c>
      <c r="G5757" t="s">
        <v>99</v>
      </c>
      <c r="H5757" t="s">
        <v>66</v>
      </c>
      <c r="I5757">
        <v>6361</v>
      </c>
      <c r="J5757">
        <v>7002</v>
      </c>
      <c r="K5757">
        <f t="shared" si="178"/>
        <v>7.0019999999999998</v>
      </c>
      <c r="L5757">
        <f t="shared" si="179"/>
        <v>908.4547272207941</v>
      </c>
    </row>
    <row r="5758" spans="1:12" x14ac:dyDescent="0.35">
      <c r="A5758" t="s">
        <v>128</v>
      </c>
      <c r="B5758">
        <v>72283061</v>
      </c>
      <c r="C5758" t="str">
        <f>VLOOKUP(B5758,[1]Sheet1!A$1:C$84,3,FALSE)</f>
        <v>Non Alloy and Other Alloy Merchant Bars and Light Sections</v>
      </c>
      <c r="D5758" t="s">
        <v>72</v>
      </c>
      <c r="E5758" t="s">
        <v>93</v>
      </c>
      <c r="F5758" t="s">
        <v>68</v>
      </c>
      <c r="G5758" t="s">
        <v>85</v>
      </c>
      <c r="H5758" t="s">
        <v>66</v>
      </c>
      <c r="I5758">
        <v>76984</v>
      </c>
      <c r="J5758">
        <v>80448</v>
      </c>
      <c r="K5758">
        <f t="shared" si="178"/>
        <v>80.447999999999993</v>
      </c>
      <c r="L5758">
        <f t="shared" si="179"/>
        <v>956.94112967382659</v>
      </c>
    </row>
    <row r="5759" spans="1:12" x14ac:dyDescent="0.35">
      <c r="A5759" t="s">
        <v>128</v>
      </c>
      <c r="B5759">
        <v>72283061</v>
      </c>
      <c r="C5759" t="str">
        <f>VLOOKUP(B5759,[1]Sheet1!A$1:C$84,3,FALSE)</f>
        <v>Non Alloy and Other Alloy Merchant Bars and Light Sections</v>
      </c>
      <c r="D5759" t="s">
        <v>72</v>
      </c>
      <c r="E5759" t="s">
        <v>93</v>
      </c>
      <c r="F5759" t="s">
        <v>68</v>
      </c>
      <c r="G5759" t="s">
        <v>67</v>
      </c>
      <c r="H5759" t="s">
        <v>66</v>
      </c>
      <c r="I5759">
        <v>84498</v>
      </c>
      <c r="J5759">
        <v>60294</v>
      </c>
      <c r="K5759">
        <f t="shared" si="178"/>
        <v>60.293999999999997</v>
      </c>
      <c r="L5759">
        <f t="shared" si="179"/>
        <v>1401.4329784058116</v>
      </c>
    </row>
    <row r="5760" spans="1:12" x14ac:dyDescent="0.35">
      <c r="A5760" t="s">
        <v>128</v>
      </c>
      <c r="B5760">
        <v>72283061</v>
      </c>
      <c r="C5760" t="str">
        <f>VLOOKUP(B5760,[1]Sheet1!A$1:C$84,3,FALSE)</f>
        <v>Non Alloy and Other Alloy Merchant Bars and Light Sections</v>
      </c>
      <c r="D5760" t="s">
        <v>92</v>
      </c>
      <c r="E5760" t="s">
        <v>91</v>
      </c>
      <c r="F5760" t="s">
        <v>68</v>
      </c>
      <c r="G5760" t="s">
        <v>85</v>
      </c>
      <c r="H5760" t="s">
        <v>66</v>
      </c>
      <c r="I5760">
        <v>90295</v>
      </c>
      <c r="J5760">
        <v>94361</v>
      </c>
      <c r="K5760">
        <f t="shared" si="178"/>
        <v>94.361000000000004</v>
      </c>
      <c r="L5760">
        <f t="shared" si="179"/>
        <v>956.91016415680201</v>
      </c>
    </row>
    <row r="5761" spans="1:12" x14ac:dyDescent="0.35">
      <c r="A5761" t="s">
        <v>128</v>
      </c>
      <c r="B5761">
        <v>72283061</v>
      </c>
      <c r="C5761" t="str">
        <f>VLOOKUP(B5761,[1]Sheet1!A$1:C$84,3,FALSE)</f>
        <v>Non Alloy and Other Alloy Merchant Bars and Light Sections</v>
      </c>
      <c r="D5761" t="s">
        <v>92</v>
      </c>
      <c r="E5761" t="s">
        <v>91</v>
      </c>
      <c r="F5761" t="s">
        <v>68</v>
      </c>
      <c r="G5761" t="s">
        <v>67</v>
      </c>
      <c r="H5761" t="s">
        <v>66</v>
      </c>
      <c r="I5761">
        <v>724322</v>
      </c>
      <c r="J5761">
        <v>655625</v>
      </c>
      <c r="K5761">
        <f t="shared" si="178"/>
        <v>655.625</v>
      </c>
      <c r="L5761">
        <f t="shared" si="179"/>
        <v>1104.7809342230696</v>
      </c>
    </row>
    <row r="5762" spans="1:12" x14ac:dyDescent="0.35">
      <c r="A5762" t="s">
        <v>128</v>
      </c>
      <c r="B5762">
        <v>72283061</v>
      </c>
      <c r="C5762" t="str">
        <f>VLOOKUP(B5762,[1]Sheet1!A$1:C$84,3,FALSE)</f>
        <v>Non Alloy and Other Alloy Merchant Bars and Light Sections</v>
      </c>
      <c r="D5762" t="s">
        <v>89</v>
      </c>
      <c r="E5762" t="s">
        <v>88</v>
      </c>
      <c r="F5762" t="s">
        <v>68</v>
      </c>
      <c r="G5762" t="s">
        <v>85</v>
      </c>
      <c r="H5762" t="s">
        <v>66</v>
      </c>
      <c r="I5762">
        <v>636529</v>
      </c>
      <c r="J5762">
        <v>665185</v>
      </c>
      <c r="K5762">
        <f t="shared" ref="K5762:K5825" si="180">J5762/1000</f>
        <v>665.18499999999995</v>
      </c>
      <c r="L5762">
        <f t="shared" ref="L5762:L5825" si="181">I5762/K5762</f>
        <v>956.92025526733175</v>
      </c>
    </row>
    <row r="5763" spans="1:12" x14ac:dyDescent="0.35">
      <c r="A5763" t="s">
        <v>128</v>
      </c>
      <c r="B5763">
        <v>72283061</v>
      </c>
      <c r="C5763" t="str">
        <f>VLOOKUP(B5763,[1]Sheet1!A$1:C$84,3,FALSE)</f>
        <v>Non Alloy and Other Alloy Merchant Bars and Light Sections</v>
      </c>
      <c r="D5763" t="s">
        <v>89</v>
      </c>
      <c r="E5763" t="s">
        <v>88</v>
      </c>
      <c r="F5763" t="s">
        <v>68</v>
      </c>
      <c r="G5763" t="s">
        <v>67</v>
      </c>
      <c r="H5763" t="s">
        <v>66</v>
      </c>
      <c r="I5763">
        <v>2978885</v>
      </c>
      <c r="J5763">
        <v>2890828</v>
      </c>
      <c r="K5763">
        <f t="shared" si="180"/>
        <v>2890.828</v>
      </c>
      <c r="L5763">
        <f t="shared" si="181"/>
        <v>1030.4608229891228</v>
      </c>
    </row>
    <row r="5764" spans="1:12" x14ac:dyDescent="0.35">
      <c r="A5764" t="s">
        <v>128</v>
      </c>
      <c r="B5764">
        <v>72283061</v>
      </c>
      <c r="C5764" t="str">
        <f>VLOOKUP(B5764,[1]Sheet1!A$1:C$84,3,FALSE)</f>
        <v>Non Alloy and Other Alloy Merchant Bars and Light Sections</v>
      </c>
      <c r="D5764" t="s">
        <v>80</v>
      </c>
      <c r="E5764" t="s">
        <v>79</v>
      </c>
      <c r="F5764" t="s">
        <v>68</v>
      </c>
      <c r="G5764" t="s">
        <v>85</v>
      </c>
      <c r="H5764" t="s">
        <v>66</v>
      </c>
      <c r="I5764">
        <v>173800</v>
      </c>
      <c r="J5764">
        <v>181624</v>
      </c>
      <c r="K5764">
        <f t="shared" si="180"/>
        <v>181.624</v>
      </c>
      <c r="L5764">
        <f t="shared" si="181"/>
        <v>956.92199268819104</v>
      </c>
    </row>
    <row r="5765" spans="1:12" x14ac:dyDescent="0.35">
      <c r="A5765" t="s">
        <v>128</v>
      </c>
      <c r="B5765">
        <v>72283061</v>
      </c>
      <c r="C5765" t="str">
        <f>VLOOKUP(B5765,[1]Sheet1!A$1:C$84,3,FALSE)</f>
        <v>Non Alloy and Other Alloy Merchant Bars and Light Sections</v>
      </c>
      <c r="D5765" t="s">
        <v>80</v>
      </c>
      <c r="E5765" t="s">
        <v>79</v>
      </c>
      <c r="F5765" t="s">
        <v>68</v>
      </c>
      <c r="G5765" t="s">
        <v>67</v>
      </c>
      <c r="H5765" t="s">
        <v>66</v>
      </c>
      <c r="I5765">
        <v>320262</v>
      </c>
      <c r="J5765">
        <v>232188</v>
      </c>
      <c r="K5765">
        <f t="shared" si="180"/>
        <v>232.18799999999999</v>
      </c>
      <c r="L5765">
        <f t="shared" si="181"/>
        <v>1379.3219287818492</v>
      </c>
    </row>
    <row r="5766" spans="1:12" x14ac:dyDescent="0.35">
      <c r="A5766" t="s">
        <v>128</v>
      </c>
      <c r="B5766">
        <v>72283061</v>
      </c>
      <c r="C5766" t="str">
        <f>VLOOKUP(B5766,[1]Sheet1!A$1:C$84,3,FALSE)</f>
        <v>Non Alloy and Other Alloy Merchant Bars and Light Sections</v>
      </c>
      <c r="D5766" t="s">
        <v>78</v>
      </c>
      <c r="E5766" t="s">
        <v>77</v>
      </c>
      <c r="F5766" t="s">
        <v>68</v>
      </c>
      <c r="G5766" t="s">
        <v>85</v>
      </c>
      <c r="H5766" t="s">
        <v>66</v>
      </c>
      <c r="I5766">
        <v>94139</v>
      </c>
      <c r="J5766">
        <v>98377</v>
      </c>
      <c r="K5766">
        <f t="shared" si="180"/>
        <v>98.376999999999995</v>
      </c>
      <c r="L5766">
        <f t="shared" si="181"/>
        <v>956.92082498958098</v>
      </c>
    </row>
    <row r="5767" spans="1:12" x14ac:dyDescent="0.35">
      <c r="A5767" t="s">
        <v>128</v>
      </c>
      <c r="B5767">
        <v>72283061</v>
      </c>
      <c r="C5767" t="str">
        <f>VLOOKUP(B5767,[1]Sheet1!A$1:C$84,3,FALSE)</f>
        <v>Non Alloy and Other Alloy Merchant Bars and Light Sections</v>
      </c>
      <c r="D5767" t="s">
        <v>78</v>
      </c>
      <c r="E5767" t="s">
        <v>77</v>
      </c>
      <c r="F5767" t="s">
        <v>68</v>
      </c>
      <c r="G5767" t="s">
        <v>67</v>
      </c>
      <c r="H5767" t="s">
        <v>66</v>
      </c>
      <c r="I5767">
        <v>850769</v>
      </c>
      <c r="J5767">
        <v>904818</v>
      </c>
      <c r="K5767">
        <f t="shared" si="180"/>
        <v>904.81799999999998</v>
      </c>
      <c r="L5767">
        <f t="shared" si="181"/>
        <v>940.26533512816945</v>
      </c>
    </row>
    <row r="5768" spans="1:12" x14ac:dyDescent="0.35">
      <c r="A5768" t="s">
        <v>128</v>
      </c>
      <c r="B5768">
        <v>72283061</v>
      </c>
      <c r="C5768" t="str">
        <f>VLOOKUP(B5768,[1]Sheet1!A$1:C$84,3,FALSE)</f>
        <v>Non Alloy and Other Alloy Merchant Bars and Light Sections</v>
      </c>
      <c r="D5768" t="s">
        <v>76</v>
      </c>
      <c r="E5768" t="s">
        <v>75</v>
      </c>
      <c r="F5768" t="s">
        <v>68</v>
      </c>
      <c r="G5768" t="s">
        <v>85</v>
      </c>
      <c r="H5768" t="s">
        <v>66</v>
      </c>
      <c r="I5768">
        <v>261364</v>
      </c>
      <c r="J5768">
        <v>273130</v>
      </c>
      <c r="K5768">
        <f t="shared" si="180"/>
        <v>273.13</v>
      </c>
      <c r="L5768">
        <f t="shared" si="181"/>
        <v>956.92161241899464</v>
      </c>
    </row>
    <row r="5769" spans="1:12" x14ac:dyDescent="0.35">
      <c r="A5769" t="s">
        <v>128</v>
      </c>
      <c r="B5769">
        <v>72283061</v>
      </c>
      <c r="C5769" t="str">
        <f>VLOOKUP(B5769,[1]Sheet1!A$1:C$84,3,FALSE)</f>
        <v>Non Alloy and Other Alloy Merchant Bars and Light Sections</v>
      </c>
      <c r="D5769" t="s">
        <v>76</v>
      </c>
      <c r="E5769" t="s">
        <v>75</v>
      </c>
      <c r="F5769" t="s">
        <v>68</v>
      </c>
      <c r="G5769" t="s">
        <v>67</v>
      </c>
      <c r="H5769" t="s">
        <v>66</v>
      </c>
      <c r="I5769">
        <v>1353851</v>
      </c>
      <c r="J5769">
        <v>1108797</v>
      </c>
      <c r="K5769">
        <f t="shared" si="180"/>
        <v>1108.797</v>
      </c>
      <c r="L5769">
        <f t="shared" si="181"/>
        <v>1221.0088952260874</v>
      </c>
    </row>
    <row r="5770" spans="1:12" x14ac:dyDescent="0.35">
      <c r="A5770" t="s">
        <v>128</v>
      </c>
      <c r="B5770">
        <v>72283061</v>
      </c>
      <c r="C5770" t="str">
        <f>VLOOKUP(B5770,[1]Sheet1!A$1:C$84,3,FALSE)</f>
        <v>Non Alloy and Other Alloy Merchant Bars and Light Sections</v>
      </c>
      <c r="D5770" t="s">
        <v>116</v>
      </c>
      <c r="E5770" t="s">
        <v>115</v>
      </c>
      <c r="F5770" t="s">
        <v>68</v>
      </c>
      <c r="G5770" t="s">
        <v>85</v>
      </c>
      <c r="H5770" t="s">
        <v>66</v>
      </c>
      <c r="I5770">
        <v>645349</v>
      </c>
      <c r="J5770">
        <v>674404</v>
      </c>
      <c r="K5770">
        <f t="shared" si="180"/>
        <v>674.404</v>
      </c>
      <c r="L5770">
        <f t="shared" si="181"/>
        <v>956.91751531722821</v>
      </c>
    </row>
    <row r="5771" spans="1:12" x14ac:dyDescent="0.35">
      <c r="A5771" t="s">
        <v>128</v>
      </c>
      <c r="B5771">
        <v>72283061</v>
      </c>
      <c r="C5771" t="str">
        <f>VLOOKUP(B5771,[1]Sheet1!A$1:C$84,3,FALSE)</f>
        <v>Non Alloy and Other Alloy Merchant Bars and Light Sections</v>
      </c>
      <c r="D5771" t="s">
        <v>116</v>
      </c>
      <c r="E5771" t="s">
        <v>115</v>
      </c>
      <c r="F5771" t="s">
        <v>68</v>
      </c>
      <c r="G5771" t="s">
        <v>67</v>
      </c>
      <c r="H5771" t="s">
        <v>66</v>
      </c>
      <c r="I5771">
        <v>7505148</v>
      </c>
      <c r="J5771">
        <v>6444915</v>
      </c>
      <c r="K5771">
        <f t="shared" si="180"/>
        <v>6444.915</v>
      </c>
      <c r="L5771">
        <f t="shared" si="181"/>
        <v>1164.5069019529351</v>
      </c>
    </row>
    <row r="5772" spans="1:12" x14ac:dyDescent="0.35">
      <c r="A5772" t="s">
        <v>128</v>
      </c>
      <c r="B5772">
        <v>72283061</v>
      </c>
      <c r="C5772" t="str">
        <f>VLOOKUP(B5772,[1]Sheet1!A$1:C$84,3,FALSE)</f>
        <v>Non Alloy and Other Alloy Merchant Bars and Light Sections</v>
      </c>
      <c r="D5772" t="s">
        <v>74</v>
      </c>
      <c r="E5772" t="s">
        <v>73</v>
      </c>
      <c r="F5772" t="s">
        <v>68</v>
      </c>
      <c r="G5772" t="s">
        <v>85</v>
      </c>
      <c r="H5772" t="s">
        <v>66</v>
      </c>
      <c r="I5772">
        <v>44183</v>
      </c>
      <c r="J5772">
        <v>46172</v>
      </c>
      <c r="K5772">
        <f t="shared" si="180"/>
        <v>46.171999999999997</v>
      </c>
      <c r="L5772">
        <f t="shared" si="181"/>
        <v>956.9219440353462</v>
      </c>
    </row>
    <row r="5773" spans="1:12" x14ac:dyDescent="0.35">
      <c r="A5773" t="s">
        <v>128</v>
      </c>
      <c r="B5773">
        <v>72283061</v>
      </c>
      <c r="C5773" t="str">
        <f>VLOOKUP(B5773,[1]Sheet1!A$1:C$84,3,FALSE)</f>
        <v>Non Alloy and Other Alloy Merchant Bars and Light Sections</v>
      </c>
      <c r="D5773" t="s">
        <v>74</v>
      </c>
      <c r="E5773" t="s">
        <v>73</v>
      </c>
      <c r="F5773" t="s">
        <v>68</v>
      </c>
      <c r="G5773" t="s">
        <v>67</v>
      </c>
      <c r="H5773" t="s">
        <v>66</v>
      </c>
      <c r="I5773">
        <v>7260865</v>
      </c>
      <c r="J5773">
        <v>5435214</v>
      </c>
      <c r="K5773">
        <f t="shared" si="180"/>
        <v>5435.2139999999999</v>
      </c>
      <c r="L5773">
        <f t="shared" si="181"/>
        <v>1335.8931221475364</v>
      </c>
    </row>
    <row r="5774" spans="1:12" x14ac:dyDescent="0.35">
      <c r="A5774" t="s">
        <v>128</v>
      </c>
      <c r="B5774">
        <v>72283061</v>
      </c>
      <c r="C5774" t="str">
        <f>VLOOKUP(B5774,[1]Sheet1!A$1:C$84,3,FALSE)</f>
        <v>Non Alloy and Other Alloy Merchant Bars and Light Sections</v>
      </c>
      <c r="D5774" t="s">
        <v>110</v>
      </c>
      <c r="E5774" t="s">
        <v>109</v>
      </c>
      <c r="F5774" t="s">
        <v>68</v>
      </c>
      <c r="G5774" t="s">
        <v>85</v>
      </c>
      <c r="H5774" t="s">
        <v>66</v>
      </c>
      <c r="I5774">
        <v>1535371</v>
      </c>
      <c r="J5774">
        <v>1604496</v>
      </c>
      <c r="K5774">
        <f t="shared" si="180"/>
        <v>1604.4960000000001</v>
      </c>
      <c r="L5774">
        <f t="shared" si="181"/>
        <v>956.91793560096119</v>
      </c>
    </row>
    <row r="5775" spans="1:12" x14ac:dyDescent="0.35">
      <c r="A5775" t="s">
        <v>128</v>
      </c>
      <c r="B5775">
        <v>72283061</v>
      </c>
      <c r="C5775" t="str">
        <f>VLOOKUP(B5775,[1]Sheet1!A$1:C$84,3,FALSE)</f>
        <v>Non Alloy and Other Alloy Merchant Bars and Light Sections</v>
      </c>
      <c r="D5775" t="s">
        <v>110</v>
      </c>
      <c r="E5775" t="s">
        <v>109</v>
      </c>
      <c r="F5775" t="s">
        <v>68</v>
      </c>
      <c r="G5775" t="s">
        <v>67</v>
      </c>
      <c r="H5775" t="s">
        <v>66</v>
      </c>
      <c r="I5775">
        <v>5960532</v>
      </c>
      <c r="J5775">
        <v>6000493</v>
      </c>
      <c r="K5775">
        <f t="shared" si="180"/>
        <v>6000.4930000000004</v>
      </c>
      <c r="L5775">
        <f t="shared" si="181"/>
        <v>993.34038053206621</v>
      </c>
    </row>
    <row r="5776" spans="1:12" x14ac:dyDescent="0.35">
      <c r="A5776" t="s">
        <v>128</v>
      </c>
      <c r="B5776">
        <v>72283061</v>
      </c>
      <c r="C5776" t="str">
        <f>VLOOKUP(B5776,[1]Sheet1!A$1:C$84,3,FALSE)</f>
        <v>Non Alloy and Other Alloy Merchant Bars and Light Sections</v>
      </c>
      <c r="D5776" t="s">
        <v>110</v>
      </c>
      <c r="E5776" t="s">
        <v>109</v>
      </c>
      <c r="F5776" t="s">
        <v>68</v>
      </c>
      <c r="G5776" t="s">
        <v>90</v>
      </c>
      <c r="H5776" t="s">
        <v>66</v>
      </c>
      <c r="I5776">
        <v>3374</v>
      </c>
      <c r="J5776">
        <v>2182</v>
      </c>
      <c r="K5776">
        <f t="shared" si="180"/>
        <v>2.1819999999999999</v>
      </c>
      <c r="L5776">
        <f t="shared" si="181"/>
        <v>1546.2878093492209</v>
      </c>
    </row>
    <row r="5777" spans="1:12" x14ac:dyDescent="0.35">
      <c r="A5777" t="s">
        <v>127</v>
      </c>
      <c r="B5777">
        <v>72283069</v>
      </c>
      <c r="C5777" t="str">
        <f>VLOOKUP(B5777,[1]Sheet1!A$1:C$84,3,FALSE)</f>
        <v>Non Alloy and Other Alloy Merchant Bars and Light Sections</v>
      </c>
      <c r="D5777" t="s">
        <v>67</v>
      </c>
      <c r="E5777" t="s">
        <v>94</v>
      </c>
      <c r="F5777" t="s">
        <v>68</v>
      </c>
      <c r="G5777" t="s">
        <v>85</v>
      </c>
      <c r="H5777" t="s">
        <v>66</v>
      </c>
      <c r="I5777">
        <v>549273</v>
      </c>
      <c r="J5777">
        <v>745629</v>
      </c>
      <c r="K5777">
        <f t="shared" si="180"/>
        <v>745.62900000000002</v>
      </c>
      <c r="L5777">
        <f t="shared" si="181"/>
        <v>736.6572383853096</v>
      </c>
    </row>
    <row r="5778" spans="1:12" x14ac:dyDescent="0.35">
      <c r="A5778" t="s">
        <v>127</v>
      </c>
      <c r="B5778">
        <v>72283069</v>
      </c>
      <c r="C5778" t="str">
        <f>VLOOKUP(B5778,[1]Sheet1!A$1:C$84,3,FALSE)</f>
        <v>Non Alloy and Other Alloy Merchant Bars and Light Sections</v>
      </c>
      <c r="D5778" t="s">
        <v>67</v>
      </c>
      <c r="E5778" t="s">
        <v>94</v>
      </c>
      <c r="F5778" t="s">
        <v>68</v>
      </c>
      <c r="G5778" t="s">
        <v>67</v>
      </c>
      <c r="H5778" t="s">
        <v>66</v>
      </c>
      <c r="I5778">
        <v>1457276</v>
      </c>
      <c r="J5778">
        <v>1696511</v>
      </c>
      <c r="K5778">
        <f t="shared" si="180"/>
        <v>1696.511</v>
      </c>
      <c r="L5778">
        <f t="shared" si="181"/>
        <v>858.98411504552575</v>
      </c>
    </row>
    <row r="5779" spans="1:12" x14ac:dyDescent="0.35">
      <c r="A5779" t="s">
        <v>127</v>
      </c>
      <c r="B5779">
        <v>72283069</v>
      </c>
      <c r="C5779" t="str">
        <f>VLOOKUP(B5779,[1]Sheet1!A$1:C$84,3,FALSE)</f>
        <v>Non Alloy and Other Alloy Merchant Bars and Light Sections</v>
      </c>
      <c r="D5779" t="s">
        <v>67</v>
      </c>
      <c r="E5779" t="s">
        <v>94</v>
      </c>
      <c r="F5779" t="s">
        <v>68</v>
      </c>
      <c r="G5779" t="s">
        <v>99</v>
      </c>
      <c r="H5779" t="s">
        <v>66</v>
      </c>
      <c r="I5779">
        <v>158132</v>
      </c>
      <c r="J5779">
        <v>225784</v>
      </c>
      <c r="K5779">
        <f t="shared" si="180"/>
        <v>225.78399999999999</v>
      </c>
      <c r="L5779">
        <f t="shared" si="181"/>
        <v>700.36849378166744</v>
      </c>
    </row>
    <row r="5780" spans="1:12" x14ac:dyDescent="0.35">
      <c r="A5780" t="s">
        <v>127</v>
      </c>
      <c r="B5780">
        <v>72283069</v>
      </c>
      <c r="C5780" t="str">
        <f>VLOOKUP(B5780,[1]Sheet1!A$1:C$84,3,FALSE)</f>
        <v>Non Alloy and Other Alloy Merchant Bars and Light Sections</v>
      </c>
      <c r="D5780" t="s">
        <v>72</v>
      </c>
      <c r="E5780" t="s">
        <v>93</v>
      </c>
      <c r="F5780" t="s">
        <v>68</v>
      </c>
      <c r="G5780" t="s">
        <v>85</v>
      </c>
      <c r="H5780" t="s">
        <v>66</v>
      </c>
      <c r="I5780">
        <v>13633</v>
      </c>
      <c r="J5780">
        <v>18508</v>
      </c>
      <c r="K5780">
        <f t="shared" si="180"/>
        <v>18.507999999999999</v>
      </c>
      <c r="L5780">
        <f t="shared" si="181"/>
        <v>736.60038902096392</v>
      </c>
    </row>
    <row r="5781" spans="1:12" x14ac:dyDescent="0.35">
      <c r="A5781" t="s">
        <v>127</v>
      </c>
      <c r="B5781">
        <v>72283069</v>
      </c>
      <c r="C5781" t="str">
        <f>VLOOKUP(B5781,[1]Sheet1!A$1:C$84,3,FALSE)</f>
        <v>Non Alloy and Other Alloy Merchant Bars and Light Sections</v>
      </c>
      <c r="D5781" t="s">
        <v>72</v>
      </c>
      <c r="E5781" t="s">
        <v>93</v>
      </c>
      <c r="F5781" t="s">
        <v>68</v>
      </c>
      <c r="G5781" t="s">
        <v>67</v>
      </c>
      <c r="H5781" t="s">
        <v>66</v>
      </c>
      <c r="I5781">
        <v>9038</v>
      </c>
      <c r="J5781">
        <v>6187</v>
      </c>
      <c r="K5781">
        <f t="shared" si="180"/>
        <v>6.1870000000000003</v>
      </c>
      <c r="L5781">
        <f t="shared" si="181"/>
        <v>1460.8049135283659</v>
      </c>
    </row>
    <row r="5782" spans="1:12" x14ac:dyDescent="0.35">
      <c r="A5782" t="s">
        <v>127</v>
      </c>
      <c r="B5782">
        <v>72283069</v>
      </c>
      <c r="C5782" t="str">
        <f>VLOOKUP(B5782,[1]Sheet1!A$1:C$84,3,FALSE)</f>
        <v>Non Alloy and Other Alloy Merchant Bars and Light Sections</v>
      </c>
      <c r="D5782" t="s">
        <v>92</v>
      </c>
      <c r="E5782" t="s">
        <v>91</v>
      </c>
      <c r="F5782" t="s">
        <v>68</v>
      </c>
      <c r="G5782" t="s">
        <v>85</v>
      </c>
      <c r="H5782" t="s">
        <v>66</v>
      </c>
      <c r="I5782">
        <v>723020</v>
      </c>
      <c r="J5782">
        <v>981487</v>
      </c>
      <c r="K5782">
        <f t="shared" si="180"/>
        <v>981.48699999999997</v>
      </c>
      <c r="L5782">
        <f t="shared" si="181"/>
        <v>736.6577448300385</v>
      </c>
    </row>
    <row r="5783" spans="1:12" x14ac:dyDescent="0.35">
      <c r="A5783" t="s">
        <v>127</v>
      </c>
      <c r="B5783">
        <v>72283069</v>
      </c>
      <c r="C5783" t="str">
        <f>VLOOKUP(B5783,[1]Sheet1!A$1:C$84,3,FALSE)</f>
        <v>Non Alloy and Other Alloy Merchant Bars and Light Sections</v>
      </c>
      <c r="D5783" t="s">
        <v>92</v>
      </c>
      <c r="E5783" t="s">
        <v>91</v>
      </c>
      <c r="F5783" t="s">
        <v>68</v>
      </c>
      <c r="G5783" t="s">
        <v>67</v>
      </c>
      <c r="H5783" t="s">
        <v>66</v>
      </c>
      <c r="I5783">
        <v>4137453</v>
      </c>
      <c r="J5783">
        <v>4385589</v>
      </c>
      <c r="K5783">
        <f t="shared" si="180"/>
        <v>4385.5889999999999</v>
      </c>
      <c r="L5783">
        <f t="shared" si="181"/>
        <v>943.42014265358659</v>
      </c>
    </row>
    <row r="5784" spans="1:12" x14ac:dyDescent="0.35">
      <c r="A5784" t="s">
        <v>127</v>
      </c>
      <c r="B5784">
        <v>72283069</v>
      </c>
      <c r="C5784" t="str">
        <f>VLOOKUP(B5784,[1]Sheet1!A$1:C$84,3,FALSE)</f>
        <v>Non Alloy and Other Alloy Merchant Bars and Light Sections</v>
      </c>
      <c r="D5784" t="s">
        <v>89</v>
      </c>
      <c r="E5784" t="s">
        <v>88</v>
      </c>
      <c r="F5784" t="s">
        <v>68</v>
      </c>
      <c r="G5784" t="s">
        <v>85</v>
      </c>
      <c r="H5784" t="s">
        <v>66</v>
      </c>
      <c r="I5784">
        <v>481845</v>
      </c>
      <c r="J5784">
        <v>654095</v>
      </c>
      <c r="K5784">
        <f t="shared" si="180"/>
        <v>654.09500000000003</v>
      </c>
      <c r="L5784">
        <f t="shared" si="181"/>
        <v>736.65904799761495</v>
      </c>
    </row>
    <row r="5785" spans="1:12" x14ac:dyDescent="0.35">
      <c r="A5785" t="s">
        <v>127</v>
      </c>
      <c r="B5785">
        <v>72283069</v>
      </c>
      <c r="C5785" t="str">
        <f>VLOOKUP(B5785,[1]Sheet1!A$1:C$84,3,FALSE)</f>
        <v>Non Alloy and Other Alloy Merchant Bars and Light Sections</v>
      </c>
      <c r="D5785" t="s">
        <v>89</v>
      </c>
      <c r="E5785" t="s">
        <v>88</v>
      </c>
      <c r="F5785" t="s">
        <v>68</v>
      </c>
      <c r="G5785" t="s">
        <v>67</v>
      </c>
      <c r="H5785" t="s">
        <v>66</v>
      </c>
      <c r="I5785">
        <v>2186500</v>
      </c>
      <c r="J5785">
        <v>2856976</v>
      </c>
      <c r="K5785">
        <f t="shared" si="180"/>
        <v>2856.9760000000001</v>
      </c>
      <c r="L5785">
        <f t="shared" si="181"/>
        <v>765.3196946701687</v>
      </c>
    </row>
    <row r="5786" spans="1:12" x14ac:dyDescent="0.35">
      <c r="A5786" t="s">
        <v>127</v>
      </c>
      <c r="B5786">
        <v>72283069</v>
      </c>
      <c r="C5786" t="str">
        <f>VLOOKUP(B5786,[1]Sheet1!A$1:C$84,3,FALSE)</f>
        <v>Non Alloy and Other Alloy Merchant Bars and Light Sections</v>
      </c>
      <c r="D5786" t="s">
        <v>80</v>
      </c>
      <c r="E5786" t="s">
        <v>79</v>
      </c>
      <c r="F5786" t="s">
        <v>68</v>
      </c>
      <c r="G5786" t="s">
        <v>85</v>
      </c>
      <c r="H5786" t="s">
        <v>66</v>
      </c>
      <c r="I5786">
        <v>1099362</v>
      </c>
      <c r="J5786">
        <v>1492365</v>
      </c>
      <c r="K5786">
        <f t="shared" si="180"/>
        <v>1492.365</v>
      </c>
      <c r="L5786">
        <f t="shared" si="181"/>
        <v>736.65758711843284</v>
      </c>
    </row>
    <row r="5787" spans="1:12" x14ac:dyDescent="0.35">
      <c r="A5787" t="s">
        <v>127</v>
      </c>
      <c r="B5787">
        <v>72283069</v>
      </c>
      <c r="C5787" t="str">
        <f>VLOOKUP(B5787,[1]Sheet1!A$1:C$84,3,FALSE)</f>
        <v>Non Alloy and Other Alloy Merchant Bars and Light Sections</v>
      </c>
      <c r="D5787" t="s">
        <v>80</v>
      </c>
      <c r="E5787" t="s">
        <v>79</v>
      </c>
      <c r="F5787" t="s">
        <v>68</v>
      </c>
      <c r="G5787" t="s">
        <v>67</v>
      </c>
      <c r="H5787" t="s">
        <v>66</v>
      </c>
      <c r="I5787">
        <v>2032055</v>
      </c>
      <c r="J5787">
        <v>1996986</v>
      </c>
      <c r="K5787">
        <f t="shared" si="180"/>
        <v>1996.9860000000001</v>
      </c>
      <c r="L5787">
        <f t="shared" si="181"/>
        <v>1017.5609643733105</v>
      </c>
    </row>
    <row r="5788" spans="1:12" x14ac:dyDescent="0.35">
      <c r="A5788" t="s">
        <v>127</v>
      </c>
      <c r="B5788">
        <v>72283069</v>
      </c>
      <c r="C5788" t="str">
        <f>VLOOKUP(B5788,[1]Sheet1!A$1:C$84,3,FALSE)</f>
        <v>Non Alloy and Other Alloy Merchant Bars and Light Sections</v>
      </c>
      <c r="D5788" t="s">
        <v>78</v>
      </c>
      <c r="E5788" t="s">
        <v>77</v>
      </c>
      <c r="F5788" t="s">
        <v>68</v>
      </c>
      <c r="G5788" t="s">
        <v>85</v>
      </c>
      <c r="H5788" t="s">
        <v>66</v>
      </c>
      <c r="I5788">
        <v>280743</v>
      </c>
      <c r="J5788">
        <v>381104</v>
      </c>
      <c r="K5788">
        <f t="shared" si="180"/>
        <v>381.10399999999998</v>
      </c>
      <c r="L5788">
        <f t="shared" si="181"/>
        <v>736.65718544019478</v>
      </c>
    </row>
    <row r="5789" spans="1:12" x14ac:dyDescent="0.35">
      <c r="A5789" t="s">
        <v>127</v>
      </c>
      <c r="B5789">
        <v>72283069</v>
      </c>
      <c r="C5789" t="str">
        <f>VLOOKUP(B5789,[1]Sheet1!A$1:C$84,3,FALSE)</f>
        <v>Non Alloy and Other Alloy Merchant Bars and Light Sections</v>
      </c>
      <c r="D5789" t="s">
        <v>78</v>
      </c>
      <c r="E5789" t="s">
        <v>77</v>
      </c>
      <c r="F5789" t="s">
        <v>68</v>
      </c>
      <c r="G5789" t="s">
        <v>67</v>
      </c>
      <c r="H5789" t="s">
        <v>66</v>
      </c>
      <c r="I5789">
        <v>973154</v>
      </c>
      <c r="J5789">
        <v>524421</v>
      </c>
      <c r="K5789">
        <f t="shared" si="180"/>
        <v>524.42100000000005</v>
      </c>
      <c r="L5789">
        <f t="shared" si="181"/>
        <v>1855.6732091201534</v>
      </c>
    </row>
    <row r="5790" spans="1:12" x14ac:dyDescent="0.35">
      <c r="A5790" t="s">
        <v>127</v>
      </c>
      <c r="B5790">
        <v>72283069</v>
      </c>
      <c r="C5790" t="str">
        <f>VLOOKUP(B5790,[1]Sheet1!A$1:C$84,3,FALSE)</f>
        <v>Non Alloy and Other Alloy Merchant Bars and Light Sections</v>
      </c>
      <c r="D5790" t="s">
        <v>76</v>
      </c>
      <c r="E5790" t="s">
        <v>75</v>
      </c>
      <c r="F5790" t="s">
        <v>68</v>
      </c>
      <c r="G5790" t="s">
        <v>85</v>
      </c>
      <c r="H5790" t="s">
        <v>66</v>
      </c>
      <c r="I5790">
        <v>2729939</v>
      </c>
      <c r="J5790">
        <v>3705847</v>
      </c>
      <c r="K5790">
        <f t="shared" si="180"/>
        <v>3705.8470000000002</v>
      </c>
      <c r="L5790">
        <f t="shared" si="181"/>
        <v>736.65723382535759</v>
      </c>
    </row>
    <row r="5791" spans="1:12" x14ac:dyDescent="0.35">
      <c r="A5791" t="s">
        <v>127</v>
      </c>
      <c r="B5791">
        <v>72283069</v>
      </c>
      <c r="C5791" t="str">
        <f>VLOOKUP(B5791,[1]Sheet1!A$1:C$84,3,FALSE)</f>
        <v>Non Alloy and Other Alloy Merchant Bars and Light Sections</v>
      </c>
      <c r="D5791" t="s">
        <v>76</v>
      </c>
      <c r="E5791" t="s">
        <v>75</v>
      </c>
      <c r="F5791" t="s">
        <v>68</v>
      </c>
      <c r="G5791" t="s">
        <v>67</v>
      </c>
      <c r="H5791" t="s">
        <v>66</v>
      </c>
      <c r="I5791">
        <v>8468453</v>
      </c>
      <c r="J5791">
        <v>10340015</v>
      </c>
      <c r="K5791">
        <f t="shared" si="180"/>
        <v>10340.014999999999</v>
      </c>
      <c r="L5791">
        <f t="shared" si="181"/>
        <v>818.9981349156651</v>
      </c>
    </row>
    <row r="5792" spans="1:12" x14ac:dyDescent="0.35">
      <c r="A5792" t="s">
        <v>127</v>
      </c>
      <c r="B5792">
        <v>72283069</v>
      </c>
      <c r="C5792" t="str">
        <f>VLOOKUP(B5792,[1]Sheet1!A$1:C$84,3,FALSE)</f>
        <v>Non Alloy and Other Alloy Merchant Bars and Light Sections</v>
      </c>
      <c r="D5792" t="s">
        <v>116</v>
      </c>
      <c r="E5792" t="s">
        <v>115</v>
      </c>
      <c r="F5792" t="s">
        <v>68</v>
      </c>
      <c r="G5792" t="s">
        <v>85</v>
      </c>
      <c r="H5792" t="s">
        <v>66</v>
      </c>
      <c r="I5792">
        <v>502267</v>
      </c>
      <c r="J5792">
        <v>681818</v>
      </c>
      <c r="K5792">
        <f t="shared" si="180"/>
        <v>681.81799999999998</v>
      </c>
      <c r="L5792">
        <f t="shared" si="181"/>
        <v>736.65846310892357</v>
      </c>
    </row>
    <row r="5793" spans="1:12" x14ac:dyDescent="0.35">
      <c r="A5793" t="s">
        <v>127</v>
      </c>
      <c r="B5793">
        <v>72283069</v>
      </c>
      <c r="C5793" t="str">
        <f>VLOOKUP(B5793,[1]Sheet1!A$1:C$84,3,FALSE)</f>
        <v>Non Alloy and Other Alloy Merchant Bars and Light Sections</v>
      </c>
      <c r="D5793" t="s">
        <v>116</v>
      </c>
      <c r="E5793" t="s">
        <v>115</v>
      </c>
      <c r="F5793" t="s">
        <v>68</v>
      </c>
      <c r="G5793" t="s">
        <v>67</v>
      </c>
      <c r="H5793" t="s">
        <v>66</v>
      </c>
      <c r="I5793">
        <v>2755279</v>
      </c>
      <c r="J5793">
        <v>2856565</v>
      </c>
      <c r="K5793">
        <f t="shared" si="180"/>
        <v>2856.5650000000001</v>
      </c>
      <c r="L5793">
        <f t="shared" si="181"/>
        <v>964.54272876689311</v>
      </c>
    </row>
    <row r="5794" spans="1:12" x14ac:dyDescent="0.35">
      <c r="A5794" t="s">
        <v>127</v>
      </c>
      <c r="B5794">
        <v>72283069</v>
      </c>
      <c r="C5794" t="str">
        <f>VLOOKUP(B5794,[1]Sheet1!A$1:C$84,3,FALSE)</f>
        <v>Non Alloy and Other Alloy Merchant Bars and Light Sections</v>
      </c>
      <c r="D5794" t="s">
        <v>97</v>
      </c>
      <c r="E5794" t="s">
        <v>96</v>
      </c>
      <c r="F5794" t="s">
        <v>68</v>
      </c>
      <c r="G5794" t="s">
        <v>67</v>
      </c>
      <c r="H5794" t="s">
        <v>66</v>
      </c>
      <c r="I5794">
        <v>461</v>
      </c>
      <c r="J5794">
        <v>87</v>
      </c>
      <c r="K5794">
        <f t="shared" si="180"/>
        <v>8.6999999999999994E-2</v>
      </c>
      <c r="L5794">
        <f t="shared" si="181"/>
        <v>5298.8505747126437</v>
      </c>
    </row>
    <row r="5795" spans="1:12" x14ac:dyDescent="0.35">
      <c r="A5795" t="s">
        <v>127</v>
      </c>
      <c r="B5795">
        <v>72283069</v>
      </c>
      <c r="C5795" t="str">
        <f>VLOOKUP(B5795,[1]Sheet1!A$1:C$84,3,FALSE)</f>
        <v>Non Alloy and Other Alloy Merchant Bars and Light Sections</v>
      </c>
      <c r="D5795" t="s">
        <v>74</v>
      </c>
      <c r="E5795" t="s">
        <v>73</v>
      </c>
      <c r="F5795" t="s">
        <v>68</v>
      </c>
      <c r="G5795" t="s">
        <v>85</v>
      </c>
      <c r="H5795" t="s">
        <v>66</v>
      </c>
      <c r="I5795">
        <v>3123</v>
      </c>
      <c r="J5795">
        <v>4239</v>
      </c>
      <c r="K5795">
        <f t="shared" si="180"/>
        <v>4.2389999999999999</v>
      </c>
      <c r="L5795">
        <f t="shared" si="181"/>
        <v>736.73036093418261</v>
      </c>
    </row>
    <row r="5796" spans="1:12" x14ac:dyDescent="0.35">
      <c r="A5796" t="s">
        <v>127</v>
      </c>
      <c r="B5796">
        <v>72283069</v>
      </c>
      <c r="C5796" t="str">
        <f>VLOOKUP(B5796,[1]Sheet1!A$1:C$84,3,FALSE)</f>
        <v>Non Alloy and Other Alloy Merchant Bars and Light Sections</v>
      </c>
      <c r="D5796" t="s">
        <v>74</v>
      </c>
      <c r="E5796" t="s">
        <v>73</v>
      </c>
      <c r="F5796" t="s">
        <v>68</v>
      </c>
      <c r="G5796" t="s">
        <v>67</v>
      </c>
      <c r="H5796" t="s">
        <v>66</v>
      </c>
      <c r="I5796">
        <v>477416</v>
      </c>
      <c r="J5796">
        <v>587009</v>
      </c>
      <c r="K5796">
        <f t="shared" si="180"/>
        <v>587.00900000000001</v>
      </c>
      <c r="L5796">
        <f t="shared" si="181"/>
        <v>813.30269212226722</v>
      </c>
    </row>
    <row r="5797" spans="1:12" x14ac:dyDescent="0.35">
      <c r="A5797" t="s">
        <v>127</v>
      </c>
      <c r="B5797">
        <v>72283069</v>
      </c>
      <c r="C5797" t="str">
        <f>VLOOKUP(B5797,[1]Sheet1!A$1:C$84,3,FALSE)</f>
        <v>Non Alloy and Other Alloy Merchant Bars and Light Sections</v>
      </c>
      <c r="D5797" t="s">
        <v>110</v>
      </c>
      <c r="E5797" t="s">
        <v>109</v>
      </c>
      <c r="F5797" t="s">
        <v>68</v>
      </c>
      <c r="G5797" t="s">
        <v>85</v>
      </c>
      <c r="H5797" t="s">
        <v>66</v>
      </c>
      <c r="I5797">
        <v>278868</v>
      </c>
      <c r="J5797">
        <v>378559</v>
      </c>
      <c r="K5797">
        <f t="shared" si="180"/>
        <v>378.55900000000003</v>
      </c>
      <c r="L5797">
        <f t="shared" si="181"/>
        <v>736.65663740658647</v>
      </c>
    </row>
    <row r="5798" spans="1:12" x14ac:dyDescent="0.35">
      <c r="A5798" t="s">
        <v>127</v>
      </c>
      <c r="B5798">
        <v>72283069</v>
      </c>
      <c r="C5798" t="str">
        <f>VLOOKUP(B5798,[1]Sheet1!A$1:C$84,3,FALSE)</f>
        <v>Non Alloy and Other Alloy Merchant Bars and Light Sections</v>
      </c>
      <c r="D5798" t="s">
        <v>110</v>
      </c>
      <c r="E5798" t="s">
        <v>109</v>
      </c>
      <c r="F5798" t="s">
        <v>68</v>
      </c>
      <c r="G5798" t="s">
        <v>67</v>
      </c>
      <c r="H5798" t="s">
        <v>66</v>
      </c>
      <c r="I5798">
        <v>930124</v>
      </c>
      <c r="J5798">
        <v>855708</v>
      </c>
      <c r="K5798">
        <f t="shared" si="180"/>
        <v>855.70799999999997</v>
      </c>
      <c r="L5798">
        <f t="shared" si="181"/>
        <v>1086.9642448124828</v>
      </c>
    </row>
    <row r="5799" spans="1:12" x14ac:dyDescent="0.35">
      <c r="A5799" t="s">
        <v>127</v>
      </c>
      <c r="B5799">
        <v>72283069</v>
      </c>
      <c r="C5799" t="str">
        <f>VLOOKUP(B5799,[1]Sheet1!A$1:C$84,3,FALSE)</f>
        <v>Non Alloy and Other Alloy Merchant Bars and Light Sections</v>
      </c>
      <c r="D5799" t="s">
        <v>123</v>
      </c>
      <c r="E5799" t="s">
        <v>122</v>
      </c>
      <c r="F5799" t="s">
        <v>68</v>
      </c>
      <c r="G5799" t="s">
        <v>85</v>
      </c>
      <c r="H5799" t="s">
        <v>66</v>
      </c>
      <c r="I5799">
        <v>61783</v>
      </c>
      <c r="J5799">
        <v>83869</v>
      </c>
      <c r="K5799">
        <f t="shared" si="180"/>
        <v>83.869</v>
      </c>
      <c r="L5799">
        <f t="shared" si="181"/>
        <v>736.66074473285721</v>
      </c>
    </row>
    <row r="5800" spans="1:12" x14ac:dyDescent="0.35">
      <c r="A5800" t="s">
        <v>127</v>
      </c>
      <c r="B5800">
        <v>72283069</v>
      </c>
      <c r="C5800" t="str">
        <f>VLOOKUP(B5800,[1]Sheet1!A$1:C$84,3,FALSE)</f>
        <v>Non Alloy and Other Alloy Merchant Bars and Light Sections</v>
      </c>
      <c r="D5800" t="s">
        <v>123</v>
      </c>
      <c r="E5800" t="s">
        <v>122</v>
      </c>
      <c r="F5800" t="s">
        <v>68</v>
      </c>
      <c r="G5800" t="s">
        <v>67</v>
      </c>
      <c r="H5800" t="s">
        <v>66</v>
      </c>
      <c r="I5800">
        <v>26995</v>
      </c>
      <c r="J5800">
        <v>10065</v>
      </c>
      <c r="K5800">
        <f t="shared" si="180"/>
        <v>10.065</v>
      </c>
      <c r="L5800">
        <f t="shared" si="181"/>
        <v>2682.066567312469</v>
      </c>
    </row>
    <row r="5801" spans="1:12" x14ac:dyDescent="0.35">
      <c r="A5801" t="s">
        <v>126</v>
      </c>
      <c r="B5801">
        <v>72283070</v>
      </c>
      <c r="C5801" t="str">
        <f>VLOOKUP(B5801,[1]Sheet1!A$1:C$84,3,FALSE)</f>
        <v>Non Alloy and Other Alloy Merchant Bars and Light Sections</v>
      </c>
      <c r="D5801" t="s">
        <v>67</v>
      </c>
      <c r="E5801" t="s">
        <v>94</v>
      </c>
      <c r="F5801" t="s">
        <v>68</v>
      </c>
      <c r="G5801" t="s">
        <v>85</v>
      </c>
      <c r="H5801" t="s">
        <v>66</v>
      </c>
      <c r="I5801">
        <v>9786</v>
      </c>
      <c r="J5801">
        <v>11790</v>
      </c>
      <c r="K5801">
        <f t="shared" si="180"/>
        <v>11.79</v>
      </c>
      <c r="L5801">
        <f t="shared" si="181"/>
        <v>830.02544529262093</v>
      </c>
    </row>
    <row r="5802" spans="1:12" x14ac:dyDescent="0.35">
      <c r="A5802" t="s">
        <v>126</v>
      </c>
      <c r="B5802">
        <v>72283070</v>
      </c>
      <c r="C5802" t="str">
        <f>VLOOKUP(B5802,[1]Sheet1!A$1:C$84,3,FALSE)</f>
        <v>Non Alloy and Other Alloy Merchant Bars and Light Sections</v>
      </c>
      <c r="D5802" t="s">
        <v>67</v>
      </c>
      <c r="E5802" t="s">
        <v>94</v>
      </c>
      <c r="F5802" t="s">
        <v>68</v>
      </c>
      <c r="G5802" t="s">
        <v>67</v>
      </c>
      <c r="H5802" t="s">
        <v>66</v>
      </c>
      <c r="I5802">
        <v>15999</v>
      </c>
      <c r="J5802">
        <v>880</v>
      </c>
      <c r="K5802">
        <f t="shared" si="180"/>
        <v>0.88</v>
      </c>
      <c r="L5802">
        <f t="shared" si="181"/>
        <v>18180.68181818182</v>
      </c>
    </row>
    <row r="5803" spans="1:12" x14ac:dyDescent="0.35">
      <c r="A5803" t="s">
        <v>126</v>
      </c>
      <c r="B5803">
        <v>72283070</v>
      </c>
      <c r="C5803" t="str">
        <f>VLOOKUP(B5803,[1]Sheet1!A$1:C$84,3,FALSE)</f>
        <v>Non Alloy and Other Alloy Merchant Bars and Light Sections</v>
      </c>
      <c r="D5803" t="s">
        <v>72</v>
      </c>
      <c r="E5803" t="s">
        <v>93</v>
      </c>
      <c r="F5803" t="s">
        <v>68</v>
      </c>
      <c r="G5803" t="s">
        <v>85</v>
      </c>
      <c r="H5803" t="s">
        <v>66</v>
      </c>
      <c r="I5803">
        <v>14730</v>
      </c>
      <c r="J5803">
        <v>17743</v>
      </c>
      <c r="K5803">
        <f t="shared" si="180"/>
        <v>17.742999999999999</v>
      </c>
      <c r="L5803">
        <f t="shared" si="181"/>
        <v>830.18655244321712</v>
      </c>
    </row>
    <row r="5804" spans="1:12" x14ac:dyDescent="0.35">
      <c r="A5804" t="s">
        <v>126</v>
      </c>
      <c r="B5804">
        <v>72283070</v>
      </c>
      <c r="C5804" t="str">
        <f>VLOOKUP(B5804,[1]Sheet1!A$1:C$84,3,FALSE)</f>
        <v>Non Alloy and Other Alloy Merchant Bars and Light Sections</v>
      </c>
      <c r="D5804" t="s">
        <v>72</v>
      </c>
      <c r="E5804" t="s">
        <v>93</v>
      </c>
      <c r="F5804" t="s">
        <v>68</v>
      </c>
      <c r="G5804" t="s">
        <v>67</v>
      </c>
      <c r="H5804" t="s">
        <v>66</v>
      </c>
      <c r="I5804">
        <v>14251</v>
      </c>
      <c r="J5804">
        <v>6705</v>
      </c>
      <c r="K5804">
        <f t="shared" si="180"/>
        <v>6.7050000000000001</v>
      </c>
      <c r="L5804">
        <f t="shared" si="181"/>
        <v>2125.4287844891874</v>
      </c>
    </row>
    <row r="5805" spans="1:12" x14ac:dyDescent="0.35">
      <c r="A5805" t="s">
        <v>126</v>
      </c>
      <c r="B5805">
        <v>72283070</v>
      </c>
      <c r="C5805" t="str">
        <f>VLOOKUP(B5805,[1]Sheet1!A$1:C$84,3,FALSE)</f>
        <v>Non Alloy and Other Alloy Merchant Bars and Light Sections</v>
      </c>
      <c r="D5805" t="s">
        <v>92</v>
      </c>
      <c r="E5805" t="s">
        <v>91</v>
      </c>
      <c r="F5805" t="s">
        <v>68</v>
      </c>
      <c r="G5805" t="s">
        <v>85</v>
      </c>
      <c r="H5805" t="s">
        <v>66</v>
      </c>
      <c r="I5805">
        <v>10385</v>
      </c>
      <c r="J5805">
        <v>12510</v>
      </c>
      <c r="K5805">
        <f t="shared" si="180"/>
        <v>12.51</v>
      </c>
      <c r="L5805">
        <f t="shared" si="181"/>
        <v>830.13589128697049</v>
      </c>
    </row>
    <row r="5806" spans="1:12" x14ac:dyDescent="0.35">
      <c r="A5806" t="s">
        <v>126</v>
      </c>
      <c r="B5806">
        <v>72283070</v>
      </c>
      <c r="C5806" t="str">
        <f>VLOOKUP(B5806,[1]Sheet1!A$1:C$84,3,FALSE)</f>
        <v>Non Alloy and Other Alloy Merchant Bars and Light Sections</v>
      </c>
      <c r="D5806" t="s">
        <v>92</v>
      </c>
      <c r="E5806" t="s">
        <v>91</v>
      </c>
      <c r="F5806" t="s">
        <v>68</v>
      </c>
      <c r="G5806" t="s">
        <v>67</v>
      </c>
      <c r="H5806" t="s">
        <v>66</v>
      </c>
      <c r="I5806">
        <v>42480</v>
      </c>
      <c r="J5806">
        <v>20149</v>
      </c>
      <c r="K5806">
        <f t="shared" si="180"/>
        <v>20.149000000000001</v>
      </c>
      <c r="L5806">
        <f t="shared" si="181"/>
        <v>2108.2932155441958</v>
      </c>
    </row>
    <row r="5807" spans="1:12" x14ac:dyDescent="0.35">
      <c r="A5807" t="s">
        <v>126</v>
      </c>
      <c r="B5807">
        <v>72283070</v>
      </c>
      <c r="C5807" t="str">
        <f>VLOOKUP(B5807,[1]Sheet1!A$1:C$84,3,FALSE)</f>
        <v>Non Alloy and Other Alloy Merchant Bars and Light Sections</v>
      </c>
      <c r="D5807" t="s">
        <v>92</v>
      </c>
      <c r="E5807" t="s">
        <v>91</v>
      </c>
      <c r="F5807" t="s">
        <v>68</v>
      </c>
      <c r="G5807" t="s">
        <v>72</v>
      </c>
      <c r="H5807" t="s">
        <v>66</v>
      </c>
      <c r="I5807">
        <v>45</v>
      </c>
      <c r="J5807">
        <v>1</v>
      </c>
      <c r="K5807">
        <f t="shared" si="180"/>
        <v>1E-3</v>
      </c>
      <c r="L5807">
        <f t="shared" si="181"/>
        <v>45000</v>
      </c>
    </row>
    <row r="5808" spans="1:12" x14ac:dyDescent="0.35">
      <c r="A5808" t="s">
        <v>126</v>
      </c>
      <c r="B5808">
        <v>72283070</v>
      </c>
      <c r="C5808" t="str">
        <f>VLOOKUP(B5808,[1]Sheet1!A$1:C$84,3,FALSE)</f>
        <v>Non Alloy and Other Alloy Merchant Bars and Light Sections</v>
      </c>
      <c r="D5808" t="s">
        <v>89</v>
      </c>
      <c r="E5808" t="s">
        <v>88</v>
      </c>
      <c r="F5808" t="s">
        <v>68</v>
      </c>
      <c r="G5808" t="s">
        <v>85</v>
      </c>
      <c r="H5808" t="s">
        <v>66</v>
      </c>
      <c r="I5808">
        <v>354712</v>
      </c>
      <c r="J5808">
        <v>427266</v>
      </c>
      <c r="K5808">
        <f t="shared" si="180"/>
        <v>427.26600000000002</v>
      </c>
      <c r="L5808">
        <f t="shared" si="181"/>
        <v>830.19009235464557</v>
      </c>
    </row>
    <row r="5809" spans="1:12" x14ac:dyDescent="0.35">
      <c r="A5809" t="s">
        <v>126</v>
      </c>
      <c r="B5809">
        <v>72283070</v>
      </c>
      <c r="C5809" t="str">
        <f>VLOOKUP(B5809,[1]Sheet1!A$1:C$84,3,FALSE)</f>
        <v>Non Alloy and Other Alloy Merchant Bars and Light Sections</v>
      </c>
      <c r="D5809" t="s">
        <v>89</v>
      </c>
      <c r="E5809" t="s">
        <v>88</v>
      </c>
      <c r="F5809" t="s">
        <v>68</v>
      </c>
      <c r="G5809" t="s">
        <v>67</v>
      </c>
      <c r="H5809" t="s">
        <v>66</v>
      </c>
      <c r="I5809">
        <v>1204580</v>
      </c>
      <c r="J5809">
        <v>1431791</v>
      </c>
      <c r="K5809">
        <f t="shared" si="180"/>
        <v>1431.7909999999999</v>
      </c>
      <c r="L5809">
        <f t="shared" si="181"/>
        <v>841.30993978869822</v>
      </c>
    </row>
    <row r="5810" spans="1:12" x14ac:dyDescent="0.35">
      <c r="A5810" t="s">
        <v>126</v>
      </c>
      <c r="B5810">
        <v>72283070</v>
      </c>
      <c r="C5810" t="str">
        <f>VLOOKUP(B5810,[1]Sheet1!A$1:C$84,3,FALSE)</f>
        <v>Non Alloy and Other Alloy Merchant Bars and Light Sections</v>
      </c>
      <c r="D5810" t="s">
        <v>80</v>
      </c>
      <c r="E5810" t="s">
        <v>79</v>
      </c>
      <c r="F5810" t="s">
        <v>68</v>
      </c>
      <c r="G5810" t="s">
        <v>85</v>
      </c>
      <c r="H5810" t="s">
        <v>66</v>
      </c>
      <c r="I5810">
        <v>1282497</v>
      </c>
      <c r="J5810">
        <v>1544827</v>
      </c>
      <c r="K5810">
        <f t="shared" si="180"/>
        <v>1544.827</v>
      </c>
      <c r="L5810">
        <f t="shared" si="181"/>
        <v>830.18810520530781</v>
      </c>
    </row>
    <row r="5811" spans="1:12" x14ac:dyDescent="0.35">
      <c r="A5811" t="s">
        <v>126</v>
      </c>
      <c r="B5811">
        <v>72283070</v>
      </c>
      <c r="C5811" t="str">
        <f>VLOOKUP(B5811,[1]Sheet1!A$1:C$84,3,FALSE)</f>
        <v>Non Alloy and Other Alloy Merchant Bars and Light Sections</v>
      </c>
      <c r="D5811" t="s">
        <v>80</v>
      </c>
      <c r="E5811" t="s">
        <v>79</v>
      </c>
      <c r="F5811" t="s">
        <v>68</v>
      </c>
      <c r="G5811" t="s">
        <v>67</v>
      </c>
      <c r="H5811" t="s">
        <v>66</v>
      </c>
      <c r="I5811">
        <v>1825549</v>
      </c>
      <c r="J5811">
        <v>1940865</v>
      </c>
      <c r="K5811">
        <f t="shared" si="180"/>
        <v>1940.865</v>
      </c>
      <c r="L5811">
        <f t="shared" si="181"/>
        <v>940.58525451280741</v>
      </c>
    </row>
    <row r="5812" spans="1:12" x14ac:dyDescent="0.35">
      <c r="A5812" t="s">
        <v>126</v>
      </c>
      <c r="B5812">
        <v>72283070</v>
      </c>
      <c r="C5812" t="str">
        <f>VLOOKUP(B5812,[1]Sheet1!A$1:C$84,3,FALSE)</f>
        <v>Non Alloy and Other Alloy Merchant Bars and Light Sections</v>
      </c>
      <c r="D5812" t="s">
        <v>78</v>
      </c>
      <c r="E5812" t="s">
        <v>77</v>
      </c>
      <c r="F5812" t="s">
        <v>68</v>
      </c>
      <c r="G5812" t="s">
        <v>85</v>
      </c>
      <c r="H5812" t="s">
        <v>66</v>
      </c>
      <c r="I5812">
        <v>1970</v>
      </c>
      <c r="J5812">
        <v>2373</v>
      </c>
      <c r="K5812">
        <f t="shared" si="180"/>
        <v>2.3730000000000002</v>
      </c>
      <c r="L5812">
        <f t="shared" si="181"/>
        <v>830.1727770754319</v>
      </c>
    </row>
    <row r="5813" spans="1:12" x14ac:dyDescent="0.35">
      <c r="A5813" t="s">
        <v>126</v>
      </c>
      <c r="B5813">
        <v>72283070</v>
      </c>
      <c r="C5813" t="str">
        <f>VLOOKUP(B5813,[1]Sheet1!A$1:C$84,3,FALSE)</f>
        <v>Non Alloy and Other Alloy Merchant Bars and Light Sections</v>
      </c>
      <c r="D5813" t="s">
        <v>78</v>
      </c>
      <c r="E5813" t="s">
        <v>77</v>
      </c>
      <c r="F5813" t="s">
        <v>68</v>
      </c>
      <c r="G5813" t="s">
        <v>67</v>
      </c>
      <c r="H5813" t="s">
        <v>66</v>
      </c>
      <c r="I5813">
        <v>16072</v>
      </c>
      <c r="J5813">
        <v>24480</v>
      </c>
      <c r="K5813">
        <f t="shared" si="180"/>
        <v>24.48</v>
      </c>
      <c r="L5813">
        <f t="shared" si="181"/>
        <v>656.53594771241831</v>
      </c>
    </row>
    <row r="5814" spans="1:12" x14ac:dyDescent="0.35">
      <c r="A5814" t="s">
        <v>126</v>
      </c>
      <c r="B5814">
        <v>72283070</v>
      </c>
      <c r="C5814" t="str">
        <f>VLOOKUP(B5814,[1]Sheet1!A$1:C$84,3,FALSE)</f>
        <v>Non Alloy and Other Alloy Merchant Bars and Light Sections</v>
      </c>
      <c r="D5814" t="s">
        <v>76</v>
      </c>
      <c r="E5814" t="s">
        <v>75</v>
      </c>
      <c r="F5814" t="s">
        <v>68</v>
      </c>
      <c r="G5814" t="s">
        <v>85</v>
      </c>
      <c r="H5814" t="s">
        <v>66</v>
      </c>
      <c r="I5814">
        <v>290698</v>
      </c>
      <c r="J5814">
        <v>350158</v>
      </c>
      <c r="K5814">
        <f t="shared" si="180"/>
        <v>350.15800000000002</v>
      </c>
      <c r="L5814">
        <f t="shared" si="181"/>
        <v>830.19094237458512</v>
      </c>
    </row>
    <row r="5815" spans="1:12" x14ac:dyDescent="0.35">
      <c r="A5815" t="s">
        <v>126</v>
      </c>
      <c r="B5815">
        <v>72283070</v>
      </c>
      <c r="C5815" t="str">
        <f>VLOOKUP(B5815,[1]Sheet1!A$1:C$84,3,FALSE)</f>
        <v>Non Alloy and Other Alloy Merchant Bars and Light Sections</v>
      </c>
      <c r="D5815" t="s">
        <v>76</v>
      </c>
      <c r="E5815" t="s">
        <v>75</v>
      </c>
      <c r="F5815" t="s">
        <v>68</v>
      </c>
      <c r="G5815" t="s">
        <v>67</v>
      </c>
      <c r="H5815" t="s">
        <v>66</v>
      </c>
      <c r="I5815">
        <v>833982</v>
      </c>
      <c r="J5815">
        <v>1161767</v>
      </c>
      <c r="K5815">
        <f t="shared" si="180"/>
        <v>1161.7670000000001</v>
      </c>
      <c r="L5815">
        <f t="shared" si="181"/>
        <v>717.85650651120227</v>
      </c>
    </row>
    <row r="5816" spans="1:12" x14ac:dyDescent="0.35">
      <c r="A5816" t="s">
        <v>126</v>
      </c>
      <c r="B5816">
        <v>72283070</v>
      </c>
      <c r="C5816" t="str">
        <f>VLOOKUP(B5816,[1]Sheet1!A$1:C$84,3,FALSE)</f>
        <v>Non Alloy and Other Alloy Merchant Bars and Light Sections</v>
      </c>
      <c r="D5816" t="s">
        <v>74</v>
      </c>
      <c r="E5816" t="s">
        <v>73</v>
      </c>
      <c r="F5816" t="s">
        <v>68</v>
      </c>
      <c r="G5816" t="s">
        <v>85</v>
      </c>
      <c r="H5816" t="s">
        <v>66</v>
      </c>
      <c r="I5816">
        <v>6031</v>
      </c>
      <c r="J5816">
        <v>7265</v>
      </c>
      <c r="K5816">
        <f t="shared" si="180"/>
        <v>7.2649999999999997</v>
      </c>
      <c r="L5816">
        <f t="shared" si="181"/>
        <v>830.14452856159676</v>
      </c>
    </row>
    <row r="5817" spans="1:12" x14ac:dyDescent="0.35">
      <c r="A5817" t="s">
        <v>126</v>
      </c>
      <c r="B5817">
        <v>72283070</v>
      </c>
      <c r="C5817" t="str">
        <f>VLOOKUP(B5817,[1]Sheet1!A$1:C$84,3,FALSE)</f>
        <v>Non Alloy and Other Alloy Merchant Bars and Light Sections</v>
      </c>
      <c r="D5817" t="s">
        <v>74</v>
      </c>
      <c r="E5817" t="s">
        <v>73</v>
      </c>
      <c r="F5817" t="s">
        <v>68</v>
      </c>
      <c r="G5817" t="s">
        <v>67</v>
      </c>
      <c r="H5817" t="s">
        <v>66</v>
      </c>
      <c r="I5817">
        <v>278771</v>
      </c>
      <c r="J5817">
        <v>184768</v>
      </c>
      <c r="K5817">
        <f t="shared" si="180"/>
        <v>184.768</v>
      </c>
      <c r="L5817">
        <f t="shared" si="181"/>
        <v>1508.7623397990994</v>
      </c>
    </row>
    <row r="5818" spans="1:12" x14ac:dyDescent="0.35">
      <c r="A5818" t="s">
        <v>125</v>
      </c>
      <c r="B5818">
        <v>72283089</v>
      </c>
      <c r="C5818" t="str">
        <f>VLOOKUP(B5818,[1]Sheet1!A$1:C$84,3,FALSE)</f>
        <v>Non Alloy and Other Alloy Merchant Bars and Light Sections</v>
      </c>
      <c r="D5818" t="s">
        <v>67</v>
      </c>
      <c r="E5818" t="s">
        <v>94</v>
      </c>
      <c r="F5818" t="s">
        <v>68</v>
      </c>
      <c r="G5818" t="s">
        <v>85</v>
      </c>
      <c r="H5818" t="s">
        <v>66</v>
      </c>
      <c r="I5818">
        <v>3083</v>
      </c>
      <c r="J5818">
        <v>2977</v>
      </c>
      <c r="K5818">
        <f t="shared" si="180"/>
        <v>2.9769999999999999</v>
      </c>
      <c r="L5818">
        <f t="shared" si="181"/>
        <v>1035.6063150822977</v>
      </c>
    </row>
    <row r="5819" spans="1:12" x14ac:dyDescent="0.35">
      <c r="A5819" t="s">
        <v>125</v>
      </c>
      <c r="B5819">
        <v>72283089</v>
      </c>
      <c r="C5819" t="str">
        <f>VLOOKUP(B5819,[1]Sheet1!A$1:C$84,3,FALSE)</f>
        <v>Non Alloy and Other Alloy Merchant Bars and Light Sections</v>
      </c>
      <c r="D5819" t="s">
        <v>67</v>
      </c>
      <c r="E5819" t="s">
        <v>94</v>
      </c>
      <c r="F5819" t="s">
        <v>68</v>
      </c>
      <c r="G5819" t="s">
        <v>67</v>
      </c>
      <c r="H5819" t="s">
        <v>66</v>
      </c>
      <c r="I5819">
        <v>2719</v>
      </c>
      <c r="J5819">
        <v>88</v>
      </c>
      <c r="K5819">
        <f t="shared" si="180"/>
        <v>8.7999999999999995E-2</v>
      </c>
      <c r="L5819">
        <f t="shared" si="181"/>
        <v>30897.727272727276</v>
      </c>
    </row>
    <row r="5820" spans="1:12" x14ac:dyDescent="0.35">
      <c r="A5820" t="s">
        <v>125</v>
      </c>
      <c r="B5820">
        <v>72283089</v>
      </c>
      <c r="C5820" t="str">
        <f>VLOOKUP(B5820,[1]Sheet1!A$1:C$84,3,FALSE)</f>
        <v>Non Alloy and Other Alloy Merchant Bars and Light Sections</v>
      </c>
      <c r="D5820" t="s">
        <v>92</v>
      </c>
      <c r="E5820" t="s">
        <v>91</v>
      </c>
      <c r="F5820" t="s">
        <v>68</v>
      </c>
      <c r="G5820" t="s">
        <v>85</v>
      </c>
      <c r="H5820" t="s">
        <v>66</v>
      </c>
      <c r="I5820">
        <v>31814</v>
      </c>
      <c r="J5820">
        <v>30717</v>
      </c>
      <c r="K5820">
        <f t="shared" si="180"/>
        <v>30.716999999999999</v>
      </c>
      <c r="L5820">
        <f t="shared" si="181"/>
        <v>1035.7131230263371</v>
      </c>
    </row>
    <row r="5821" spans="1:12" x14ac:dyDescent="0.35">
      <c r="A5821" t="s">
        <v>125</v>
      </c>
      <c r="B5821">
        <v>72283089</v>
      </c>
      <c r="C5821" t="str">
        <f>VLOOKUP(B5821,[1]Sheet1!A$1:C$84,3,FALSE)</f>
        <v>Non Alloy and Other Alloy Merchant Bars and Light Sections</v>
      </c>
      <c r="D5821" t="s">
        <v>92</v>
      </c>
      <c r="E5821" t="s">
        <v>91</v>
      </c>
      <c r="F5821" t="s">
        <v>68</v>
      </c>
      <c r="G5821" t="s">
        <v>67</v>
      </c>
      <c r="H5821" t="s">
        <v>66</v>
      </c>
      <c r="I5821">
        <v>189531</v>
      </c>
      <c r="J5821">
        <v>254705</v>
      </c>
      <c r="K5821">
        <f t="shared" si="180"/>
        <v>254.70500000000001</v>
      </c>
      <c r="L5821">
        <f t="shared" si="181"/>
        <v>744.11966785104335</v>
      </c>
    </row>
    <row r="5822" spans="1:12" x14ac:dyDescent="0.35">
      <c r="A5822" t="s">
        <v>125</v>
      </c>
      <c r="B5822">
        <v>72283089</v>
      </c>
      <c r="C5822" t="str">
        <f>VLOOKUP(B5822,[1]Sheet1!A$1:C$84,3,FALSE)</f>
        <v>Non Alloy and Other Alloy Merchant Bars and Light Sections</v>
      </c>
      <c r="D5822" t="s">
        <v>89</v>
      </c>
      <c r="E5822" t="s">
        <v>88</v>
      </c>
      <c r="F5822" t="s">
        <v>68</v>
      </c>
      <c r="G5822" t="s">
        <v>85</v>
      </c>
      <c r="H5822" t="s">
        <v>66</v>
      </c>
      <c r="I5822">
        <v>15207</v>
      </c>
      <c r="J5822">
        <v>14683</v>
      </c>
      <c r="K5822">
        <f t="shared" si="180"/>
        <v>14.683</v>
      </c>
      <c r="L5822">
        <f t="shared" si="181"/>
        <v>1035.6875297963632</v>
      </c>
    </row>
    <row r="5823" spans="1:12" x14ac:dyDescent="0.35">
      <c r="A5823" t="s">
        <v>125</v>
      </c>
      <c r="B5823">
        <v>72283089</v>
      </c>
      <c r="C5823" t="str">
        <f>VLOOKUP(B5823,[1]Sheet1!A$1:C$84,3,FALSE)</f>
        <v>Non Alloy and Other Alloy Merchant Bars and Light Sections</v>
      </c>
      <c r="D5823" t="s">
        <v>89</v>
      </c>
      <c r="E5823" t="s">
        <v>88</v>
      </c>
      <c r="F5823" t="s">
        <v>68</v>
      </c>
      <c r="G5823" t="s">
        <v>67</v>
      </c>
      <c r="H5823" t="s">
        <v>66</v>
      </c>
      <c r="I5823">
        <v>42691</v>
      </c>
      <c r="J5823">
        <v>14545</v>
      </c>
      <c r="K5823">
        <f t="shared" si="180"/>
        <v>14.545</v>
      </c>
      <c r="L5823">
        <f t="shared" si="181"/>
        <v>2935.0979718116191</v>
      </c>
    </row>
    <row r="5824" spans="1:12" x14ac:dyDescent="0.35">
      <c r="A5824" t="s">
        <v>125</v>
      </c>
      <c r="B5824">
        <v>72283089</v>
      </c>
      <c r="C5824" t="str">
        <f>VLOOKUP(B5824,[1]Sheet1!A$1:C$84,3,FALSE)</f>
        <v>Non Alloy and Other Alloy Merchant Bars and Light Sections</v>
      </c>
      <c r="D5824" t="s">
        <v>78</v>
      </c>
      <c r="E5824" t="s">
        <v>77</v>
      </c>
      <c r="F5824" t="s">
        <v>68</v>
      </c>
      <c r="G5824" t="s">
        <v>67</v>
      </c>
      <c r="H5824" t="s">
        <v>66</v>
      </c>
      <c r="I5824">
        <v>18065</v>
      </c>
      <c r="J5824">
        <v>586</v>
      </c>
      <c r="K5824">
        <f t="shared" si="180"/>
        <v>0.58599999999999997</v>
      </c>
      <c r="L5824">
        <f t="shared" si="181"/>
        <v>30827.64505119454</v>
      </c>
    </row>
    <row r="5825" spans="1:12" x14ac:dyDescent="0.35">
      <c r="A5825" t="s">
        <v>125</v>
      </c>
      <c r="B5825">
        <v>72283089</v>
      </c>
      <c r="C5825" t="str">
        <f>VLOOKUP(B5825,[1]Sheet1!A$1:C$84,3,FALSE)</f>
        <v>Non Alloy and Other Alloy Merchant Bars and Light Sections</v>
      </c>
      <c r="D5825" t="s">
        <v>76</v>
      </c>
      <c r="E5825" t="s">
        <v>75</v>
      </c>
      <c r="F5825" t="s">
        <v>68</v>
      </c>
      <c r="G5825" t="s">
        <v>85</v>
      </c>
      <c r="H5825" t="s">
        <v>66</v>
      </c>
      <c r="I5825">
        <v>2628</v>
      </c>
      <c r="J5825">
        <v>2537</v>
      </c>
      <c r="K5825">
        <f t="shared" si="180"/>
        <v>2.5369999999999999</v>
      </c>
      <c r="L5825">
        <f t="shared" si="181"/>
        <v>1035.8691367757194</v>
      </c>
    </row>
    <row r="5826" spans="1:12" x14ac:dyDescent="0.35">
      <c r="A5826" t="s">
        <v>125</v>
      </c>
      <c r="B5826">
        <v>72283089</v>
      </c>
      <c r="C5826" t="str">
        <f>VLOOKUP(B5826,[1]Sheet1!A$1:C$84,3,FALSE)</f>
        <v>Non Alloy and Other Alloy Merchant Bars and Light Sections</v>
      </c>
      <c r="D5826" t="s">
        <v>76</v>
      </c>
      <c r="E5826" t="s">
        <v>75</v>
      </c>
      <c r="F5826" t="s">
        <v>68</v>
      </c>
      <c r="G5826" t="s">
        <v>67</v>
      </c>
      <c r="H5826" t="s">
        <v>66</v>
      </c>
      <c r="I5826">
        <v>15296</v>
      </c>
      <c r="J5826">
        <v>8954</v>
      </c>
      <c r="K5826">
        <f t="shared" ref="K5826:K5889" si="182">J5826/1000</f>
        <v>8.9540000000000006</v>
      </c>
      <c r="L5826">
        <f t="shared" ref="L5826:L5889" si="183">I5826/K5826</f>
        <v>1708.2867991958899</v>
      </c>
    </row>
    <row r="5827" spans="1:12" x14ac:dyDescent="0.35">
      <c r="A5827" t="s">
        <v>125</v>
      </c>
      <c r="B5827">
        <v>72283089</v>
      </c>
      <c r="C5827" t="str">
        <f>VLOOKUP(B5827,[1]Sheet1!A$1:C$84,3,FALSE)</f>
        <v>Non Alloy and Other Alloy Merchant Bars and Light Sections</v>
      </c>
      <c r="D5827" t="s">
        <v>116</v>
      </c>
      <c r="E5827" t="s">
        <v>115</v>
      </c>
      <c r="F5827" t="s">
        <v>68</v>
      </c>
      <c r="G5827" t="s">
        <v>85</v>
      </c>
      <c r="H5827" t="s">
        <v>66</v>
      </c>
      <c r="I5827">
        <v>2657</v>
      </c>
      <c r="J5827">
        <v>2565</v>
      </c>
      <c r="K5827">
        <f t="shared" si="182"/>
        <v>2.5649999999999999</v>
      </c>
      <c r="L5827">
        <f t="shared" si="183"/>
        <v>1035.8674463937623</v>
      </c>
    </row>
    <row r="5828" spans="1:12" x14ac:dyDescent="0.35">
      <c r="A5828" t="s">
        <v>125</v>
      </c>
      <c r="B5828">
        <v>72283089</v>
      </c>
      <c r="C5828" t="str">
        <f>VLOOKUP(B5828,[1]Sheet1!A$1:C$84,3,FALSE)</f>
        <v>Non Alloy and Other Alloy Merchant Bars and Light Sections</v>
      </c>
      <c r="D5828" t="s">
        <v>116</v>
      </c>
      <c r="E5828" t="s">
        <v>115</v>
      </c>
      <c r="F5828" t="s">
        <v>68</v>
      </c>
      <c r="G5828" t="s">
        <v>67</v>
      </c>
      <c r="H5828" t="s">
        <v>66</v>
      </c>
      <c r="I5828">
        <v>38028</v>
      </c>
      <c r="J5828">
        <v>49658</v>
      </c>
      <c r="K5828">
        <f t="shared" si="182"/>
        <v>49.658000000000001</v>
      </c>
      <c r="L5828">
        <f t="shared" si="183"/>
        <v>765.79805872165616</v>
      </c>
    </row>
    <row r="5829" spans="1:12" x14ac:dyDescent="0.35">
      <c r="A5829" t="s">
        <v>125</v>
      </c>
      <c r="B5829">
        <v>72283089</v>
      </c>
      <c r="C5829" t="str">
        <f>VLOOKUP(B5829,[1]Sheet1!A$1:C$84,3,FALSE)</f>
        <v>Non Alloy and Other Alloy Merchant Bars and Light Sections</v>
      </c>
      <c r="D5829" t="s">
        <v>97</v>
      </c>
      <c r="E5829" t="s">
        <v>96</v>
      </c>
      <c r="F5829" t="s">
        <v>68</v>
      </c>
      <c r="G5829" t="s">
        <v>67</v>
      </c>
      <c r="H5829" t="s">
        <v>66</v>
      </c>
      <c r="I5829">
        <v>2669</v>
      </c>
      <c r="J5829">
        <v>860</v>
      </c>
      <c r="K5829">
        <f t="shared" si="182"/>
        <v>0.86</v>
      </c>
      <c r="L5829">
        <f t="shared" si="183"/>
        <v>3103.4883720930234</v>
      </c>
    </row>
    <row r="5830" spans="1:12" x14ac:dyDescent="0.35">
      <c r="A5830" t="s">
        <v>125</v>
      </c>
      <c r="B5830">
        <v>72283089</v>
      </c>
      <c r="C5830" t="str">
        <f>VLOOKUP(B5830,[1]Sheet1!A$1:C$84,3,FALSE)</f>
        <v>Non Alloy and Other Alloy Merchant Bars and Light Sections</v>
      </c>
      <c r="D5830" t="s">
        <v>74</v>
      </c>
      <c r="E5830" t="s">
        <v>73</v>
      </c>
      <c r="F5830" t="s">
        <v>68</v>
      </c>
      <c r="G5830" t="s">
        <v>67</v>
      </c>
      <c r="H5830" t="s">
        <v>66</v>
      </c>
      <c r="I5830">
        <v>32447</v>
      </c>
      <c r="J5830">
        <v>40690</v>
      </c>
      <c r="K5830">
        <f t="shared" si="182"/>
        <v>40.69</v>
      </c>
      <c r="L5830">
        <f t="shared" si="183"/>
        <v>797.41951339395439</v>
      </c>
    </row>
    <row r="5831" spans="1:12" x14ac:dyDescent="0.35">
      <c r="A5831" t="s">
        <v>124</v>
      </c>
      <c r="B5831">
        <v>72285020</v>
      </c>
      <c r="C5831" t="str">
        <f>VLOOKUP(B5831,[1]Sheet1!A$1:C$84,3,FALSE)</f>
        <v>Non-alloy and other alloy cold finished bars</v>
      </c>
      <c r="D5831" t="s">
        <v>67</v>
      </c>
      <c r="E5831" t="s">
        <v>94</v>
      </c>
      <c r="F5831" t="s">
        <v>68</v>
      </c>
      <c r="G5831" t="s">
        <v>85</v>
      </c>
      <c r="H5831" t="s">
        <v>66</v>
      </c>
      <c r="I5831">
        <v>1829</v>
      </c>
      <c r="J5831">
        <v>612</v>
      </c>
      <c r="K5831">
        <f t="shared" si="182"/>
        <v>0.61199999999999999</v>
      </c>
      <c r="L5831">
        <f t="shared" si="183"/>
        <v>2988.5620915032682</v>
      </c>
    </row>
    <row r="5832" spans="1:12" x14ac:dyDescent="0.35">
      <c r="A5832" t="s">
        <v>124</v>
      </c>
      <c r="B5832">
        <v>72285020</v>
      </c>
      <c r="C5832" t="str">
        <f>VLOOKUP(B5832,[1]Sheet1!A$1:C$84,3,FALSE)</f>
        <v>Non-alloy and other alloy cold finished bars</v>
      </c>
      <c r="D5832" t="s">
        <v>67</v>
      </c>
      <c r="E5832" t="s">
        <v>94</v>
      </c>
      <c r="F5832" t="s">
        <v>68</v>
      </c>
      <c r="G5832" t="s">
        <v>67</v>
      </c>
      <c r="H5832" t="s">
        <v>66</v>
      </c>
      <c r="I5832">
        <v>15889</v>
      </c>
      <c r="J5832">
        <v>2438</v>
      </c>
      <c r="K5832">
        <f t="shared" si="182"/>
        <v>2.4380000000000002</v>
      </c>
      <c r="L5832">
        <f t="shared" si="183"/>
        <v>6517.2272354388842</v>
      </c>
    </row>
    <row r="5833" spans="1:12" x14ac:dyDescent="0.35">
      <c r="A5833" t="s">
        <v>124</v>
      </c>
      <c r="B5833">
        <v>72285020</v>
      </c>
      <c r="C5833" t="str">
        <f>VLOOKUP(B5833,[1]Sheet1!A$1:C$84,3,FALSE)</f>
        <v>Non-alloy and other alloy cold finished bars</v>
      </c>
      <c r="D5833" t="s">
        <v>92</v>
      </c>
      <c r="E5833" t="s">
        <v>91</v>
      </c>
      <c r="F5833" t="s">
        <v>68</v>
      </c>
      <c r="G5833" t="s">
        <v>85</v>
      </c>
      <c r="H5833" t="s">
        <v>66</v>
      </c>
      <c r="I5833">
        <v>230349</v>
      </c>
      <c r="J5833">
        <v>77088</v>
      </c>
      <c r="K5833">
        <f t="shared" si="182"/>
        <v>77.087999999999994</v>
      </c>
      <c r="L5833">
        <f t="shared" si="183"/>
        <v>2988.1304483188046</v>
      </c>
    </row>
    <row r="5834" spans="1:12" x14ac:dyDescent="0.35">
      <c r="A5834" t="s">
        <v>124</v>
      </c>
      <c r="B5834">
        <v>72285020</v>
      </c>
      <c r="C5834" t="str">
        <f>VLOOKUP(B5834,[1]Sheet1!A$1:C$84,3,FALSE)</f>
        <v>Non-alloy and other alloy cold finished bars</v>
      </c>
      <c r="D5834" t="s">
        <v>92</v>
      </c>
      <c r="E5834" t="s">
        <v>91</v>
      </c>
      <c r="F5834" t="s">
        <v>68</v>
      </c>
      <c r="G5834" t="s">
        <v>67</v>
      </c>
      <c r="H5834" t="s">
        <v>66</v>
      </c>
      <c r="I5834">
        <v>1797218</v>
      </c>
      <c r="J5834">
        <v>591475</v>
      </c>
      <c r="K5834">
        <f t="shared" si="182"/>
        <v>591.47500000000002</v>
      </c>
      <c r="L5834">
        <f t="shared" si="183"/>
        <v>3038.5358637305039</v>
      </c>
    </row>
    <row r="5835" spans="1:12" x14ac:dyDescent="0.35">
      <c r="A5835" t="s">
        <v>124</v>
      </c>
      <c r="B5835">
        <v>72285020</v>
      </c>
      <c r="C5835" t="str">
        <f>VLOOKUP(B5835,[1]Sheet1!A$1:C$84,3,FALSE)</f>
        <v>Non-alloy and other alloy cold finished bars</v>
      </c>
      <c r="D5835" t="s">
        <v>89</v>
      </c>
      <c r="E5835" t="s">
        <v>88</v>
      </c>
      <c r="F5835" t="s">
        <v>68</v>
      </c>
      <c r="G5835" t="s">
        <v>67</v>
      </c>
      <c r="H5835" t="s">
        <v>66</v>
      </c>
      <c r="I5835">
        <v>8939</v>
      </c>
      <c r="J5835">
        <v>3055</v>
      </c>
      <c r="K5835">
        <f t="shared" si="182"/>
        <v>3.0550000000000002</v>
      </c>
      <c r="L5835">
        <f t="shared" si="183"/>
        <v>2926.0229132569557</v>
      </c>
    </row>
    <row r="5836" spans="1:12" x14ac:dyDescent="0.35">
      <c r="A5836" t="s">
        <v>124</v>
      </c>
      <c r="B5836">
        <v>72285020</v>
      </c>
      <c r="C5836" t="str">
        <f>VLOOKUP(B5836,[1]Sheet1!A$1:C$84,3,FALSE)</f>
        <v>Non-alloy and other alloy cold finished bars</v>
      </c>
      <c r="D5836" t="s">
        <v>78</v>
      </c>
      <c r="E5836" t="s">
        <v>77</v>
      </c>
      <c r="F5836" t="s">
        <v>68</v>
      </c>
      <c r="G5836" t="s">
        <v>85</v>
      </c>
      <c r="H5836" t="s">
        <v>66</v>
      </c>
      <c r="I5836">
        <v>1177</v>
      </c>
      <c r="J5836">
        <v>394</v>
      </c>
      <c r="K5836">
        <f t="shared" si="182"/>
        <v>0.39400000000000002</v>
      </c>
      <c r="L5836">
        <f t="shared" si="183"/>
        <v>2987.3096446700506</v>
      </c>
    </row>
    <row r="5837" spans="1:12" x14ac:dyDescent="0.35">
      <c r="A5837" t="s">
        <v>124</v>
      </c>
      <c r="B5837">
        <v>72285020</v>
      </c>
      <c r="C5837" t="str">
        <f>VLOOKUP(B5837,[1]Sheet1!A$1:C$84,3,FALSE)</f>
        <v>Non-alloy and other alloy cold finished bars</v>
      </c>
      <c r="D5837" t="s">
        <v>78</v>
      </c>
      <c r="E5837" t="s">
        <v>77</v>
      </c>
      <c r="F5837" t="s">
        <v>68</v>
      </c>
      <c r="G5837" t="s">
        <v>67</v>
      </c>
      <c r="H5837" t="s">
        <v>66</v>
      </c>
      <c r="I5837">
        <v>4657</v>
      </c>
      <c r="J5837">
        <v>500</v>
      </c>
      <c r="K5837">
        <f t="shared" si="182"/>
        <v>0.5</v>
      </c>
      <c r="L5837">
        <f t="shared" si="183"/>
        <v>9314</v>
      </c>
    </row>
    <row r="5838" spans="1:12" x14ac:dyDescent="0.35">
      <c r="A5838" t="s">
        <v>124</v>
      </c>
      <c r="B5838">
        <v>72285020</v>
      </c>
      <c r="C5838" t="str">
        <f>VLOOKUP(B5838,[1]Sheet1!A$1:C$84,3,FALSE)</f>
        <v>Non-alloy and other alloy cold finished bars</v>
      </c>
      <c r="D5838" t="s">
        <v>76</v>
      </c>
      <c r="E5838" t="s">
        <v>75</v>
      </c>
      <c r="F5838" t="s">
        <v>68</v>
      </c>
      <c r="G5838" t="s">
        <v>85</v>
      </c>
      <c r="H5838" t="s">
        <v>66</v>
      </c>
      <c r="I5838">
        <v>611634</v>
      </c>
      <c r="J5838">
        <v>204689</v>
      </c>
      <c r="K5838">
        <f t="shared" si="182"/>
        <v>204.68899999999999</v>
      </c>
      <c r="L5838">
        <f t="shared" si="183"/>
        <v>2988.1136748921535</v>
      </c>
    </row>
    <row r="5839" spans="1:12" x14ac:dyDescent="0.35">
      <c r="A5839" t="s">
        <v>124</v>
      </c>
      <c r="B5839">
        <v>72285020</v>
      </c>
      <c r="C5839" t="str">
        <f>VLOOKUP(B5839,[1]Sheet1!A$1:C$84,3,FALSE)</f>
        <v>Non-alloy and other alloy cold finished bars</v>
      </c>
      <c r="D5839" t="s">
        <v>76</v>
      </c>
      <c r="E5839" t="s">
        <v>75</v>
      </c>
      <c r="F5839" t="s">
        <v>68</v>
      </c>
      <c r="G5839" t="s">
        <v>67</v>
      </c>
      <c r="H5839" t="s">
        <v>66</v>
      </c>
      <c r="I5839">
        <v>1687452</v>
      </c>
      <c r="J5839">
        <v>342368</v>
      </c>
      <c r="K5839">
        <f t="shared" si="182"/>
        <v>342.36799999999999</v>
      </c>
      <c r="L5839">
        <f t="shared" si="183"/>
        <v>4928.7667071688948</v>
      </c>
    </row>
    <row r="5840" spans="1:12" x14ac:dyDescent="0.35">
      <c r="A5840" t="s">
        <v>124</v>
      </c>
      <c r="B5840">
        <v>72285020</v>
      </c>
      <c r="C5840" t="str">
        <f>VLOOKUP(B5840,[1]Sheet1!A$1:C$84,3,FALSE)</f>
        <v>Non-alloy and other alloy cold finished bars</v>
      </c>
      <c r="D5840" t="s">
        <v>97</v>
      </c>
      <c r="E5840" t="s">
        <v>96</v>
      </c>
      <c r="F5840" t="s">
        <v>68</v>
      </c>
      <c r="G5840" t="s">
        <v>85</v>
      </c>
      <c r="H5840" t="s">
        <v>66</v>
      </c>
      <c r="I5840">
        <v>2046</v>
      </c>
      <c r="J5840">
        <v>685</v>
      </c>
      <c r="K5840">
        <f t="shared" si="182"/>
        <v>0.68500000000000005</v>
      </c>
      <c r="L5840">
        <f t="shared" si="183"/>
        <v>2986.8613138686128</v>
      </c>
    </row>
    <row r="5841" spans="1:12" x14ac:dyDescent="0.35">
      <c r="A5841" t="s">
        <v>124</v>
      </c>
      <c r="B5841">
        <v>72285020</v>
      </c>
      <c r="C5841" t="str">
        <f>VLOOKUP(B5841,[1]Sheet1!A$1:C$84,3,FALSE)</f>
        <v>Non-alloy and other alloy cold finished bars</v>
      </c>
      <c r="D5841" t="s">
        <v>97</v>
      </c>
      <c r="E5841" t="s">
        <v>96</v>
      </c>
      <c r="F5841" t="s">
        <v>68</v>
      </c>
      <c r="G5841" t="s">
        <v>67</v>
      </c>
      <c r="H5841" t="s">
        <v>66</v>
      </c>
      <c r="I5841">
        <v>1723903</v>
      </c>
      <c r="J5841">
        <v>346374</v>
      </c>
      <c r="K5841">
        <f t="shared" si="182"/>
        <v>346.37400000000002</v>
      </c>
      <c r="L5841">
        <f t="shared" si="183"/>
        <v>4976.9988509530158</v>
      </c>
    </row>
    <row r="5842" spans="1:12" x14ac:dyDescent="0.35">
      <c r="A5842" t="s">
        <v>124</v>
      </c>
      <c r="B5842">
        <v>72285020</v>
      </c>
      <c r="C5842" t="str">
        <f>VLOOKUP(B5842,[1]Sheet1!A$1:C$84,3,FALSE)</f>
        <v>Non-alloy and other alloy cold finished bars</v>
      </c>
      <c r="D5842" t="s">
        <v>110</v>
      </c>
      <c r="E5842" t="s">
        <v>109</v>
      </c>
      <c r="F5842" t="s">
        <v>68</v>
      </c>
      <c r="G5842" t="s">
        <v>85</v>
      </c>
      <c r="H5842" t="s">
        <v>66</v>
      </c>
      <c r="I5842">
        <v>99083</v>
      </c>
      <c r="J5842">
        <v>33158</v>
      </c>
      <c r="K5842">
        <f t="shared" si="182"/>
        <v>33.158000000000001</v>
      </c>
      <c r="L5842">
        <f t="shared" si="183"/>
        <v>2988.2079739429396</v>
      </c>
    </row>
    <row r="5843" spans="1:12" x14ac:dyDescent="0.35">
      <c r="A5843" t="s">
        <v>124</v>
      </c>
      <c r="B5843">
        <v>72285020</v>
      </c>
      <c r="C5843" t="str">
        <f>VLOOKUP(B5843,[1]Sheet1!A$1:C$84,3,FALSE)</f>
        <v>Non-alloy and other alloy cold finished bars</v>
      </c>
      <c r="D5843" t="s">
        <v>110</v>
      </c>
      <c r="E5843" t="s">
        <v>109</v>
      </c>
      <c r="F5843" t="s">
        <v>68</v>
      </c>
      <c r="G5843" t="s">
        <v>67</v>
      </c>
      <c r="H5843" t="s">
        <v>66</v>
      </c>
      <c r="I5843">
        <v>710558</v>
      </c>
      <c r="J5843">
        <v>338538</v>
      </c>
      <c r="K5843">
        <f t="shared" si="182"/>
        <v>338.53800000000001</v>
      </c>
      <c r="L5843">
        <f t="shared" si="183"/>
        <v>2098.9017481050869</v>
      </c>
    </row>
    <row r="5844" spans="1:12" x14ac:dyDescent="0.35">
      <c r="A5844" t="s">
        <v>124</v>
      </c>
      <c r="B5844">
        <v>72285020</v>
      </c>
      <c r="C5844" t="str">
        <f>VLOOKUP(B5844,[1]Sheet1!A$1:C$84,3,FALSE)</f>
        <v>Non-alloy and other alloy cold finished bars</v>
      </c>
      <c r="D5844" t="s">
        <v>123</v>
      </c>
      <c r="E5844" t="s">
        <v>122</v>
      </c>
      <c r="F5844" t="s">
        <v>68</v>
      </c>
      <c r="G5844" t="s">
        <v>85</v>
      </c>
      <c r="H5844" t="s">
        <v>66</v>
      </c>
      <c r="I5844">
        <v>52003</v>
      </c>
      <c r="J5844">
        <v>17403</v>
      </c>
      <c r="K5844">
        <f t="shared" si="182"/>
        <v>17.402999999999999</v>
      </c>
      <c r="L5844">
        <f t="shared" si="183"/>
        <v>2988.1629604091249</v>
      </c>
    </row>
    <row r="5845" spans="1:12" x14ac:dyDescent="0.35">
      <c r="A5845" t="s">
        <v>124</v>
      </c>
      <c r="B5845">
        <v>72285020</v>
      </c>
      <c r="C5845" t="str">
        <f>VLOOKUP(B5845,[1]Sheet1!A$1:C$84,3,FALSE)</f>
        <v>Non-alloy and other alloy cold finished bars</v>
      </c>
      <c r="D5845" t="s">
        <v>123</v>
      </c>
      <c r="E5845" t="s">
        <v>122</v>
      </c>
      <c r="F5845" t="s">
        <v>68</v>
      </c>
      <c r="G5845" t="s">
        <v>67</v>
      </c>
      <c r="H5845" t="s">
        <v>66</v>
      </c>
      <c r="I5845">
        <v>40747</v>
      </c>
      <c r="J5845">
        <v>16224</v>
      </c>
      <c r="K5845">
        <f t="shared" si="182"/>
        <v>16.224</v>
      </c>
      <c r="L5845">
        <f t="shared" si="183"/>
        <v>2511.5261341222881</v>
      </c>
    </row>
    <row r="5846" spans="1:12" x14ac:dyDescent="0.35">
      <c r="A5846" t="s">
        <v>121</v>
      </c>
      <c r="B5846">
        <v>72285040</v>
      </c>
      <c r="C5846" t="str">
        <f>VLOOKUP(B5846,[1]Sheet1!A$1:C$84,3,FALSE)</f>
        <v>Non-alloy and other alloy cold finished bars</v>
      </c>
      <c r="D5846" t="s">
        <v>67</v>
      </c>
      <c r="E5846" t="s">
        <v>94</v>
      </c>
      <c r="F5846" t="s">
        <v>68</v>
      </c>
      <c r="G5846" t="s">
        <v>85</v>
      </c>
      <c r="H5846" t="s">
        <v>66</v>
      </c>
      <c r="I5846">
        <v>12382</v>
      </c>
      <c r="J5846">
        <v>6935</v>
      </c>
      <c r="K5846">
        <f t="shared" si="182"/>
        <v>6.9349999999999996</v>
      </c>
      <c r="L5846">
        <f t="shared" si="183"/>
        <v>1785.436193222783</v>
      </c>
    </row>
    <row r="5847" spans="1:12" x14ac:dyDescent="0.35">
      <c r="A5847" t="s">
        <v>121</v>
      </c>
      <c r="B5847">
        <v>72285040</v>
      </c>
      <c r="C5847" t="str">
        <f>VLOOKUP(B5847,[1]Sheet1!A$1:C$84,3,FALSE)</f>
        <v>Non-alloy and other alloy cold finished bars</v>
      </c>
      <c r="D5847" t="s">
        <v>67</v>
      </c>
      <c r="E5847" t="s">
        <v>94</v>
      </c>
      <c r="F5847" t="s">
        <v>68</v>
      </c>
      <c r="G5847" t="s">
        <v>67</v>
      </c>
      <c r="H5847" t="s">
        <v>66</v>
      </c>
      <c r="I5847">
        <v>12938</v>
      </c>
      <c r="J5847">
        <v>3520</v>
      </c>
      <c r="K5847">
        <f t="shared" si="182"/>
        <v>3.52</v>
      </c>
      <c r="L5847">
        <f t="shared" si="183"/>
        <v>3675.568181818182</v>
      </c>
    </row>
    <row r="5848" spans="1:12" x14ac:dyDescent="0.35">
      <c r="A5848" t="s">
        <v>121</v>
      </c>
      <c r="B5848">
        <v>72285040</v>
      </c>
      <c r="C5848" t="str">
        <f>VLOOKUP(B5848,[1]Sheet1!A$1:C$84,3,FALSE)</f>
        <v>Non-alloy and other alloy cold finished bars</v>
      </c>
      <c r="D5848" t="s">
        <v>92</v>
      </c>
      <c r="E5848" t="s">
        <v>91</v>
      </c>
      <c r="F5848" t="s">
        <v>68</v>
      </c>
      <c r="G5848" t="s">
        <v>85</v>
      </c>
      <c r="H5848" t="s">
        <v>66</v>
      </c>
      <c r="I5848">
        <v>1688</v>
      </c>
      <c r="J5848">
        <v>946</v>
      </c>
      <c r="K5848">
        <f t="shared" si="182"/>
        <v>0.94599999999999995</v>
      </c>
      <c r="L5848">
        <f t="shared" si="183"/>
        <v>1784.355179704017</v>
      </c>
    </row>
    <row r="5849" spans="1:12" x14ac:dyDescent="0.35">
      <c r="A5849" t="s">
        <v>121</v>
      </c>
      <c r="B5849">
        <v>72285040</v>
      </c>
      <c r="C5849" t="str">
        <f>VLOOKUP(B5849,[1]Sheet1!A$1:C$84,3,FALSE)</f>
        <v>Non-alloy and other alloy cold finished bars</v>
      </c>
      <c r="D5849" t="s">
        <v>92</v>
      </c>
      <c r="E5849" t="s">
        <v>91</v>
      </c>
      <c r="F5849" t="s">
        <v>68</v>
      </c>
      <c r="G5849" t="s">
        <v>67</v>
      </c>
      <c r="H5849" t="s">
        <v>66</v>
      </c>
      <c r="I5849">
        <v>41673</v>
      </c>
      <c r="J5849">
        <v>11670</v>
      </c>
      <c r="K5849">
        <f t="shared" si="182"/>
        <v>11.67</v>
      </c>
      <c r="L5849">
        <f t="shared" si="183"/>
        <v>3570.9511568123394</v>
      </c>
    </row>
    <row r="5850" spans="1:12" x14ac:dyDescent="0.35">
      <c r="A5850" t="s">
        <v>121</v>
      </c>
      <c r="B5850">
        <v>72285040</v>
      </c>
      <c r="C5850" t="str">
        <f>VLOOKUP(B5850,[1]Sheet1!A$1:C$84,3,FALSE)</f>
        <v>Non-alloy and other alloy cold finished bars</v>
      </c>
      <c r="D5850" t="s">
        <v>80</v>
      </c>
      <c r="E5850" t="s">
        <v>79</v>
      </c>
      <c r="F5850" t="s">
        <v>68</v>
      </c>
      <c r="G5850" t="s">
        <v>85</v>
      </c>
      <c r="H5850" t="s">
        <v>66</v>
      </c>
      <c r="I5850">
        <v>33337</v>
      </c>
      <c r="J5850">
        <v>18674</v>
      </c>
      <c r="K5850">
        <f t="shared" si="182"/>
        <v>18.673999999999999</v>
      </c>
      <c r="L5850">
        <f t="shared" si="183"/>
        <v>1785.2093820284888</v>
      </c>
    </row>
    <row r="5851" spans="1:12" x14ac:dyDescent="0.35">
      <c r="A5851" t="s">
        <v>121</v>
      </c>
      <c r="B5851">
        <v>72285040</v>
      </c>
      <c r="C5851" t="str">
        <f>VLOOKUP(B5851,[1]Sheet1!A$1:C$84,3,FALSE)</f>
        <v>Non-alloy and other alloy cold finished bars</v>
      </c>
      <c r="D5851" t="s">
        <v>80</v>
      </c>
      <c r="E5851" t="s">
        <v>79</v>
      </c>
      <c r="F5851" t="s">
        <v>68</v>
      </c>
      <c r="G5851" t="s">
        <v>67</v>
      </c>
      <c r="H5851" t="s">
        <v>66</v>
      </c>
      <c r="I5851">
        <v>72741</v>
      </c>
      <c r="J5851">
        <v>62062</v>
      </c>
      <c r="K5851">
        <f t="shared" si="182"/>
        <v>62.061999999999998</v>
      </c>
      <c r="L5851">
        <f t="shared" si="183"/>
        <v>1172.0698656182528</v>
      </c>
    </row>
    <row r="5852" spans="1:12" x14ac:dyDescent="0.35">
      <c r="A5852" t="s">
        <v>121</v>
      </c>
      <c r="B5852">
        <v>72285040</v>
      </c>
      <c r="C5852" t="str">
        <f>VLOOKUP(B5852,[1]Sheet1!A$1:C$84,3,FALSE)</f>
        <v>Non-alloy and other alloy cold finished bars</v>
      </c>
      <c r="D5852" t="s">
        <v>78</v>
      </c>
      <c r="E5852" t="s">
        <v>77</v>
      </c>
      <c r="F5852" t="s">
        <v>68</v>
      </c>
      <c r="G5852" t="s">
        <v>85</v>
      </c>
      <c r="H5852" t="s">
        <v>66</v>
      </c>
      <c r="I5852">
        <v>190006</v>
      </c>
      <c r="J5852">
        <v>106422</v>
      </c>
      <c r="K5852">
        <f t="shared" si="182"/>
        <v>106.422</v>
      </c>
      <c r="L5852">
        <f t="shared" si="183"/>
        <v>1785.4015147243992</v>
      </c>
    </row>
    <row r="5853" spans="1:12" x14ac:dyDescent="0.35">
      <c r="A5853" t="s">
        <v>121</v>
      </c>
      <c r="B5853">
        <v>72285040</v>
      </c>
      <c r="C5853" t="str">
        <f>VLOOKUP(B5853,[1]Sheet1!A$1:C$84,3,FALSE)</f>
        <v>Non-alloy and other alloy cold finished bars</v>
      </c>
      <c r="D5853" t="s">
        <v>78</v>
      </c>
      <c r="E5853" t="s">
        <v>77</v>
      </c>
      <c r="F5853" t="s">
        <v>68</v>
      </c>
      <c r="G5853" t="s">
        <v>67</v>
      </c>
      <c r="H5853" t="s">
        <v>66</v>
      </c>
      <c r="I5853">
        <v>649888</v>
      </c>
      <c r="J5853">
        <v>393807</v>
      </c>
      <c r="K5853">
        <f t="shared" si="182"/>
        <v>393.80700000000002</v>
      </c>
      <c r="L5853">
        <f t="shared" si="183"/>
        <v>1650.2703100757476</v>
      </c>
    </row>
    <row r="5854" spans="1:12" x14ac:dyDescent="0.35">
      <c r="A5854" t="s">
        <v>121</v>
      </c>
      <c r="B5854">
        <v>72285040</v>
      </c>
      <c r="C5854" t="str">
        <f>VLOOKUP(B5854,[1]Sheet1!A$1:C$84,3,FALSE)</f>
        <v>Non-alloy and other alloy cold finished bars</v>
      </c>
      <c r="D5854" t="s">
        <v>76</v>
      </c>
      <c r="E5854" t="s">
        <v>75</v>
      </c>
      <c r="F5854" t="s">
        <v>68</v>
      </c>
      <c r="G5854" t="s">
        <v>85</v>
      </c>
      <c r="H5854" t="s">
        <v>66</v>
      </c>
      <c r="I5854">
        <v>22666</v>
      </c>
      <c r="J5854">
        <v>12696</v>
      </c>
      <c r="K5854">
        <f t="shared" si="182"/>
        <v>12.696</v>
      </c>
      <c r="L5854">
        <f t="shared" si="183"/>
        <v>1785.28670447385</v>
      </c>
    </row>
    <row r="5855" spans="1:12" x14ac:dyDescent="0.35">
      <c r="A5855" t="s">
        <v>121</v>
      </c>
      <c r="B5855">
        <v>72285040</v>
      </c>
      <c r="C5855" t="str">
        <f>VLOOKUP(B5855,[1]Sheet1!A$1:C$84,3,FALSE)</f>
        <v>Non-alloy and other alloy cold finished bars</v>
      </c>
      <c r="D5855" t="s">
        <v>76</v>
      </c>
      <c r="E5855" t="s">
        <v>75</v>
      </c>
      <c r="F5855" t="s">
        <v>68</v>
      </c>
      <c r="G5855" t="s">
        <v>67</v>
      </c>
      <c r="H5855" t="s">
        <v>66</v>
      </c>
      <c r="I5855">
        <v>90736</v>
      </c>
      <c r="J5855">
        <v>52506</v>
      </c>
      <c r="K5855">
        <f t="shared" si="182"/>
        <v>52.506</v>
      </c>
      <c r="L5855">
        <f t="shared" si="183"/>
        <v>1728.107263931741</v>
      </c>
    </row>
    <row r="5856" spans="1:12" x14ac:dyDescent="0.35">
      <c r="A5856" t="s">
        <v>121</v>
      </c>
      <c r="B5856">
        <v>72285040</v>
      </c>
      <c r="C5856" t="str">
        <f>VLOOKUP(B5856,[1]Sheet1!A$1:C$84,3,FALSE)</f>
        <v>Non-alloy and other alloy cold finished bars</v>
      </c>
      <c r="D5856" t="s">
        <v>97</v>
      </c>
      <c r="E5856" t="s">
        <v>96</v>
      </c>
      <c r="F5856" t="s">
        <v>68</v>
      </c>
      <c r="G5856" t="s">
        <v>85</v>
      </c>
      <c r="H5856" t="s">
        <v>66</v>
      </c>
      <c r="I5856">
        <v>3</v>
      </c>
      <c r="J5856">
        <v>2</v>
      </c>
      <c r="K5856">
        <f t="shared" si="182"/>
        <v>2E-3</v>
      </c>
      <c r="L5856">
        <f t="shared" si="183"/>
        <v>1500</v>
      </c>
    </row>
    <row r="5857" spans="1:12" x14ac:dyDescent="0.35">
      <c r="A5857" t="s">
        <v>121</v>
      </c>
      <c r="B5857">
        <v>72285040</v>
      </c>
      <c r="C5857" t="str">
        <f>VLOOKUP(B5857,[1]Sheet1!A$1:C$84,3,FALSE)</f>
        <v>Non-alloy and other alloy cold finished bars</v>
      </c>
      <c r="D5857" t="s">
        <v>97</v>
      </c>
      <c r="E5857" t="s">
        <v>96</v>
      </c>
      <c r="F5857" t="s">
        <v>68</v>
      </c>
      <c r="G5857" t="s">
        <v>67</v>
      </c>
      <c r="H5857" t="s">
        <v>66</v>
      </c>
      <c r="I5857">
        <v>3887</v>
      </c>
      <c r="J5857">
        <v>1065</v>
      </c>
      <c r="K5857">
        <f t="shared" si="182"/>
        <v>1.0649999999999999</v>
      </c>
      <c r="L5857">
        <f t="shared" si="183"/>
        <v>3649.7652582159626</v>
      </c>
    </row>
    <row r="5858" spans="1:12" x14ac:dyDescent="0.35">
      <c r="A5858" t="s">
        <v>120</v>
      </c>
      <c r="B5858">
        <v>72285061</v>
      </c>
      <c r="C5858" t="str">
        <f>VLOOKUP(B5858,[1]Sheet1!A$1:C$84,3,FALSE)</f>
        <v>Non-alloy and other alloy cold finished bars</v>
      </c>
      <c r="D5858" t="s">
        <v>92</v>
      </c>
      <c r="E5858" t="s">
        <v>91</v>
      </c>
      <c r="F5858" t="s">
        <v>68</v>
      </c>
      <c r="G5858" t="s">
        <v>85</v>
      </c>
      <c r="H5858" t="s">
        <v>66</v>
      </c>
      <c r="I5858">
        <v>84915</v>
      </c>
      <c r="J5858">
        <v>68166</v>
      </c>
      <c r="K5858">
        <f t="shared" si="182"/>
        <v>68.165999999999997</v>
      </c>
      <c r="L5858">
        <f t="shared" si="183"/>
        <v>1245.7090044890415</v>
      </c>
    </row>
    <row r="5859" spans="1:12" x14ac:dyDescent="0.35">
      <c r="A5859" t="s">
        <v>120</v>
      </c>
      <c r="B5859">
        <v>72285061</v>
      </c>
      <c r="C5859" t="str">
        <f>VLOOKUP(B5859,[1]Sheet1!A$1:C$84,3,FALSE)</f>
        <v>Non-alloy and other alloy cold finished bars</v>
      </c>
      <c r="D5859" t="s">
        <v>92</v>
      </c>
      <c r="E5859" t="s">
        <v>91</v>
      </c>
      <c r="F5859" t="s">
        <v>68</v>
      </c>
      <c r="G5859" t="s">
        <v>67</v>
      </c>
      <c r="H5859" t="s">
        <v>66</v>
      </c>
      <c r="I5859">
        <v>579821</v>
      </c>
      <c r="J5859">
        <v>218022</v>
      </c>
      <c r="K5859">
        <f t="shared" si="182"/>
        <v>218.02199999999999</v>
      </c>
      <c r="L5859">
        <f t="shared" si="183"/>
        <v>2659.460971828531</v>
      </c>
    </row>
    <row r="5860" spans="1:12" x14ac:dyDescent="0.35">
      <c r="A5860" t="s">
        <v>120</v>
      </c>
      <c r="B5860">
        <v>72285061</v>
      </c>
      <c r="C5860" t="str">
        <f>VLOOKUP(B5860,[1]Sheet1!A$1:C$84,3,FALSE)</f>
        <v>Non-alloy and other alloy cold finished bars</v>
      </c>
      <c r="D5860" t="s">
        <v>80</v>
      </c>
      <c r="E5860" t="s">
        <v>79</v>
      </c>
      <c r="F5860" t="s">
        <v>68</v>
      </c>
      <c r="G5860" t="s">
        <v>85</v>
      </c>
      <c r="H5860" t="s">
        <v>66</v>
      </c>
      <c r="I5860">
        <v>58570</v>
      </c>
      <c r="J5860">
        <v>47019</v>
      </c>
      <c r="K5860">
        <f t="shared" si="182"/>
        <v>47.018999999999998</v>
      </c>
      <c r="L5860">
        <f t="shared" si="183"/>
        <v>1245.6666453986686</v>
      </c>
    </row>
    <row r="5861" spans="1:12" x14ac:dyDescent="0.35">
      <c r="A5861" t="s">
        <v>120</v>
      </c>
      <c r="B5861">
        <v>72285061</v>
      </c>
      <c r="C5861" t="str">
        <f>VLOOKUP(B5861,[1]Sheet1!A$1:C$84,3,FALSE)</f>
        <v>Non-alloy and other alloy cold finished bars</v>
      </c>
      <c r="D5861" t="s">
        <v>80</v>
      </c>
      <c r="E5861" t="s">
        <v>79</v>
      </c>
      <c r="F5861" t="s">
        <v>68</v>
      </c>
      <c r="G5861" t="s">
        <v>67</v>
      </c>
      <c r="H5861" t="s">
        <v>66</v>
      </c>
      <c r="I5861">
        <v>52023</v>
      </c>
      <c r="J5861">
        <v>36832</v>
      </c>
      <c r="K5861">
        <f t="shared" si="182"/>
        <v>36.832000000000001</v>
      </c>
      <c r="L5861">
        <f t="shared" si="183"/>
        <v>1412.4402693310165</v>
      </c>
    </row>
    <row r="5862" spans="1:12" x14ac:dyDescent="0.35">
      <c r="A5862" t="s">
        <v>120</v>
      </c>
      <c r="B5862">
        <v>72285061</v>
      </c>
      <c r="C5862" t="str">
        <f>VLOOKUP(B5862,[1]Sheet1!A$1:C$84,3,FALSE)</f>
        <v>Non-alloy and other alloy cold finished bars</v>
      </c>
      <c r="D5862" t="s">
        <v>78</v>
      </c>
      <c r="E5862" t="s">
        <v>77</v>
      </c>
      <c r="F5862" t="s">
        <v>68</v>
      </c>
      <c r="G5862" t="s">
        <v>85</v>
      </c>
      <c r="H5862" t="s">
        <v>66</v>
      </c>
      <c r="I5862">
        <v>21986</v>
      </c>
      <c r="J5862">
        <v>17650</v>
      </c>
      <c r="K5862">
        <f t="shared" si="182"/>
        <v>17.649999999999999</v>
      </c>
      <c r="L5862">
        <f t="shared" si="183"/>
        <v>1245.6657223796035</v>
      </c>
    </row>
    <row r="5863" spans="1:12" x14ac:dyDescent="0.35">
      <c r="A5863" t="s">
        <v>120</v>
      </c>
      <c r="B5863">
        <v>72285061</v>
      </c>
      <c r="C5863" t="str">
        <f>VLOOKUP(B5863,[1]Sheet1!A$1:C$84,3,FALSE)</f>
        <v>Non-alloy and other alloy cold finished bars</v>
      </c>
      <c r="D5863" t="s">
        <v>78</v>
      </c>
      <c r="E5863" t="s">
        <v>77</v>
      </c>
      <c r="F5863" t="s">
        <v>68</v>
      </c>
      <c r="G5863" t="s">
        <v>67</v>
      </c>
      <c r="H5863" t="s">
        <v>66</v>
      </c>
      <c r="I5863">
        <v>369212</v>
      </c>
      <c r="J5863">
        <v>37840</v>
      </c>
      <c r="K5863">
        <f t="shared" si="182"/>
        <v>37.840000000000003</v>
      </c>
      <c r="L5863">
        <f t="shared" si="183"/>
        <v>9757.1881606765328</v>
      </c>
    </row>
    <row r="5864" spans="1:12" x14ac:dyDescent="0.35">
      <c r="A5864" t="s">
        <v>120</v>
      </c>
      <c r="B5864">
        <v>72285061</v>
      </c>
      <c r="C5864" t="str">
        <f>VLOOKUP(B5864,[1]Sheet1!A$1:C$84,3,FALSE)</f>
        <v>Non-alloy and other alloy cold finished bars</v>
      </c>
      <c r="D5864" t="s">
        <v>116</v>
      </c>
      <c r="E5864" t="s">
        <v>115</v>
      </c>
      <c r="F5864" t="s">
        <v>68</v>
      </c>
      <c r="G5864" t="s">
        <v>85</v>
      </c>
      <c r="H5864" t="s">
        <v>66</v>
      </c>
      <c r="I5864">
        <v>3144</v>
      </c>
      <c r="J5864">
        <v>2524</v>
      </c>
      <c r="K5864">
        <f t="shared" si="182"/>
        <v>2.524</v>
      </c>
      <c r="L5864">
        <f t="shared" si="183"/>
        <v>1245.6418383518226</v>
      </c>
    </row>
    <row r="5865" spans="1:12" x14ac:dyDescent="0.35">
      <c r="A5865" t="s">
        <v>120</v>
      </c>
      <c r="B5865">
        <v>72285061</v>
      </c>
      <c r="C5865" t="str">
        <f>VLOOKUP(B5865,[1]Sheet1!A$1:C$84,3,FALSE)</f>
        <v>Non-alloy and other alloy cold finished bars</v>
      </c>
      <c r="D5865" t="s">
        <v>116</v>
      </c>
      <c r="E5865" t="s">
        <v>115</v>
      </c>
      <c r="F5865" t="s">
        <v>68</v>
      </c>
      <c r="G5865" t="s">
        <v>67</v>
      </c>
      <c r="H5865" t="s">
        <v>66</v>
      </c>
      <c r="I5865">
        <v>41993</v>
      </c>
      <c r="J5865">
        <v>39564</v>
      </c>
      <c r="K5865">
        <f t="shared" si="182"/>
        <v>39.564</v>
      </c>
      <c r="L5865">
        <f t="shared" si="183"/>
        <v>1061.3941967445153</v>
      </c>
    </row>
    <row r="5866" spans="1:12" x14ac:dyDescent="0.35">
      <c r="A5866" t="s">
        <v>120</v>
      </c>
      <c r="B5866">
        <v>72285061</v>
      </c>
      <c r="C5866" t="str">
        <f>VLOOKUP(B5866,[1]Sheet1!A$1:C$84,3,FALSE)</f>
        <v>Non-alloy and other alloy cold finished bars</v>
      </c>
      <c r="D5866" t="s">
        <v>97</v>
      </c>
      <c r="E5866" t="s">
        <v>96</v>
      </c>
      <c r="F5866" t="s">
        <v>68</v>
      </c>
      <c r="G5866" t="s">
        <v>85</v>
      </c>
      <c r="H5866" t="s">
        <v>66</v>
      </c>
      <c r="I5866">
        <v>113</v>
      </c>
      <c r="J5866">
        <v>90</v>
      </c>
      <c r="K5866">
        <f t="shared" si="182"/>
        <v>0.09</v>
      </c>
      <c r="L5866">
        <f t="shared" si="183"/>
        <v>1255.5555555555557</v>
      </c>
    </row>
    <row r="5867" spans="1:12" x14ac:dyDescent="0.35">
      <c r="A5867" t="s">
        <v>120</v>
      </c>
      <c r="B5867">
        <v>72285061</v>
      </c>
      <c r="C5867" t="str">
        <f>VLOOKUP(B5867,[1]Sheet1!A$1:C$84,3,FALSE)</f>
        <v>Non-alloy and other alloy cold finished bars</v>
      </c>
      <c r="D5867" t="s">
        <v>97</v>
      </c>
      <c r="E5867" t="s">
        <v>96</v>
      </c>
      <c r="F5867" t="s">
        <v>68</v>
      </c>
      <c r="G5867" t="s">
        <v>67</v>
      </c>
      <c r="H5867" t="s">
        <v>66</v>
      </c>
      <c r="I5867">
        <v>64607</v>
      </c>
      <c r="J5867">
        <v>30021</v>
      </c>
      <c r="K5867">
        <f t="shared" si="182"/>
        <v>30.021000000000001</v>
      </c>
      <c r="L5867">
        <f t="shared" si="183"/>
        <v>2152.0602245095101</v>
      </c>
    </row>
    <row r="5868" spans="1:12" x14ac:dyDescent="0.35">
      <c r="A5868" t="s">
        <v>120</v>
      </c>
      <c r="B5868">
        <v>72285061</v>
      </c>
      <c r="C5868" t="str">
        <f>VLOOKUP(B5868,[1]Sheet1!A$1:C$84,3,FALSE)</f>
        <v>Non-alloy and other alloy cold finished bars</v>
      </c>
      <c r="D5868" t="s">
        <v>74</v>
      </c>
      <c r="E5868" t="s">
        <v>73</v>
      </c>
      <c r="F5868" t="s">
        <v>68</v>
      </c>
      <c r="G5868" t="s">
        <v>67</v>
      </c>
      <c r="H5868" t="s">
        <v>66</v>
      </c>
      <c r="I5868">
        <v>16215</v>
      </c>
      <c r="J5868">
        <v>18125</v>
      </c>
      <c r="K5868">
        <f t="shared" si="182"/>
        <v>18.125</v>
      </c>
      <c r="L5868">
        <f t="shared" si="183"/>
        <v>894.62068965517244</v>
      </c>
    </row>
    <row r="5869" spans="1:12" x14ac:dyDescent="0.35">
      <c r="A5869" t="s">
        <v>120</v>
      </c>
      <c r="B5869">
        <v>72285061</v>
      </c>
      <c r="C5869" t="str">
        <f>VLOOKUP(B5869,[1]Sheet1!A$1:C$84,3,FALSE)</f>
        <v>Non-alloy and other alloy cold finished bars</v>
      </c>
      <c r="D5869" t="s">
        <v>110</v>
      </c>
      <c r="E5869" t="s">
        <v>109</v>
      </c>
      <c r="F5869" t="s">
        <v>68</v>
      </c>
      <c r="G5869" t="s">
        <v>85</v>
      </c>
      <c r="H5869" t="s">
        <v>66</v>
      </c>
      <c r="I5869">
        <v>105694</v>
      </c>
      <c r="J5869">
        <v>84848</v>
      </c>
      <c r="K5869">
        <f t="shared" si="182"/>
        <v>84.847999999999999</v>
      </c>
      <c r="L5869">
        <f t="shared" si="183"/>
        <v>1245.686403922308</v>
      </c>
    </row>
    <row r="5870" spans="1:12" x14ac:dyDescent="0.35">
      <c r="A5870" t="s">
        <v>120</v>
      </c>
      <c r="B5870">
        <v>72285061</v>
      </c>
      <c r="C5870" t="str">
        <f>VLOOKUP(B5870,[1]Sheet1!A$1:C$84,3,FALSE)</f>
        <v>Non-alloy and other alloy cold finished bars</v>
      </c>
      <c r="D5870" t="s">
        <v>110</v>
      </c>
      <c r="E5870" t="s">
        <v>109</v>
      </c>
      <c r="F5870" t="s">
        <v>68</v>
      </c>
      <c r="G5870" t="s">
        <v>67</v>
      </c>
      <c r="H5870" t="s">
        <v>66</v>
      </c>
      <c r="I5870">
        <v>198463</v>
      </c>
      <c r="J5870">
        <v>191307</v>
      </c>
      <c r="K5870">
        <f t="shared" si="182"/>
        <v>191.30699999999999</v>
      </c>
      <c r="L5870">
        <f t="shared" si="183"/>
        <v>1037.40584505533</v>
      </c>
    </row>
    <row r="5871" spans="1:12" x14ac:dyDescent="0.35">
      <c r="A5871" t="s">
        <v>119</v>
      </c>
      <c r="B5871">
        <v>72285069</v>
      </c>
      <c r="C5871" t="str">
        <f>VLOOKUP(B5871,[1]Sheet1!A$1:C$84,3,FALSE)</f>
        <v>Non-alloy and other alloy cold finished bars</v>
      </c>
      <c r="D5871" t="s">
        <v>67</v>
      </c>
      <c r="E5871" t="s">
        <v>94</v>
      </c>
      <c r="F5871" t="s">
        <v>68</v>
      </c>
      <c r="G5871" t="s">
        <v>85</v>
      </c>
      <c r="H5871" t="s">
        <v>66</v>
      </c>
      <c r="I5871">
        <v>82406</v>
      </c>
      <c r="J5871">
        <v>86753</v>
      </c>
      <c r="K5871">
        <f t="shared" si="182"/>
        <v>86.753</v>
      </c>
      <c r="L5871">
        <f t="shared" si="183"/>
        <v>949.89222274734016</v>
      </c>
    </row>
    <row r="5872" spans="1:12" x14ac:dyDescent="0.35">
      <c r="A5872" t="s">
        <v>119</v>
      </c>
      <c r="B5872">
        <v>72285069</v>
      </c>
      <c r="C5872" t="str">
        <f>VLOOKUP(B5872,[1]Sheet1!A$1:C$84,3,FALSE)</f>
        <v>Non-alloy and other alloy cold finished bars</v>
      </c>
      <c r="D5872" t="s">
        <v>67</v>
      </c>
      <c r="E5872" t="s">
        <v>94</v>
      </c>
      <c r="F5872" t="s">
        <v>68</v>
      </c>
      <c r="G5872" t="s">
        <v>67</v>
      </c>
      <c r="H5872" t="s">
        <v>66</v>
      </c>
      <c r="I5872">
        <v>123861</v>
      </c>
      <c r="J5872">
        <v>32383</v>
      </c>
      <c r="K5872">
        <f t="shared" si="182"/>
        <v>32.383000000000003</v>
      </c>
      <c r="L5872">
        <f t="shared" si="183"/>
        <v>3824.8772504091648</v>
      </c>
    </row>
    <row r="5873" spans="1:12" x14ac:dyDescent="0.35">
      <c r="A5873" t="s">
        <v>119</v>
      </c>
      <c r="B5873">
        <v>72285069</v>
      </c>
      <c r="C5873" t="str">
        <f>VLOOKUP(B5873,[1]Sheet1!A$1:C$84,3,FALSE)</f>
        <v>Non-alloy and other alloy cold finished bars</v>
      </c>
      <c r="D5873" t="s">
        <v>72</v>
      </c>
      <c r="E5873" t="s">
        <v>93</v>
      </c>
      <c r="F5873" t="s">
        <v>68</v>
      </c>
      <c r="G5873" t="s">
        <v>85</v>
      </c>
      <c r="H5873" t="s">
        <v>66</v>
      </c>
      <c r="I5873">
        <v>3703</v>
      </c>
      <c r="J5873">
        <v>3899</v>
      </c>
      <c r="K5873">
        <f t="shared" si="182"/>
        <v>3.899</v>
      </c>
      <c r="L5873">
        <f t="shared" si="183"/>
        <v>949.73070017953319</v>
      </c>
    </row>
    <row r="5874" spans="1:12" x14ac:dyDescent="0.35">
      <c r="A5874" t="s">
        <v>119</v>
      </c>
      <c r="B5874">
        <v>72285069</v>
      </c>
      <c r="C5874" t="str">
        <f>VLOOKUP(B5874,[1]Sheet1!A$1:C$84,3,FALSE)</f>
        <v>Non-alloy and other alloy cold finished bars</v>
      </c>
      <c r="D5874" t="s">
        <v>72</v>
      </c>
      <c r="E5874" t="s">
        <v>93</v>
      </c>
      <c r="F5874" t="s">
        <v>68</v>
      </c>
      <c r="G5874" t="s">
        <v>67</v>
      </c>
      <c r="H5874" t="s">
        <v>66</v>
      </c>
      <c r="I5874">
        <v>11448</v>
      </c>
      <c r="J5874">
        <v>5301</v>
      </c>
      <c r="K5874">
        <f t="shared" si="182"/>
        <v>5.3010000000000002</v>
      </c>
      <c r="L5874">
        <f t="shared" si="183"/>
        <v>2159.5925297113749</v>
      </c>
    </row>
    <row r="5875" spans="1:12" x14ac:dyDescent="0.35">
      <c r="A5875" t="s">
        <v>119</v>
      </c>
      <c r="B5875">
        <v>72285069</v>
      </c>
      <c r="C5875" t="str">
        <f>VLOOKUP(B5875,[1]Sheet1!A$1:C$84,3,FALSE)</f>
        <v>Non-alloy and other alloy cold finished bars</v>
      </c>
      <c r="D5875" t="s">
        <v>92</v>
      </c>
      <c r="E5875" t="s">
        <v>91</v>
      </c>
      <c r="F5875" t="s">
        <v>68</v>
      </c>
      <c r="G5875" t="s">
        <v>85</v>
      </c>
      <c r="H5875" t="s">
        <v>66</v>
      </c>
      <c r="I5875">
        <v>120493</v>
      </c>
      <c r="J5875">
        <v>126852</v>
      </c>
      <c r="K5875">
        <f t="shared" si="182"/>
        <v>126.852</v>
      </c>
      <c r="L5875">
        <f t="shared" si="183"/>
        <v>949.87071547945629</v>
      </c>
    </row>
    <row r="5876" spans="1:12" x14ac:dyDescent="0.35">
      <c r="A5876" t="s">
        <v>119</v>
      </c>
      <c r="B5876">
        <v>72285069</v>
      </c>
      <c r="C5876" t="str">
        <f>VLOOKUP(B5876,[1]Sheet1!A$1:C$84,3,FALSE)</f>
        <v>Non-alloy and other alloy cold finished bars</v>
      </c>
      <c r="D5876" t="s">
        <v>92</v>
      </c>
      <c r="E5876" t="s">
        <v>91</v>
      </c>
      <c r="F5876" t="s">
        <v>68</v>
      </c>
      <c r="G5876" t="s">
        <v>67</v>
      </c>
      <c r="H5876" t="s">
        <v>66</v>
      </c>
      <c r="I5876">
        <v>820593</v>
      </c>
      <c r="J5876">
        <v>259207</v>
      </c>
      <c r="K5876">
        <f t="shared" si="182"/>
        <v>259.20699999999999</v>
      </c>
      <c r="L5876">
        <f t="shared" si="183"/>
        <v>3165.7825598845711</v>
      </c>
    </row>
    <row r="5877" spans="1:12" x14ac:dyDescent="0.35">
      <c r="A5877" t="s">
        <v>119</v>
      </c>
      <c r="B5877">
        <v>72285069</v>
      </c>
      <c r="C5877" t="str">
        <f>VLOOKUP(B5877,[1]Sheet1!A$1:C$84,3,FALSE)</f>
        <v>Non-alloy and other alloy cold finished bars</v>
      </c>
      <c r="D5877" t="s">
        <v>89</v>
      </c>
      <c r="E5877" t="s">
        <v>88</v>
      </c>
      <c r="F5877" t="s">
        <v>68</v>
      </c>
      <c r="G5877" t="s">
        <v>85</v>
      </c>
      <c r="H5877" t="s">
        <v>66</v>
      </c>
      <c r="I5877">
        <v>155185</v>
      </c>
      <c r="J5877">
        <v>163376</v>
      </c>
      <c r="K5877">
        <f t="shared" si="182"/>
        <v>163.376</v>
      </c>
      <c r="L5877">
        <f t="shared" si="183"/>
        <v>949.86411712858683</v>
      </c>
    </row>
    <row r="5878" spans="1:12" x14ac:dyDescent="0.35">
      <c r="A5878" t="s">
        <v>119</v>
      </c>
      <c r="B5878">
        <v>72285069</v>
      </c>
      <c r="C5878" t="str">
        <f>VLOOKUP(B5878,[1]Sheet1!A$1:C$84,3,FALSE)</f>
        <v>Non-alloy and other alloy cold finished bars</v>
      </c>
      <c r="D5878" t="s">
        <v>89</v>
      </c>
      <c r="E5878" t="s">
        <v>88</v>
      </c>
      <c r="F5878" t="s">
        <v>68</v>
      </c>
      <c r="G5878" t="s">
        <v>67</v>
      </c>
      <c r="H5878" t="s">
        <v>66</v>
      </c>
      <c r="I5878">
        <v>1340770</v>
      </c>
      <c r="J5878">
        <v>1161582</v>
      </c>
      <c r="K5878">
        <f t="shared" si="182"/>
        <v>1161.5820000000001</v>
      </c>
      <c r="L5878">
        <f t="shared" si="183"/>
        <v>1154.2620322973323</v>
      </c>
    </row>
    <row r="5879" spans="1:12" x14ac:dyDescent="0.35">
      <c r="A5879" t="s">
        <v>119</v>
      </c>
      <c r="B5879">
        <v>72285069</v>
      </c>
      <c r="C5879" t="str">
        <f>VLOOKUP(B5879,[1]Sheet1!A$1:C$84,3,FALSE)</f>
        <v>Non-alloy and other alloy cold finished bars</v>
      </c>
      <c r="D5879" t="s">
        <v>87</v>
      </c>
      <c r="E5879" t="s">
        <v>86</v>
      </c>
      <c r="F5879" t="s">
        <v>68</v>
      </c>
      <c r="G5879" t="s">
        <v>67</v>
      </c>
      <c r="H5879" t="s">
        <v>66</v>
      </c>
      <c r="I5879">
        <v>253</v>
      </c>
      <c r="J5879">
        <v>100</v>
      </c>
      <c r="K5879">
        <f t="shared" si="182"/>
        <v>0.1</v>
      </c>
      <c r="L5879">
        <f t="shared" si="183"/>
        <v>2530</v>
      </c>
    </row>
    <row r="5880" spans="1:12" x14ac:dyDescent="0.35">
      <c r="A5880" t="s">
        <v>119</v>
      </c>
      <c r="B5880">
        <v>72285069</v>
      </c>
      <c r="C5880" t="str">
        <f>VLOOKUP(B5880,[1]Sheet1!A$1:C$84,3,FALSE)</f>
        <v>Non-alloy and other alloy cold finished bars</v>
      </c>
      <c r="D5880" t="s">
        <v>84</v>
      </c>
      <c r="E5880" t="s">
        <v>83</v>
      </c>
      <c r="F5880" t="s">
        <v>68</v>
      </c>
      <c r="G5880" t="s">
        <v>85</v>
      </c>
      <c r="H5880" t="s">
        <v>66</v>
      </c>
      <c r="I5880">
        <v>393960</v>
      </c>
      <c r="J5880">
        <v>414754</v>
      </c>
      <c r="K5880">
        <f t="shared" si="182"/>
        <v>414.75400000000002</v>
      </c>
      <c r="L5880">
        <f t="shared" si="183"/>
        <v>949.86425688480392</v>
      </c>
    </row>
    <row r="5881" spans="1:12" x14ac:dyDescent="0.35">
      <c r="A5881" t="s">
        <v>119</v>
      </c>
      <c r="B5881">
        <v>72285069</v>
      </c>
      <c r="C5881" t="str">
        <f>VLOOKUP(B5881,[1]Sheet1!A$1:C$84,3,FALSE)</f>
        <v>Non-alloy and other alloy cold finished bars</v>
      </c>
      <c r="D5881" t="s">
        <v>84</v>
      </c>
      <c r="E5881" t="s">
        <v>83</v>
      </c>
      <c r="F5881" t="s">
        <v>68</v>
      </c>
      <c r="G5881" t="s">
        <v>67</v>
      </c>
      <c r="H5881" t="s">
        <v>66</v>
      </c>
      <c r="I5881">
        <v>1091873</v>
      </c>
      <c r="J5881">
        <v>1239769</v>
      </c>
      <c r="K5881">
        <f t="shared" si="182"/>
        <v>1239.769</v>
      </c>
      <c r="L5881">
        <f t="shared" si="183"/>
        <v>880.7068090910484</v>
      </c>
    </row>
    <row r="5882" spans="1:12" x14ac:dyDescent="0.35">
      <c r="A5882" t="s">
        <v>119</v>
      </c>
      <c r="B5882">
        <v>72285069</v>
      </c>
      <c r="C5882" t="str">
        <f>VLOOKUP(B5882,[1]Sheet1!A$1:C$84,3,FALSE)</f>
        <v>Non-alloy and other alloy cold finished bars</v>
      </c>
      <c r="D5882" t="s">
        <v>80</v>
      </c>
      <c r="E5882" t="s">
        <v>79</v>
      </c>
      <c r="F5882" t="s">
        <v>68</v>
      </c>
      <c r="G5882" t="s">
        <v>85</v>
      </c>
      <c r="H5882" t="s">
        <v>66</v>
      </c>
      <c r="I5882">
        <v>1540912</v>
      </c>
      <c r="J5882">
        <v>1622243</v>
      </c>
      <c r="K5882">
        <f t="shared" si="182"/>
        <v>1622.2429999999999</v>
      </c>
      <c r="L5882">
        <f t="shared" si="183"/>
        <v>949.86509419365655</v>
      </c>
    </row>
    <row r="5883" spans="1:12" x14ac:dyDescent="0.35">
      <c r="A5883" t="s">
        <v>119</v>
      </c>
      <c r="B5883">
        <v>72285069</v>
      </c>
      <c r="C5883" t="str">
        <f>VLOOKUP(B5883,[1]Sheet1!A$1:C$84,3,FALSE)</f>
        <v>Non-alloy and other alloy cold finished bars</v>
      </c>
      <c r="D5883" t="s">
        <v>80</v>
      </c>
      <c r="E5883" t="s">
        <v>79</v>
      </c>
      <c r="F5883" t="s">
        <v>68</v>
      </c>
      <c r="G5883" t="s">
        <v>67</v>
      </c>
      <c r="H5883" t="s">
        <v>66</v>
      </c>
      <c r="I5883">
        <v>3570035</v>
      </c>
      <c r="J5883">
        <v>3245506</v>
      </c>
      <c r="K5883">
        <f t="shared" si="182"/>
        <v>3245.5059999999999</v>
      </c>
      <c r="L5883">
        <f t="shared" si="183"/>
        <v>1099.9933446433315</v>
      </c>
    </row>
    <row r="5884" spans="1:12" x14ac:dyDescent="0.35">
      <c r="A5884" t="s">
        <v>119</v>
      </c>
      <c r="B5884">
        <v>72285069</v>
      </c>
      <c r="C5884" t="str">
        <f>VLOOKUP(B5884,[1]Sheet1!A$1:C$84,3,FALSE)</f>
        <v>Non-alloy and other alloy cold finished bars</v>
      </c>
      <c r="D5884" t="s">
        <v>78</v>
      </c>
      <c r="E5884" t="s">
        <v>77</v>
      </c>
      <c r="F5884" t="s">
        <v>68</v>
      </c>
      <c r="G5884" t="s">
        <v>85</v>
      </c>
      <c r="H5884" t="s">
        <v>66</v>
      </c>
      <c r="I5884">
        <v>4108</v>
      </c>
      <c r="J5884">
        <v>4324</v>
      </c>
      <c r="K5884">
        <f t="shared" si="182"/>
        <v>4.3239999999999998</v>
      </c>
      <c r="L5884">
        <f t="shared" si="183"/>
        <v>950.04625346901025</v>
      </c>
    </row>
    <row r="5885" spans="1:12" x14ac:dyDescent="0.35">
      <c r="A5885" t="s">
        <v>119</v>
      </c>
      <c r="B5885">
        <v>72285069</v>
      </c>
      <c r="C5885" t="str">
        <f>VLOOKUP(B5885,[1]Sheet1!A$1:C$84,3,FALSE)</f>
        <v>Non-alloy and other alloy cold finished bars</v>
      </c>
      <c r="D5885" t="s">
        <v>78</v>
      </c>
      <c r="E5885" t="s">
        <v>77</v>
      </c>
      <c r="F5885" t="s">
        <v>68</v>
      </c>
      <c r="G5885" t="s">
        <v>67</v>
      </c>
      <c r="H5885" t="s">
        <v>66</v>
      </c>
      <c r="I5885">
        <v>60693</v>
      </c>
      <c r="J5885">
        <v>17086</v>
      </c>
      <c r="K5885">
        <f t="shared" si="182"/>
        <v>17.085999999999999</v>
      </c>
      <c r="L5885">
        <f t="shared" si="183"/>
        <v>3552.2064848413911</v>
      </c>
    </row>
    <row r="5886" spans="1:12" x14ac:dyDescent="0.35">
      <c r="A5886" t="s">
        <v>119</v>
      </c>
      <c r="B5886">
        <v>72285069</v>
      </c>
      <c r="C5886" t="str">
        <f>VLOOKUP(B5886,[1]Sheet1!A$1:C$84,3,FALSE)</f>
        <v>Non-alloy and other alloy cold finished bars</v>
      </c>
      <c r="D5886" t="s">
        <v>76</v>
      </c>
      <c r="E5886" t="s">
        <v>75</v>
      </c>
      <c r="F5886" t="s">
        <v>68</v>
      </c>
      <c r="G5886" t="s">
        <v>85</v>
      </c>
      <c r="H5886" t="s">
        <v>66</v>
      </c>
      <c r="I5886">
        <v>232480</v>
      </c>
      <c r="J5886">
        <v>244751</v>
      </c>
      <c r="K5886">
        <f t="shared" si="182"/>
        <v>244.751</v>
      </c>
      <c r="L5886">
        <f t="shared" si="183"/>
        <v>949.86333048690301</v>
      </c>
    </row>
    <row r="5887" spans="1:12" x14ac:dyDescent="0.35">
      <c r="A5887" t="s">
        <v>119</v>
      </c>
      <c r="B5887">
        <v>72285069</v>
      </c>
      <c r="C5887" t="str">
        <f>VLOOKUP(B5887,[1]Sheet1!A$1:C$84,3,FALSE)</f>
        <v>Non-alloy and other alloy cold finished bars</v>
      </c>
      <c r="D5887" t="s">
        <v>76</v>
      </c>
      <c r="E5887" t="s">
        <v>75</v>
      </c>
      <c r="F5887" t="s">
        <v>68</v>
      </c>
      <c r="G5887" t="s">
        <v>67</v>
      </c>
      <c r="H5887" t="s">
        <v>66</v>
      </c>
      <c r="I5887">
        <v>778525</v>
      </c>
      <c r="J5887">
        <v>697275</v>
      </c>
      <c r="K5887">
        <f t="shared" si="182"/>
        <v>697.27499999999998</v>
      </c>
      <c r="L5887">
        <f t="shared" si="183"/>
        <v>1116.5250439209781</v>
      </c>
    </row>
    <row r="5888" spans="1:12" x14ac:dyDescent="0.35">
      <c r="A5888" t="s">
        <v>119</v>
      </c>
      <c r="B5888">
        <v>72285069</v>
      </c>
      <c r="C5888" t="str">
        <f>VLOOKUP(B5888,[1]Sheet1!A$1:C$84,3,FALSE)</f>
        <v>Non-alloy and other alloy cold finished bars</v>
      </c>
      <c r="D5888" t="s">
        <v>116</v>
      </c>
      <c r="E5888" t="s">
        <v>115</v>
      </c>
      <c r="F5888" t="s">
        <v>68</v>
      </c>
      <c r="G5888" t="s">
        <v>85</v>
      </c>
      <c r="H5888" t="s">
        <v>66</v>
      </c>
      <c r="I5888">
        <v>379439</v>
      </c>
      <c r="J5888">
        <v>399466</v>
      </c>
      <c r="K5888">
        <f t="shared" si="182"/>
        <v>399.46600000000001</v>
      </c>
      <c r="L5888">
        <f t="shared" si="183"/>
        <v>949.86557053666638</v>
      </c>
    </row>
    <row r="5889" spans="1:12" x14ac:dyDescent="0.35">
      <c r="A5889" t="s">
        <v>119</v>
      </c>
      <c r="B5889">
        <v>72285069</v>
      </c>
      <c r="C5889" t="str">
        <f>VLOOKUP(B5889,[1]Sheet1!A$1:C$84,3,FALSE)</f>
        <v>Non-alloy and other alloy cold finished bars</v>
      </c>
      <c r="D5889" t="s">
        <v>116</v>
      </c>
      <c r="E5889" t="s">
        <v>115</v>
      </c>
      <c r="F5889" t="s">
        <v>68</v>
      </c>
      <c r="G5889" t="s">
        <v>67</v>
      </c>
      <c r="H5889" t="s">
        <v>66</v>
      </c>
      <c r="I5889">
        <v>2313827</v>
      </c>
      <c r="J5889">
        <v>1890566</v>
      </c>
      <c r="K5889">
        <f t="shared" si="182"/>
        <v>1890.566</v>
      </c>
      <c r="L5889">
        <f t="shared" si="183"/>
        <v>1223.8805733309496</v>
      </c>
    </row>
    <row r="5890" spans="1:12" x14ac:dyDescent="0.35">
      <c r="A5890" t="s">
        <v>119</v>
      </c>
      <c r="B5890">
        <v>72285069</v>
      </c>
      <c r="C5890" t="str">
        <f>VLOOKUP(B5890,[1]Sheet1!A$1:C$84,3,FALSE)</f>
        <v>Non-alloy and other alloy cold finished bars</v>
      </c>
      <c r="D5890" t="s">
        <v>97</v>
      </c>
      <c r="E5890" t="s">
        <v>96</v>
      </c>
      <c r="F5890" t="s">
        <v>68</v>
      </c>
      <c r="G5890" t="s">
        <v>85</v>
      </c>
      <c r="H5890" t="s">
        <v>66</v>
      </c>
      <c r="I5890">
        <v>18</v>
      </c>
      <c r="J5890">
        <v>18</v>
      </c>
      <c r="K5890">
        <f t="shared" ref="K5890:K5953" si="184">J5890/1000</f>
        <v>1.7999999999999999E-2</v>
      </c>
      <c r="L5890">
        <f t="shared" ref="L5890:L5953" si="185">I5890/K5890</f>
        <v>1000.0000000000001</v>
      </c>
    </row>
    <row r="5891" spans="1:12" x14ac:dyDescent="0.35">
      <c r="A5891" t="s">
        <v>119</v>
      </c>
      <c r="B5891">
        <v>72285069</v>
      </c>
      <c r="C5891" t="str">
        <f>VLOOKUP(B5891,[1]Sheet1!A$1:C$84,3,FALSE)</f>
        <v>Non-alloy and other alloy cold finished bars</v>
      </c>
      <c r="D5891" t="s">
        <v>97</v>
      </c>
      <c r="E5891" t="s">
        <v>96</v>
      </c>
      <c r="F5891" t="s">
        <v>68</v>
      </c>
      <c r="G5891" t="s">
        <v>67</v>
      </c>
      <c r="H5891" t="s">
        <v>66</v>
      </c>
      <c r="I5891">
        <v>17016</v>
      </c>
      <c r="J5891">
        <v>6572</v>
      </c>
      <c r="K5891">
        <f t="shared" si="184"/>
        <v>6.5720000000000001</v>
      </c>
      <c r="L5891">
        <f t="shared" si="185"/>
        <v>2589.1661594643942</v>
      </c>
    </row>
    <row r="5892" spans="1:12" x14ac:dyDescent="0.35">
      <c r="A5892" t="s">
        <v>119</v>
      </c>
      <c r="B5892">
        <v>72285069</v>
      </c>
      <c r="C5892" t="str">
        <f>VLOOKUP(B5892,[1]Sheet1!A$1:C$84,3,FALSE)</f>
        <v>Non-alloy and other alloy cold finished bars</v>
      </c>
      <c r="D5892" t="s">
        <v>74</v>
      </c>
      <c r="E5892" t="s">
        <v>73</v>
      </c>
      <c r="F5892" t="s">
        <v>68</v>
      </c>
      <c r="G5892" t="s">
        <v>67</v>
      </c>
      <c r="H5892" t="s">
        <v>66</v>
      </c>
      <c r="I5892">
        <v>42846</v>
      </c>
      <c r="J5892">
        <v>40392</v>
      </c>
      <c r="K5892">
        <f t="shared" si="184"/>
        <v>40.392000000000003</v>
      </c>
      <c r="L5892">
        <f t="shared" si="185"/>
        <v>1060.7546048722518</v>
      </c>
    </row>
    <row r="5893" spans="1:12" x14ac:dyDescent="0.35">
      <c r="A5893" t="s">
        <v>119</v>
      </c>
      <c r="B5893">
        <v>72285069</v>
      </c>
      <c r="C5893" t="str">
        <f>VLOOKUP(B5893,[1]Sheet1!A$1:C$84,3,FALSE)</f>
        <v>Non-alloy and other alloy cold finished bars</v>
      </c>
      <c r="D5893" t="s">
        <v>110</v>
      </c>
      <c r="E5893" t="s">
        <v>109</v>
      </c>
      <c r="F5893" t="s">
        <v>68</v>
      </c>
      <c r="G5893" t="s">
        <v>85</v>
      </c>
      <c r="H5893" t="s">
        <v>66</v>
      </c>
      <c r="I5893">
        <v>6099</v>
      </c>
      <c r="J5893">
        <v>6421</v>
      </c>
      <c r="K5893">
        <f t="shared" si="184"/>
        <v>6.4210000000000003</v>
      </c>
      <c r="L5893">
        <f t="shared" si="185"/>
        <v>949.85204796760627</v>
      </c>
    </row>
    <row r="5894" spans="1:12" x14ac:dyDescent="0.35">
      <c r="A5894" t="s">
        <v>119</v>
      </c>
      <c r="B5894">
        <v>72285069</v>
      </c>
      <c r="C5894" t="str">
        <f>VLOOKUP(B5894,[1]Sheet1!A$1:C$84,3,FALSE)</f>
        <v>Non-alloy and other alloy cold finished bars</v>
      </c>
      <c r="D5894" t="s">
        <v>110</v>
      </c>
      <c r="E5894" t="s">
        <v>109</v>
      </c>
      <c r="F5894" t="s">
        <v>68</v>
      </c>
      <c r="G5894" t="s">
        <v>67</v>
      </c>
      <c r="H5894" t="s">
        <v>66</v>
      </c>
      <c r="I5894">
        <v>41154</v>
      </c>
      <c r="J5894">
        <v>32668</v>
      </c>
      <c r="K5894">
        <f t="shared" si="184"/>
        <v>32.667999999999999</v>
      </c>
      <c r="L5894">
        <f t="shared" si="185"/>
        <v>1259.7649075547938</v>
      </c>
    </row>
    <row r="5895" spans="1:12" x14ac:dyDescent="0.35">
      <c r="A5895" t="s">
        <v>118</v>
      </c>
      <c r="B5895">
        <v>72285080</v>
      </c>
      <c r="C5895" t="str">
        <f>VLOOKUP(B5895,[1]Sheet1!A$1:C$84,3,FALSE)</f>
        <v>Non-alloy and other alloy cold finished bars</v>
      </c>
      <c r="D5895" t="s">
        <v>72</v>
      </c>
      <c r="E5895" t="s">
        <v>93</v>
      </c>
      <c r="F5895" t="s">
        <v>68</v>
      </c>
      <c r="G5895" t="s">
        <v>85</v>
      </c>
      <c r="H5895" t="s">
        <v>66</v>
      </c>
      <c r="I5895">
        <v>11</v>
      </c>
      <c r="J5895">
        <v>10</v>
      </c>
      <c r="K5895">
        <f t="shared" si="184"/>
        <v>0.01</v>
      </c>
      <c r="L5895">
        <f t="shared" si="185"/>
        <v>1100</v>
      </c>
    </row>
    <row r="5896" spans="1:12" x14ac:dyDescent="0.35">
      <c r="A5896" t="s">
        <v>118</v>
      </c>
      <c r="B5896">
        <v>72285080</v>
      </c>
      <c r="C5896" t="str">
        <f>VLOOKUP(B5896,[1]Sheet1!A$1:C$84,3,FALSE)</f>
        <v>Non-alloy and other alloy cold finished bars</v>
      </c>
      <c r="D5896" t="s">
        <v>72</v>
      </c>
      <c r="E5896" t="s">
        <v>93</v>
      </c>
      <c r="F5896" t="s">
        <v>68</v>
      </c>
      <c r="G5896" t="s">
        <v>67</v>
      </c>
      <c r="H5896" t="s">
        <v>66</v>
      </c>
      <c r="I5896">
        <v>149</v>
      </c>
      <c r="J5896">
        <v>75</v>
      </c>
      <c r="K5896">
        <f t="shared" si="184"/>
        <v>7.4999999999999997E-2</v>
      </c>
      <c r="L5896">
        <f t="shared" si="185"/>
        <v>1986.6666666666667</v>
      </c>
    </row>
    <row r="5897" spans="1:12" x14ac:dyDescent="0.35">
      <c r="A5897" t="s">
        <v>118</v>
      </c>
      <c r="B5897">
        <v>72285080</v>
      </c>
      <c r="C5897" t="str">
        <f>VLOOKUP(B5897,[1]Sheet1!A$1:C$84,3,FALSE)</f>
        <v>Non-alloy and other alloy cold finished bars</v>
      </c>
      <c r="D5897" t="s">
        <v>92</v>
      </c>
      <c r="E5897" t="s">
        <v>91</v>
      </c>
      <c r="F5897" t="s">
        <v>68</v>
      </c>
      <c r="G5897" t="s">
        <v>85</v>
      </c>
      <c r="H5897" t="s">
        <v>66</v>
      </c>
      <c r="I5897">
        <v>16205</v>
      </c>
      <c r="J5897">
        <v>15201</v>
      </c>
      <c r="K5897">
        <f t="shared" si="184"/>
        <v>15.201000000000001</v>
      </c>
      <c r="L5897">
        <f t="shared" si="185"/>
        <v>1066.0482862969541</v>
      </c>
    </row>
    <row r="5898" spans="1:12" x14ac:dyDescent="0.35">
      <c r="A5898" t="s">
        <v>118</v>
      </c>
      <c r="B5898">
        <v>72285080</v>
      </c>
      <c r="C5898" t="str">
        <f>VLOOKUP(B5898,[1]Sheet1!A$1:C$84,3,FALSE)</f>
        <v>Non-alloy and other alloy cold finished bars</v>
      </c>
      <c r="D5898" t="s">
        <v>92</v>
      </c>
      <c r="E5898" t="s">
        <v>91</v>
      </c>
      <c r="F5898" t="s">
        <v>68</v>
      </c>
      <c r="G5898" t="s">
        <v>67</v>
      </c>
      <c r="H5898" t="s">
        <v>66</v>
      </c>
      <c r="I5898">
        <v>43635</v>
      </c>
      <c r="J5898">
        <v>9518</v>
      </c>
      <c r="K5898">
        <f t="shared" si="184"/>
        <v>9.5180000000000007</v>
      </c>
      <c r="L5898">
        <f t="shared" si="185"/>
        <v>4584.4715276318548</v>
      </c>
    </row>
    <row r="5899" spans="1:12" x14ac:dyDescent="0.35">
      <c r="A5899" t="s">
        <v>118</v>
      </c>
      <c r="B5899">
        <v>72285080</v>
      </c>
      <c r="C5899" t="str">
        <f>VLOOKUP(B5899,[1]Sheet1!A$1:C$84,3,FALSE)</f>
        <v>Non-alloy and other alloy cold finished bars</v>
      </c>
      <c r="D5899" t="s">
        <v>89</v>
      </c>
      <c r="E5899" t="s">
        <v>88</v>
      </c>
      <c r="F5899" t="s">
        <v>68</v>
      </c>
      <c r="G5899" t="s">
        <v>85</v>
      </c>
      <c r="H5899" t="s">
        <v>66</v>
      </c>
      <c r="I5899">
        <v>254838</v>
      </c>
      <c r="J5899">
        <v>239049</v>
      </c>
      <c r="K5899">
        <f t="shared" si="184"/>
        <v>239.04900000000001</v>
      </c>
      <c r="L5899">
        <f t="shared" si="185"/>
        <v>1066.0492200343863</v>
      </c>
    </row>
    <row r="5900" spans="1:12" x14ac:dyDescent="0.35">
      <c r="A5900" t="s">
        <v>118</v>
      </c>
      <c r="B5900">
        <v>72285080</v>
      </c>
      <c r="C5900" t="str">
        <f>VLOOKUP(B5900,[1]Sheet1!A$1:C$84,3,FALSE)</f>
        <v>Non-alloy and other alloy cold finished bars</v>
      </c>
      <c r="D5900" t="s">
        <v>89</v>
      </c>
      <c r="E5900" t="s">
        <v>88</v>
      </c>
      <c r="F5900" t="s">
        <v>68</v>
      </c>
      <c r="G5900" t="s">
        <v>67</v>
      </c>
      <c r="H5900" t="s">
        <v>66</v>
      </c>
      <c r="I5900">
        <v>1126130</v>
      </c>
      <c r="J5900">
        <v>1445858</v>
      </c>
      <c r="K5900">
        <f t="shared" si="184"/>
        <v>1445.8579999999999</v>
      </c>
      <c r="L5900">
        <f t="shared" si="185"/>
        <v>778.86625104263351</v>
      </c>
    </row>
    <row r="5901" spans="1:12" x14ac:dyDescent="0.35">
      <c r="A5901" t="s">
        <v>118</v>
      </c>
      <c r="B5901">
        <v>72285080</v>
      </c>
      <c r="C5901" t="str">
        <f>VLOOKUP(B5901,[1]Sheet1!A$1:C$84,3,FALSE)</f>
        <v>Non-alloy and other alloy cold finished bars</v>
      </c>
      <c r="D5901" t="s">
        <v>99</v>
      </c>
      <c r="E5901" t="s">
        <v>105</v>
      </c>
      <c r="F5901" t="s">
        <v>68</v>
      </c>
      <c r="G5901" t="s">
        <v>67</v>
      </c>
      <c r="H5901" t="s">
        <v>66</v>
      </c>
      <c r="I5901">
        <v>5360</v>
      </c>
      <c r="J5901">
        <v>5714</v>
      </c>
      <c r="K5901">
        <f t="shared" si="184"/>
        <v>5.7140000000000004</v>
      </c>
      <c r="L5901">
        <f t="shared" si="185"/>
        <v>938.04690234511713</v>
      </c>
    </row>
    <row r="5902" spans="1:12" x14ac:dyDescent="0.35">
      <c r="A5902" t="s">
        <v>118</v>
      </c>
      <c r="B5902">
        <v>72285080</v>
      </c>
      <c r="C5902" t="str">
        <f>VLOOKUP(B5902,[1]Sheet1!A$1:C$84,3,FALSE)</f>
        <v>Non-alloy and other alloy cold finished bars</v>
      </c>
      <c r="D5902" t="s">
        <v>76</v>
      </c>
      <c r="E5902" t="s">
        <v>75</v>
      </c>
      <c r="F5902" t="s">
        <v>68</v>
      </c>
      <c r="G5902" t="s">
        <v>85</v>
      </c>
      <c r="H5902" t="s">
        <v>66</v>
      </c>
      <c r="I5902">
        <v>151</v>
      </c>
      <c r="J5902">
        <v>142</v>
      </c>
      <c r="K5902">
        <f t="shared" si="184"/>
        <v>0.14199999999999999</v>
      </c>
      <c r="L5902">
        <f t="shared" si="185"/>
        <v>1063.3802816901409</v>
      </c>
    </row>
    <row r="5903" spans="1:12" x14ac:dyDescent="0.35">
      <c r="A5903" t="s">
        <v>118</v>
      </c>
      <c r="B5903">
        <v>72285080</v>
      </c>
      <c r="C5903" t="str">
        <f>VLOOKUP(B5903,[1]Sheet1!A$1:C$84,3,FALSE)</f>
        <v>Non-alloy and other alloy cold finished bars</v>
      </c>
      <c r="D5903" t="s">
        <v>76</v>
      </c>
      <c r="E5903" t="s">
        <v>75</v>
      </c>
      <c r="F5903" t="s">
        <v>68</v>
      </c>
      <c r="G5903" t="s">
        <v>67</v>
      </c>
      <c r="H5903" t="s">
        <v>66</v>
      </c>
      <c r="I5903">
        <v>7597</v>
      </c>
      <c r="J5903">
        <v>32</v>
      </c>
      <c r="K5903">
        <f t="shared" si="184"/>
        <v>3.2000000000000001E-2</v>
      </c>
      <c r="L5903">
        <f t="shared" si="185"/>
        <v>237406.25</v>
      </c>
    </row>
    <row r="5904" spans="1:12" x14ac:dyDescent="0.35">
      <c r="A5904" t="s">
        <v>118</v>
      </c>
      <c r="B5904">
        <v>72285080</v>
      </c>
      <c r="C5904" t="str">
        <f>VLOOKUP(B5904,[1]Sheet1!A$1:C$84,3,FALSE)</f>
        <v>Non-alloy and other alloy cold finished bars</v>
      </c>
      <c r="D5904" t="s">
        <v>97</v>
      </c>
      <c r="E5904" t="s">
        <v>96</v>
      </c>
      <c r="F5904" t="s">
        <v>68</v>
      </c>
      <c r="G5904" t="s">
        <v>85</v>
      </c>
      <c r="H5904" t="s">
        <v>66</v>
      </c>
      <c r="I5904">
        <v>3</v>
      </c>
      <c r="J5904">
        <v>3</v>
      </c>
      <c r="K5904">
        <f t="shared" si="184"/>
        <v>3.0000000000000001E-3</v>
      </c>
      <c r="L5904">
        <f t="shared" si="185"/>
        <v>1000</v>
      </c>
    </row>
    <row r="5905" spans="1:12" x14ac:dyDescent="0.35">
      <c r="A5905" t="s">
        <v>118</v>
      </c>
      <c r="B5905">
        <v>72285080</v>
      </c>
      <c r="C5905" t="str">
        <f>VLOOKUP(B5905,[1]Sheet1!A$1:C$84,3,FALSE)</f>
        <v>Non-alloy and other alloy cold finished bars</v>
      </c>
      <c r="D5905" t="s">
        <v>97</v>
      </c>
      <c r="E5905" t="s">
        <v>96</v>
      </c>
      <c r="F5905" t="s">
        <v>68</v>
      </c>
      <c r="G5905" t="s">
        <v>67</v>
      </c>
      <c r="H5905" t="s">
        <v>66</v>
      </c>
      <c r="I5905">
        <v>1500</v>
      </c>
      <c r="J5905">
        <v>232</v>
      </c>
      <c r="K5905">
        <f t="shared" si="184"/>
        <v>0.23200000000000001</v>
      </c>
      <c r="L5905">
        <f t="shared" si="185"/>
        <v>6465.5172413793098</v>
      </c>
    </row>
    <row r="5906" spans="1:12" x14ac:dyDescent="0.35">
      <c r="A5906" t="s">
        <v>117</v>
      </c>
      <c r="B5906">
        <v>72286020</v>
      </c>
      <c r="C5906" t="str">
        <f>VLOOKUP(B5906,[1]Sheet1!A$1:C$84,3,FALSE)</f>
        <v>Non Alloy and Other Alloy Merchant Bars and Light Sections</v>
      </c>
      <c r="D5906" t="s">
        <v>92</v>
      </c>
      <c r="E5906" t="s">
        <v>91</v>
      </c>
      <c r="F5906" t="s">
        <v>68</v>
      </c>
      <c r="G5906" t="s">
        <v>67</v>
      </c>
      <c r="H5906" t="s">
        <v>66</v>
      </c>
      <c r="I5906">
        <v>208</v>
      </c>
      <c r="J5906">
        <v>12</v>
      </c>
      <c r="K5906">
        <f t="shared" si="184"/>
        <v>1.2E-2</v>
      </c>
      <c r="L5906">
        <f t="shared" si="185"/>
        <v>17333.333333333332</v>
      </c>
    </row>
    <row r="5907" spans="1:12" x14ac:dyDescent="0.35">
      <c r="A5907" t="s">
        <v>117</v>
      </c>
      <c r="B5907">
        <v>72286020</v>
      </c>
      <c r="C5907" t="str">
        <f>VLOOKUP(B5907,[1]Sheet1!A$1:C$84,3,FALSE)</f>
        <v>Non Alloy and Other Alloy Merchant Bars and Light Sections</v>
      </c>
      <c r="D5907" t="s">
        <v>89</v>
      </c>
      <c r="E5907" t="s">
        <v>88</v>
      </c>
      <c r="F5907" t="s">
        <v>68</v>
      </c>
      <c r="G5907" t="s">
        <v>85</v>
      </c>
      <c r="H5907" t="s">
        <v>66</v>
      </c>
      <c r="I5907">
        <v>149933</v>
      </c>
      <c r="J5907">
        <v>43862</v>
      </c>
      <c r="K5907">
        <f t="shared" si="184"/>
        <v>43.862000000000002</v>
      </c>
      <c r="L5907">
        <f t="shared" si="185"/>
        <v>3418.2891796999679</v>
      </c>
    </row>
    <row r="5908" spans="1:12" x14ac:dyDescent="0.35">
      <c r="A5908" t="s">
        <v>117</v>
      </c>
      <c r="B5908">
        <v>72286020</v>
      </c>
      <c r="C5908" t="str">
        <f>VLOOKUP(B5908,[1]Sheet1!A$1:C$84,3,FALSE)</f>
        <v>Non Alloy and Other Alloy Merchant Bars and Light Sections</v>
      </c>
      <c r="D5908" t="s">
        <v>89</v>
      </c>
      <c r="E5908" t="s">
        <v>88</v>
      </c>
      <c r="F5908" t="s">
        <v>68</v>
      </c>
      <c r="G5908" t="s">
        <v>67</v>
      </c>
      <c r="H5908" t="s">
        <v>66</v>
      </c>
      <c r="I5908">
        <v>522578</v>
      </c>
      <c r="J5908">
        <v>30671</v>
      </c>
      <c r="K5908">
        <f t="shared" si="184"/>
        <v>30.670999999999999</v>
      </c>
      <c r="L5908">
        <f t="shared" si="185"/>
        <v>17038.179387695218</v>
      </c>
    </row>
    <row r="5909" spans="1:12" x14ac:dyDescent="0.35">
      <c r="A5909" t="s">
        <v>117</v>
      </c>
      <c r="B5909">
        <v>72286020</v>
      </c>
      <c r="C5909" t="str">
        <f>VLOOKUP(B5909,[1]Sheet1!A$1:C$84,3,FALSE)</f>
        <v>Non Alloy and Other Alloy Merchant Bars and Light Sections</v>
      </c>
      <c r="D5909" t="s">
        <v>74</v>
      </c>
      <c r="E5909" t="s">
        <v>73</v>
      </c>
      <c r="F5909" t="s">
        <v>68</v>
      </c>
      <c r="G5909" t="s">
        <v>85</v>
      </c>
      <c r="H5909" t="s">
        <v>66</v>
      </c>
      <c r="I5909">
        <v>712</v>
      </c>
      <c r="J5909">
        <v>208</v>
      </c>
      <c r="K5909">
        <f t="shared" si="184"/>
        <v>0.20799999999999999</v>
      </c>
      <c r="L5909">
        <f t="shared" si="185"/>
        <v>3423.0769230769233</v>
      </c>
    </row>
    <row r="5910" spans="1:12" x14ac:dyDescent="0.35">
      <c r="A5910" t="s">
        <v>117</v>
      </c>
      <c r="B5910">
        <v>72286020</v>
      </c>
      <c r="C5910" t="str">
        <f>VLOOKUP(B5910,[1]Sheet1!A$1:C$84,3,FALSE)</f>
        <v>Non Alloy and Other Alloy Merchant Bars and Light Sections</v>
      </c>
      <c r="D5910" t="s">
        <v>74</v>
      </c>
      <c r="E5910" t="s">
        <v>73</v>
      </c>
      <c r="F5910" t="s">
        <v>68</v>
      </c>
      <c r="G5910" t="s">
        <v>67</v>
      </c>
      <c r="H5910" t="s">
        <v>66</v>
      </c>
      <c r="I5910">
        <v>39773</v>
      </c>
      <c r="J5910">
        <v>14540</v>
      </c>
      <c r="K5910">
        <f t="shared" si="184"/>
        <v>14.54</v>
      </c>
      <c r="L5910">
        <f t="shared" si="185"/>
        <v>2735.4195323246217</v>
      </c>
    </row>
    <row r="5911" spans="1:12" x14ac:dyDescent="0.35">
      <c r="A5911" t="s">
        <v>114</v>
      </c>
      <c r="B5911">
        <v>72286080</v>
      </c>
      <c r="C5911" t="str">
        <f>VLOOKUP(B5911,[1]Sheet1!A$1:C$84,3,FALSE)</f>
        <v>Non Alloy and Other Alloy Merchant Bars and Light Sections</v>
      </c>
      <c r="D5911" t="s">
        <v>67</v>
      </c>
      <c r="E5911" t="s">
        <v>94</v>
      </c>
      <c r="F5911" t="s">
        <v>68</v>
      </c>
      <c r="G5911" t="s">
        <v>85</v>
      </c>
      <c r="H5911" t="s">
        <v>66</v>
      </c>
      <c r="I5911">
        <v>4092</v>
      </c>
      <c r="J5911">
        <v>1349</v>
      </c>
      <c r="K5911">
        <f t="shared" si="184"/>
        <v>1.349</v>
      </c>
      <c r="L5911">
        <f t="shared" si="185"/>
        <v>3033.3580429948111</v>
      </c>
    </row>
    <row r="5912" spans="1:12" x14ac:dyDescent="0.35">
      <c r="A5912" t="s">
        <v>114</v>
      </c>
      <c r="B5912">
        <v>72286080</v>
      </c>
      <c r="C5912" t="str">
        <f>VLOOKUP(B5912,[1]Sheet1!A$1:C$84,3,FALSE)</f>
        <v>Non Alloy and Other Alloy Merchant Bars and Light Sections</v>
      </c>
      <c r="D5912" t="s">
        <v>67</v>
      </c>
      <c r="E5912" t="s">
        <v>94</v>
      </c>
      <c r="F5912" t="s">
        <v>68</v>
      </c>
      <c r="G5912" t="s">
        <v>67</v>
      </c>
      <c r="H5912" t="s">
        <v>66</v>
      </c>
      <c r="I5912">
        <v>25083</v>
      </c>
      <c r="J5912">
        <v>4638</v>
      </c>
      <c r="K5912">
        <f t="shared" si="184"/>
        <v>4.6379999999999999</v>
      </c>
      <c r="L5912">
        <f t="shared" si="185"/>
        <v>5408.1500646830527</v>
      </c>
    </row>
    <row r="5913" spans="1:12" x14ac:dyDescent="0.35">
      <c r="A5913" t="s">
        <v>114</v>
      </c>
      <c r="B5913">
        <v>72286080</v>
      </c>
      <c r="C5913" t="str">
        <f>VLOOKUP(B5913,[1]Sheet1!A$1:C$84,3,FALSE)</f>
        <v>Non Alloy and Other Alloy Merchant Bars and Light Sections</v>
      </c>
      <c r="D5913" t="s">
        <v>72</v>
      </c>
      <c r="E5913" t="s">
        <v>93</v>
      </c>
      <c r="F5913" t="s">
        <v>68</v>
      </c>
      <c r="G5913" t="s">
        <v>85</v>
      </c>
      <c r="H5913" t="s">
        <v>66</v>
      </c>
      <c r="I5913">
        <v>38843</v>
      </c>
      <c r="J5913">
        <v>12805</v>
      </c>
      <c r="K5913">
        <f t="shared" si="184"/>
        <v>12.805</v>
      </c>
      <c r="L5913">
        <f t="shared" si="185"/>
        <v>3033.4244435767278</v>
      </c>
    </row>
    <row r="5914" spans="1:12" x14ac:dyDescent="0.35">
      <c r="A5914" t="s">
        <v>114</v>
      </c>
      <c r="B5914">
        <v>72286080</v>
      </c>
      <c r="C5914" t="str">
        <f>VLOOKUP(B5914,[1]Sheet1!A$1:C$84,3,FALSE)</f>
        <v>Non Alloy and Other Alloy Merchant Bars and Light Sections</v>
      </c>
      <c r="D5914" t="s">
        <v>72</v>
      </c>
      <c r="E5914" t="s">
        <v>93</v>
      </c>
      <c r="F5914" t="s">
        <v>68</v>
      </c>
      <c r="G5914" t="s">
        <v>67</v>
      </c>
      <c r="H5914" t="s">
        <v>66</v>
      </c>
      <c r="I5914">
        <v>97749</v>
      </c>
      <c r="J5914">
        <v>54922</v>
      </c>
      <c r="K5914">
        <f t="shared" si="184"/>
        <v>54.921999999999997</v>
      </c>
      <c r="L5914">
        <f t="shared" si="185"/>
        <v>1779.7785950985035</v>
      </c>
    </row>
    <row r="5915" spans="1:12" x14ac:dyDescent="0.35">
      <c r="A5915" t="s">
        <v>114</v>
      </c>
      <c r="B5915">
        <v>72286080</v>
      </c>
      <c r="C5915" t="str">
        <f>VLOOKUP(B5915,[1]Sheet1!A$1:C$84,3,FALSE)</f>
        <v>Non Alloy and Other Alloy Merchant Bars and Light Sections</v>
      </c>
      <c r="D5915" t="s">
        <v>92</v>
      </c>
      <c r="E5915" t="s">
        <v>91</v>
      </c>
      <c r="F5915" t="s">
        <v>68</v>
      </c>
      <c r="G5915" t="s">
        <v>85</v>
      </c>
      <c r="H5915" t="s">
        <v>66</v>
      </c>
      <c r="I5915">
        <v>2895</v>
      </c>
      <c r="J5915">
        <v>955</v>
      </c>
      <c r="K5915">
        <f t="shared" si="184"/>
        <v>0.95499999999999996</v>
      </c>
      <c r="L5915">
        <f t="shared" si="185"/>
        <v>3031.413612565445</v>
      </c>
    </row>
    <row r="5916" spans="1:12" x14ac:dyDescent="0.35">
      <c r="A5916" t="s">
        <v>114</v>
      </c>
      <c r="B5916">
        <v>72286080</v>
      </c>
      <c r="C5916" t="str">
        <f>VLOOKUP(B5916,[1]Sheet1!A$1:C$84,3,FALSE)</f>
        <v>Non Alloy and Other Alloy Merchant Bars and Light Sections</v>
      </c>
      <c r="D5916" t="s">
        <v>92</v>
      </c>
      <c r="E5916" t="s">
        <v>91</v>
      </c>
      <c r="F5916" t="s">
        <v>68</v>
      </c>
      <c r="G5916" t="s">
        <v>67</v>
      </c>
      <c r="H5916" t="s">
        <v>66</v>
      </c>
      <c r="I5916">
        <v>17367</v>
      </c>
      <c r="J5916">
        <v>1283</v>
      </c>
      <c r="K5916">
        <f t="shared" si="184"/>
        <v>1.2829999999999999</v>
      </c>
      <c r="L5916">
        <f t="shared" si="185"/>
        <v>13536.243180046766</v>
      </c>
    </row>
    <row r="5917" spans="1:12" x14ac:dyDescent="0.35">
      <c r="A5917" t="s">
        <v>114</v>
      </c>
      <c r="B5917">
        <v>72286080</v>
      </c>
      <c r="C5917" t="str">
        <f>VLOOKUP(B5917,[1]Sheet1!A$1:C$84,3,FALSE)</f>
        <v>Non Alloy and Other Alloy Merchant Bars and Light Sections</v>
      </c>
      <c r="D5917" t="s">
        <v>89</v>
      </c>
      <c r="E5917" t="s">
        <v>88</v>
      </c>
      <c r="F5917" t="s">
        <v>68</v>
      </c>
      <c r="G5917" t="s">
        <v>85</v>
      </c>
      <c r="H5917" t="s">
        <v>66</v>
      </c>
      <c r="I5917">
        <v>5460</v>
      </c>
      <c r="J5917">
        <v>1800</v>
      </c>
      <c r="K5917">
        <f t="shared" si="184"/>
        <v>1.8</v>
      </c>
      <c r="L5917">
        <f t="shared" si="185"/>
        <v>3033.3333333333335</v>
      </c>
    </row>
    <row r="5918" spans="1:12" x14ac:dyDescent="0.35">
      <c r="A5918" t="s">
        <v>114</v>
      </c>
      <c r="B5918">
        <v>72286080</v>
      </c>
      <c r="C5918" t="str">
        <f>VLOOKUP(B5918,[1]Sheet1!A$1:C$84,3,FALSE)</f>
        <v>Non Alloy and Other Alloy Merchant Bars and Light Sections</v>
      </c>
      <c r="D5918" t="s">
        <v>89</v>
      </c>
      <c r="E5918" t="s">
        <v>88</v>
      </c>
      <c r="F5918" t="s">
        <v>68</v>
      </c>
      <c r="G5918" t="s">
        <v>67</v>
      </c>
      <c r="H5918" t="s">
        <v>66</v>
      </c>
      <c r="I5918">
        <v>9925</v>
      </c>
      <c r="J5918">
        <v>541</v>
      </c>
      <c r="K5918">
        <f t="shared" si="184"/>
        <v>0.54100000000000004</v>
      </c>
      <c r="L5918">
        <f t="shared" si="185"/>
        <v>18345.656192236598</v>
      </c>
    </row>
    <row r="5919" spans="1:12" x14ac:dyDescent="0.35">
      <c r="A5919" t="s">
        <v>114</v>
      </c>
      <c r="B5919">
        <v>72286080</v>
      </c>
      <c r="C5919" t="str">
        <f>VLOOKUP(B5919,[1]Sheet1!A$1:C$84,3,FALSE)</f>
        <v>Non Alloy and Other Alloy Merchant Bars and Light Sections</v>
      </c>
      <c r="D5919" t="s">
        <v>87</v>
      </c>
      <c r="E5919" t="s">
        <v>86</v>
      </c>
      <c r="F5919" t="s">
        <v>68</v>
      </c>
      <c r="G5919" t="s">
        <v>85</v>
      </c>
      <c r="H5919" t="s">
        <v>66</v>
      </c>
      <c r="I5919">
        <v>74</v>
      </c>
      <c r="J5919">
        <v>24</v>
      </c>
      <c r="K5919">
        <f t="shared" si="184"/>
        <v>2.4E-2</v>
      </c>
      <c r="L5919">
        <f t="shared" si="185"/>
        <v>3083.3333333333335</v>
      </c>
    </row>
    <row r="5920" spans="1:12" x14ac:dyDescent="0.35">
      <c r="A5920" t="s">
        <v>114</v>
      </c>
      <c r="B5920">
        <v>72286080</v>
      </c>
      <c r="C5920" t="str">
        <f>VLOOKUP(B5920,[1]Sheet1!A$1:C$84,3,FALSE)</f>
        <v>Non Alloy and Other Alloy Merchant Bars and Light Sections</v>
      </c>
      <c r="D5920" t="s">
        <v>87</v>
      </c>
      <c r="E5920" t="s">
        <v>86</v>
      </c>
      <c r="F5920" t="s">
        <v>68</v>
      </c>
      <c r="G5920" t="s">
        <v>67</v>
      </c>
      <c r="H5920" t="s">
        <v>66</v>
      </c>
      <c r="I5920">
        <v>74</v>
      </c>
      <c r="J5920">
        <v>7</v>
      </c>
      <c r="K5920">
        <f t="shared" si="184"/>
        <v>7.0000000000000001E-3</v>
      </c>
      <c r="L5920">
        <f t="shared" si="185"/>
        <v>10571.428571428571</v>
      </c>
    </row>
    <row r="5921" spans="1:12" x14ac:dyDescent="0.35">
      <c r="A5921" t="s">
        <v>114</v>
      </c>
      <c r="B5921">
        <v>72286080</v>
      </c>
      <c r="C5921" t="str">
        <f>VLOOKUP(B5921,[1]Sheet1!A$1:C$84,3,FALSE)</f>
        <v>Non Alloy and Other Alloy Merchant Bars and Light Sections</v>
      </c>
      <c r="D5921" t="s">
        <v>78</v>
      </c>
      <c r="E5921" t="s">
        <v>77</v>
      </c>
      <c r="F5921" t="s">
        <v>68</v>
      </c>
      <c r="G5921" t="s">
        <v>85</v>
      </c>
      <c r="H5921" t="s">
        <v>66</v>
      </c>
      <c r="I5921">
        <v>95</v>
      </c>
      <c r="J5921">
        <v>31</v>
      </c>
      <c r="K5921">
        <f t="shared" si="184"/>
        <v>3.1E-2</v>
      </c>
      <c r="L5921">
        <f t="shared" si="185"/>
        <v>3064.516129032258</v>
      </c>
    </row>
    <row r="5922" spans="1:12" x14ac:dyDescent="0.35">
      <c r="A5922" t="s">
        <v>114</v>
      </c>
      <c r="B5922">
        <v>72286080</v>
      </c>
      <c r="C5922" t="str">
        <f>VLOOKUP(B5922,[1]Sheet1!A$1:C$84,3,FALSE)</f>
        <v>Non Alloy and Other Alloy Merchant Bars and Light Sections</v>
      </c>
      <c r="D5922" t="s">
        <v>78</v>
      </c>
      <c r="E5922" t="s">
        <v>77</v>
      </c>
      <c r="F5922" t="s">
        <v>68</v>
      </c>
      <c r="G5922" t="s">
        <v>67</v>
      </c>
      <c r="H5922" t="s">
        <v>66</v>
      </c>
      <c r="I5922">
        <v>1684</v>
      </c>
      <c r="J5922">
        <v>195</v>
      </c>
      <c r="K5922">
        <f t="shared" si="184"/>
        <v>0.19500000000000001</v>
      </c>
      <c r="L5922">
        <f t="shared" si="185"/>
        <v>8635.8974358974356</v>
      </c>
    </row>
    <row r="5923" spans="1:12" x14ac:dyDescent="0.35">
      <c r="A5923" t="s">
        <v>114</v>
      </c>
      <c r="B5923">
        <v>72286080</v>
      </c>
      <c r="C5923" t="str">
        <f>VLOOKUP(B5923,[1]Sheet1!A$1:C$84,3,FALSE)</f>
        <v>Non Alloy and Other Alloy Merchant Bars and Light Sections</v>
      </c>
      <c r="D5923" t="s">
        <v>116</v>
      </c>
      <c r="E5923" t="s">
        <v>115</v>
      </c>
      <c r="F5923" t="s">
        <v>68</v>
      </c>
      <c r="G5923" t="s">
        <v>85</v>
      </c>
      <c r="H5923" t="s">
        <v>66</v>
      </c>
      <c r="I5923">
        <v>650</v>
      </c>
      <c r="J5923">
        <v>215</v>
      </c>
      <c r="K5923">
        <f t="shared" si="184"/>
        <v>0.215</v>
      </c>
      <c r="L5923">
        <f t="shared" si="185"/>
        <v>3023.2558139534885</v>
      </c>
    </row>
    <row r="5924" spans="1:12" x14ac:dyDescent="0.35">
      <c r="A5924" t="s">
        <v>114</v>
      </c>
      <c r="B5924">
        <v>72286080</v>
      </c>
      <c r="C5924" t="str">
        <f>VLOOKUP(B5924,[1]Sheet1!A$1:C$84,3,FALSE)</f>
        <v>Non Alloy and Other Alloy Merchant Bars and Light Sections</v>
      </c>
      <c r="D5924" t="s">
        <v>116</v>
      </c>
      <c r="E5924" t="s">
        <v>115</v>
      </c>
      <c r="F5924" t="s">
        <v>68</v>
      </c>
      <c r="G5924" t="s">
        <v>67</v>
      </c>
      <c r="H5924" t="s">
        <v>66</v>
      </c>
      <c r="I5924">
        <v>2803</v>
      </c>
      <c r="J5924">
        <v>5</v>
      </c>
      <c r="K5924">
        <f t="shared" si="184"/>
        <v>5.0000000000000001E-3</v>
      </c>
      <c r="L5924">
        <f t="shared" si="185"/>
        <v>560600</v>
      </c>
    </row>
    <row r="5925" spans="1:12" x14ac:dyDescent="0.35">
      <c r="A5925" t="s">
        <v>114</v>
      </c>
      <c r="B5925">
        <v>72286080</v>
      </c>
      <c r="C5925" t="str">
        <f>VLOOKUP(B5925,[1]Sheet1!A$1:C$84,3,FALSE)</f>
        <v>Non Alloy and Other Alloy Merchant Bars and Light Sections</v>
      </c>
      <c r="D5925" t="s">
        <v>97</v>
      </c>
      <c r="E5925" t="s">
        <v>96</v>
      </c>
      <c r="F5925" t="s">
        <v>68</v>
      </c>
      <c r="G5925" t="s">
        <v>85</v>
      </c>
      <c r="H5925" t="s">
        <v>66</v>
      </c>
      <c r="I5925">
        <v>486</v>
      </c>
      <c r="J5925">
        <v>159</v>
      </c>
      <c r="K5925">
        <f t="shared" si="184"/>
        <v>0.159</v>
      </c>
      <c r="L5925">
        <f t="shared" si="185"/>
        <v>3056.6037735849054</v>
      </c>
    </row>
    <row r="5926" spans="1:12" x14ac:dyDescent="0.35">
      <c r="A5926" t="s">
        <v>114</v>
      </c>
      <c r="B5926">
        <v>72286080</v>
      </c>
      <c r="C5926" t="str">
        <f>VLOOKUP(B5926,[1]Sheet1!A$1:C$84,3,FALSE)</f>
        <v>Non Alloy and Other Alloy Merchant Bars and Light Sections</v>
      </c>
      <c r="D5926" t="s">
        <v>97</v>
      </c>
      <c r="E5926" t="s">
        <v>96</v>
      </c>
      <c r="F5926" t="s">
        <v>68</v>
      </c>
      <c r="G5926" t="s">
        <v>67</v>
      </c>
      <c r="H5926" t="s">
        <v>66</v>
      </c>
      <c r="I5926">
        <v>688315</v>
      </c>
      <c r="J5926">
        <v>171924</v>
      </c>
      <c r="K5926">
        <f t="shared" si="184"/>
        <v>171.92400000000001</v>
      </c>
      <c r="L5926">
        <f t="shared" si="185"/>
        <v>4003.6004280961351</v>
      </c>
    </row>
    <row r="5927" spans="1:12" x14ac:dyDescent="0.35">
      <c r="A5927" t="s">
        <v>114</v>
      </c>
      <c r="B5927">
        <v>72286080</v>
      </c>
      <c r="C5927" t="str">
        <f>VLOOKUP(B5927,[1]Sheet1!A$1:C$84,3,FALSE)</f>
        <v>Non Alloy and Other Alloy Merchant Bars and Light Sections</v>
      </c>
      <c r="D5927" t="s">
        <v>74</v>
      </c>
      <c r="E5927" t="s">
        <v>73</v>
      </c>
      <c r="F5927" t="s">
        <v>68</v>
      </c>
      <c r="G5927" t="s">
        <v>67</v>
      </c>
      <c r="H5927" t="s">
        <v>66</v>
      </c>
      <c r="I5927">
        <v>446860</v>
      </c>
      <c r="J5927">
        <v>182110</v>
      </c>
      <c r="K5927">
        <f t="shared" si="184"/>
        <v>182.11</v>
      </c>
      <c r="L5927">
        <f t="shared" si="185"/>
        <v>2453.7916643786721</v>
      </c>
    </row>
    <row r="5928" spans="1:12" x14ac:dyDescent="0.35">
      <c r="A5928" t="s">
        <v>114</v>
      </c>
      <c r="B5928">
        <v>72286080</v>
      </c>
      <c r="C5928" t="str">
        <f>VLOOKUP(B5928,[1]Sheet1!A$1:C$84,3,FALSE)</f>
        <v>Non Alloy and Other Alloy Merchant Bars and Light Sections</v>
      </c>
      <c r="D5928" t="s">
        <v>110</v>
      </c>
      <c r="E5928" t="s">
        <v>109</v>
      </c>
      <c r="F5928" t="s">
        <v>68</v>
      </c>
      <c r="G5928" t="s">
        <v>85</v>
      </c>
      <c r="H5928" t="s">
        <v>66</v>
      </c>
      <c r="I5928">
        <v>550</v>
      </c>
      <c r="J5928">
        <v>181</v>
      </c>
      <c r="K5928">
        <f t="shared" si="184"/>
        <v>0.18099999999999999</v>
      </c>
      <c r="L5928">
        <f t="shared" si="185"/>
        <v>3038.6740331491715</v>
      </c>
    </row>
    <row r="5929" spans="1:12" x14ac:dyDescent="0.35">
      <c r="A5929" t="s">
        <v>114</v>
      </c>
      <c r="B5929">
        <v>72286080</v>
      </c>
      <c r="C5929" t="str">
        <f>VLOOKUP(B5929,[1]Sheet1!A$1:C$84,3,FALSE)</f>
        <v>Non Alloy and Other Alloy Merchant Bars and Light Sections</v>
      </c>
      <c r="D5929" t="s">
        <v>110</v>
      </c>
      <c r="E5929" t="s">
        <v>109</v>
      </c>
      <c r="F5929" t="s">
        <v>68</v>
      </c>
      <c r="G5929" t="s">
        <v>67</v>
      </c>
      <c r="H5929" t="s">
        <v>66</v>
      </c>
      <c r="I5929">
        <v>1755</v>
      </c>
      <c r="J5929">
        <v>100</v>
      </c>
      <c r="K5929">
        <f t="shared" si="184"/>
        <v>0.1</v>
      </c>
      <c r="L5929">
        <f t="shared" si="185"/>
        <v>17550</v>
      </c>
    </row>
    <row r="5930" spans="1:12" x14ac:dyDescent="0.35">
      <c r="A5930" t="s">
        <v>113</v>
      </c>
      <c r="B5930">
        <v>72287010</v>
      </c>
      <c r="C5930" t="str">
        <f>VLOOKUP(B5930,[1]Sheet1!A$1:C$84,3,FALSE)</f>
        <v>Non Alloy and Other Alloy Merchant Bars and Light Sections</v>
      </c>
      <c r="D5930" t="s">
        <v>67</v>
      </c>
      <c r="E5930" t="s">
        <v>94</v>
      </c>
      <c r="F5930" t="s">
        <v>68</v>
      </c>
      <c r="G5930" t="s">
        <v>85</v>
      </c>
      <c r="H5930" t="s">
        <v>66</v>
      </c>
      <c r="I5930">
        <v>3</v>
      </c>
      <c r="J5930">
        <v>3</v>
      </c>
      <c r="K5930">
        <f t="shared" si="184"/>
        <v>3.0000000000000001E-3</v>
      </c>
      <c r="L5930">
        <f t="shared" si="185"/>
        <v>1000</v>
      </c>
    </row>
    <row r="5931" spans="1:12" x14ac:dyDescent="0.35">
      <c r="A5931" t="s">
        <v>113</v>
      </c>
      <c r="B5931">
        <v>72287010</v>
      </c>
      <c r="C5931" t="str">
        <f>VLOOKUP(B5931,[1]Sheet1!A$1:C$84,3,FALSE)</f>
        <v>Non Alloy and Other Alloy Merchant Bars and Light Sections</v>
      </c>
      <c r="D5931" t="s">
        <v>67</v>
      </c>
      <c r="E5931" t="s">
        <v>94</v>
      </c>
      <c r="F5931" t="s">
        <v>68</v>
      </c>
      <c r="G5931" t="s">
        <v>67</v>
      </c>
      <c r="H5931" t="s">
        <v>66</v>
      </c>
      <c r="I5931">
        <v>37</v>
      </c>
      <c r="J5931">
        <v>5</v>
      </c>
      <c r="K5931">
        <f t="shared" si="184"/>
        <v>5.0000000000000001E-3</v>
      </c>
      <c r="L5931">
        <f t="shared" si="185"/>
        <v>7400</v>
      </c>
    </row>
    <row r="5932" spans="1:12" x14ac:dyDescent="0.35">
      <c r="A5932" t="s">
        <v>113</v>
      </c>
      <c r="B5932">
        <v>72287010</v>
      </c>
      <c r="C5932" t="str">
        <f>VLOOKUP(B5932,[1]Sheet1!A$1:C$84,3,FALSE)</f>
        <v>Non Alloy and Other Alloy Merchant Bars and Light Sections</v>
      </c>
      <c r="D5932" t="s">
        <v>92</v>
      </c>
      <c r="E5932" t="s">
        <v>91</v>
      </c>
      <c r="F5932" t="s">
        <v>68</v>
      </c>
      <c r="G5932" t="s">
        <v>85</v>
      </c>
      <c r="H5932" t="s">
        <v>66</v>
      </c>
      <c r="I5932">
        <v>3772</v>
      </c>
      <c r="J5932">
        <v>3312</v>
      </c>
      <c r="K5932">
        <f t="shared" si="184"/>
        <v>3.3119999999999998</v>
      </c>
      <c r="L5932">
        <f t="shared" si="185"/>
        <v>1138.8888888888889</v>
      </c>
    </row>
    <row r="5933" spans="1:12" x14ac:dyDescent="0.35">
      <c r="A5933" t="s">
        <v>113</v>
      </c>
      <c r="B5933">
        <v>72287010</v>
      </c>
      <c r="C5933" t="str">
        <f>VLOOKUP(B5933,[1]Sheet1!A$1:C$84,3,FALSE)</f>
        <v>Non Alloy and Other Alloy Merchant Bars and Light Sections</v>
      </c>
      <c r="D5933" t="s">
        <v>92</v>
      </c>
      <c r="E5933" t="s">
        <v>91</v>
      </c>
      <c r="F5933" t="s">
        <v>68</v>
      </c>
      <c r="G5933" t="s">
        <v>67</v>
      </c>
      <c r="H5933" t="s">
        <v>66</v>
      </c>
      <c r="I5933">
        <v>35851</v>
      </c>
      <c r="J5933">
        <v>4213</v>
      </c>
      <c r="K5933">
        <f t="shared" si="184"/>
        <v>4.2130000000000001</v>
      </c>
      <c r="L5933">
        <f t="shared" si="185"/>
        <v>8509.6131023023972</v>
      </c>
    </row>
    <row r="5934" spans="1:12" x14ac:dyDescent="0.35">
      <c r="A5934" t="s">
        <v>113</v>
      </c>
      <c r="B5934">
        <v>72287010</v>
      </c>
      <c r="C5934" t="str">
        <f>VLOOKUP(B5934,[1]Sheet1!A$1:C$84,3,FALSE)</f>
        <v>Non Alloy and Other Alloy Merchant Bars and Light Sections</v>
      </c>
      <c r="D5934" t="s">
        <v>89</v>
      </c>
      <c r="E5934" t="s">
        <v>88</v>
      </c>
      <c r="F5934" t="s">
        <v>68</v>
      </c>
      <c r="G5934" t="s">
        <v>85</v>
      </c>
      <c r="H5934" t="s">
        <v>66</v>
      </c>
      <c r="I5934">
        <v>77490</v>
      </c>
      <c r="J5934">
        <v>68036</v>
      </c>
      <c r="K5934">
        <f t="shared" si="184"/>
        <v>68.036000000000001</v>
      </c>
      <c r="L5934">
        <f t="shared" si="185"/>
        <v>1138.9558469045799</v>
      </c>
    </row>
    <row r="5935" spans="1:12" x14ac:dyDescent="0.35">
      <c r="A5935" t="s">
        <v>113</v>
      </c>
      <c r="B5935">
        <v>72287010</v>
      </c>
      <c r="C5935" t="str">
        <f>VLOOKUP(B5935,[1]Sheet1!A$1:C$84,3,FALSE)</f>
        <v>Non Alloy and Other Alloy Merchant Bars and Light Sections</v>
      </c>
      <c r="D5935" t="s">
        <v>89</v>
      </c>
      <c r="E5935" t="s">
        <v>88</v>
      </c>
      <c r="F5935" t="s">
        <v>68</v>
      </c>
      <c r="G5935" t="s">
        <v>67</v>
      </c>
      <c r="H5935" t="s">
        <v>66</v>
      </c>
      <c r="I5935">
        <v>268988</v>
      </c>
      <c r="J5935">
        <v>49780</v>
      </c>
      <c r="K5935">
        <f t="shared" si="184"/>
        <v>49.78</v>
      </c>
      <c r="L5935">
        <f t="shared" si="185"/>
        <v>5403.5355564483725</v>
      </c>
    </row>
    <row r="5936" spans="1:12" x14ac:dyDescent="0.35">
      <c r="A5936" t="s">
        <v>113</v>
      </c>
      <c r="B5936">
        <v>72287010</v>
      </c>
      <c r="C5936" t="str">
        <f>VLOOKUP(B5936,[1]Sheet1!A$1:C$84,3,FALSE)</f>
        <v>Non Alloy and Other Alloy Merchant Bars and Light Sections</v>
      </c>
      <c r="D5936" t="s">
        <v>80</v>
      </c>
      <c r="E5936" t="s">
        <v>79</v>
      </c>
      <c r="F5936" t="s">
        <v>68</v>
      </c>
      <c r="G5936" t="s">
        <v>85</v>
      </c>
      <c r="H5936" t="s">
        <v>66</v>
      </c>
      <c r="I5936">
        <v>270</v>
      </c>
      <c r="J5936">
        <v>237</v>
      </c>
      <c r="K5936">
        <f t="shared" si="184"/>
        <v>0.23699999999999999</v>
      </c>
      <c r="L5936">
        <f t="shared" si="185"/>
        <v>1139.2405063291139</v>
      </c>
    </row>
    <row r="5937" spans="1:12" x14ac:dyDescent="0.35">
      <c r="A5937" t="s">
        <v>113</v>
      </c>
      <c r="B5937">
        <v>72287010</v>
      </c>
      <c r="C5937" t="str">
        <f>VLOOKUP(B5937,[1]Sheet1!A$1:C$84,3,FALSE)</f>
        <v>Non Alloy and Other Alloy Merchant Bars and Light Sections</v>
      </c>
      <c r="D5937" t="s">
        <v>80</v>
      </c>
      <c r="E5937" t="s">
        <v>79</v>
      </c>
      <c r="F5937" t="s">
        <v>68</v>
      </c>
      <c r="G5937" t="s">
        <v>67</v>
      </c>
      <c r="H5937" t="s">
        <v>66</v>
      </c>
      <c r="I5937">
        <v>440</v>
      </c>
      <c r="J5937">
        <v>16</v>
      </c>
      <c r="K5937">
        <f t="shared" si="184"/>
        <v>1.6E-2</v>
      </c>
      <c r="L5937">
        <f t="shared" si="185"/>
        <v>27500</v>
      </c>
    </row>
    <row r="5938" spans="1:12" x14ac:dyDescent="0.35">
      <c r="A5938" t="s">
        <v>113</v>
      </c>
      <c r="B5938">
        <v>72287010</v>
      </c>
      <c r="C5938" t="str">
        <f>VLOOKUP(B5938,[1]Sheet1!A$1:C$84,3,FALSE)</f>
        <v>Non Alloy and Other Alloy Merchant Bars and Light Sections</v>
      </c>
      <c r="D5938" t="s">
        <v>76</v>
      </c>
      <c r="E5938" t="s">
        <v>75</v>
      </c>
      <c r="F5938" t="s">
        <v>68</v>
      </c>
      <c r="G5938" t="s">
        <v>85</v>
      </c>
      <c r="H5938" t="s">
        <v>66</v>
      </c>
      <c r="I5938">
        <v>261213</v>
      </c>
      <c r="J5938">
        <v>229344</v>
      </c>
      <c r="K5938">
        <f t="shared" si="184"/>
        <v>229.34399999999999</v>
      </c>
      <c r="L5938">
        <f t="shared" si="185"/>
        <v>1138.9571996651318</v>
      </c>
    </row>
    <row r="5939" spans="1:12" x14ac:dyDescent="0.35">
      <c r="A5939" t="s">
        <v>113</v>
      </c>
      <c r="B5939">
        <v>72287010</v>
      </c>
      <c r="C5939" t="str">
        <f>VLOOKUP(B5939,[1]Sheet1!A$1:C$84,3,FALSE)</f>
        <v>Non Alloy and Other Alloy Merchant Bars and Light Sections</v>
      </c>
      <c r="D5939" t="s">
        <v>76</v>
      </c>
      <c r="E5939" t="s">
        <v>75</v>
      </c>
      <c r="F5939" t="s">
        <v>68</v>
      </c>
      <c r="G5939" t="s">
        <v>67</v>
      </c>
      <c r="H5939" t="s">
        <v>66</v>
      </c>
      <c r="I5939">
        <v>1053041</v>
      </c>
      <c r="J5939">
        <v>1188534</v>
      </c>
      <c r="K5939">
        <f t="shared" si="184"/>
        <v>1188.5340000000001</v>
      </c>
      <c r="L5939">
        <f t="shared" si="185"/>
        <v>885.9998956697915</v>
      </c>
    </row>
    <row r="5940" spans="1:12" x14ac:dyDescent="0.35">
      <c r="A5940" t="s">
        <v>113</v>
      </c>
      <c r="B5940">
        <v>72287010</v>
      </c>
      <c r="C5940" t="str">
        <f>VLOOKUP(B5940,[1]Sheet1!A$1:C$84,3,FALSE)</f>
        <v>Non Alloy and Other Alloy Merchant Bars and Light Sections</v>
      </c>
      <c r="D5940" t="s">
        <v>97</v>
      </c>
      <c r="E5940" t="s">
        <v>96</v>
      </c>
      <c r="F5940" t="s">
        <v>68</v>
      </c>
      <c r="G5940" t="s">
        <v>85</v>
      </c>
      <c r="H5940" t="s">
        <v>66</v>
      </c>
      <c r="I5940">
        <v>6</v>
      </c>
      <c r="J5940">
        <v>5</v>
      </c>
      <c r="K5940">
        <f t="shared" si="184"/>
        <v>5.0000000000000001E-3</v>
      </c>
      <c r="L5940">
        <f t="shared" si="185"/>
        <v>1200</v>
      </c>
    </row>
    <row r="5941" spans="1:12" x14ac:dyDescent="0.35">
      <c r="A5941" t="s">
        <v>113</v>
      </c>
      <c r="B5941">
        <v>72287010</v>
      </c>
      <c r="C5941" t="str">
        <f>VLOOKUP(B5941,[1]Sheet1!A$1:C$84,3,FALSE)</f>
        <v>Non Alloy and Other Alloy Merchant Bars and Light Sections</v>
      </c>
      <c r="D5941" t="s">
        <v>97</v>
      </c>
      <c r="E5941" t="s">
        <v>96</v>
      </c>
      <c r="F5941" t="s">
        <v>68</v>
      </c>
      <c r="G5941" t="s">
        <v>67</v>
      </c>
      <c r="H5941" t="s">
        <v>66</v>
      </c>
      <c r="I5941">
        <v>3281</v>
      </c>
      <c r="J5941">
        <v>823</v>
      </c>
      <c r="K5941">
        <f t="shared" si="184"/>
        <v>0.82299999999999995</v>
      </c>
      <c r="L5941">
        <f t="shared" si="185"/>
        <v>3986.6342648845689</v>
      </c>
    </row>
    <row r="5942" spans="1:12" x14ac:dyDescent="0.35">
      <c r="A5942" t="s">
        <v>112</v>
      </c>
      <c r="B5942">
        <v>72287090</v>
      </c>
      <c r="C5942" t="str">
        <f>VLOOKUP(B5942,[1]Sheet1!A$1:C$84,3,FALSE)</f>
        <v>Non Alloy and Other Alloy Merchant Bars and Light Sections</v>
      </c>
      <c r="D5942" t="s">
        <v>67</v>
      </c>
      <c r="E5942" t="s">
        <v>94</v>
      </c>
      <c r="F5942" t="s">
        <v>68</v>
      </c>
      <c r="G5942" t="s">
        <v>85</v>
      </c>
      <c r="H5942" t="s">
        <v>66</v>
      </c>
      <c r="I5942">
        <v>470</v>
      </c>
      <c r="J5942">
        <v>103</v>
      </c>
      <c r="K5942">
        <f t="shared" si="184"/>
        <v>0.10299999999999999</v>
      </c>
      <c r="L5942">
        <f t="shared" si="185"/>
        <v>4563.1067961165054</v>
      </c>
    </row>
    <row r="5943" spans="1:12" x14ac:dyDescent="0.35">
      <c r="A5943" t="s">
        <v>112</v>
      </c>
      <c r="B5943">
        <v>72287090</v>
      </c>
      <c r="C5943" t="str">
        <f>VLOOKUP(B5943,[1]Sheet1!A$1:C$84,3,FALSE)</f>
        <v>Non Alloy and Other Alloy Merchant Bars and Light Sections</v>
      </c>
      <c r="D5943" t="s">
        <v>67</v>
      </c>
      <c r="E5943" t="s">
        <v>94</v>
      </c>
      <c r="F5943" t="s">
        <v>68</v>
      </c>
      <c r="G5943" t="s">
        <v>67</v>
      </c>
      <c r="H5943" t="s">
        <v>66</v>
      </c>
      <c r="I5943">
        <v>448</v>
      </c>
      <c r="J5943">
        <v>1</v>
      </c>
      <c r="K5943">
        <f t="shared" si="184"/>
        <v>1E-3</v>
      </c>
      <c r="L5943">
        <f t="shared" si="185"/>
        <v>448000</v>
      </c>
    </row>
    <row r="5944" spans="1:12" x14ac:dyDescent="0.35">
      <c r="A5944" t="s">
        <v>112</v>
      </c>
      <c r="B5944">
        <v>72287090</v>
      </c>
      <c r="C5944" t="str">
        <f>VLOOKUP(B5944,[1]Sheet1!A$1:C$84,3,FALSE)</f>
        <v>Non Alloy and Other Alloy Merchant Bars and Light Sections</v>
      </c>
      <c r="D5944" t="s">
        <v>92</v>
      </c>
      <c r="E5944" t="s">
        <v>91</v>
      </c>
      <c r="F5944" t="s">
        <v>68</v>
      </c>
      <c r="G5944" t="s">
        <v>85</v>
      </c>
      <c r="H5944" t="s">
        <v>66</v>
      </c>
      <c r="I5944">
        <v>139224</v>
      </c>
      <c r="J5944">
        <v>30561</v>
      </c>
      <c r="K5944">
        <f t="shared" si="184"/>
        <v>30.561</v>
      </c>
      <c r="L5944">
        <f t="shared" si="185"/>
        <v>4555.6100912928241</v>
      </c>
    </row>
    <row r="5945" spans="1:12" x14ac:dyDescent="0.35">
      <c r="A5945" t="s">
        <v>112</v>
      </c>
      <c r="B5945">
        <v>72287090</v>
      </c>
      <c r="C5945" t="str">
        <f>VLOOKUP(B5945,[1]Sheet1!A$1:C$84,3,FALSE)</f>
        <v>Non Alloy and Other Alloy Merchant Bars and Light Sections</v>
      </c>
      <c r="D5945" t="s">
        <v>92</v>
      </c>
      <c r="E5945" t="s">
        <v>91</v>
      </c>
      <c r="F5945" t="s">
        <v>68</v>
      </c>
      <c r="G5945" t="s">
        <v>67</v>
      </c>
      <c r="H5945" t="s">
        <v>66</v>
      </c>
      <c r="I5945">
        <v>830058</v>
      </c>
      <c r="J5945">
        <v>162867</v>
      </c>
      <c r="K5945">
        <f t="shared" si="184"/>
        <v>162.86699999999999</v>
      </c>
      <c r="L5945">
        <f t="shared" si="185"/>
        <v>5096.5388936985401</v>
      </c>
    </row>
    <row r="5946" spans="1:12" x14ac:dyDescent="0.35">
      <c r="A5946" t="s">
        <v>112</v>
      </c>
      <c r="B5946">
        <v>72287090</v>
      </c>
      <c r="C5946" t="str">
        <f>VLOOKUP(B5946,[1]Sheet1!A$1:C$84,3,FALSE)</f>
        <v>Non Alloy and Other Alloy Merchant Bars and Light Sections</v>
      </c>
      <c r="D5946" t="s">
        <v>87</v>
      </c>
      <c r="E5946" t="s">
        <v>86</v>
      </c>
      <c r="F5946" t="s">
        <v>68</v>
      </c>
      <c r="G5946" t="s">
        <v>85</v>
      </c>
      <c r="H5946" t="s">
        <v>66</v>
      </c>
      <c r="I5946">
        <v>8841</v>
      </c>
      <c r="J5946">
        <v>1941</v>
      </c>
      <c r="K5946">
        <f t="shared" si="184"/>
        <v>1.9410000000000001</v>
      </c>
      <c r="L5946">
        <f t="shared" si="185"/>
        <v>4554.8686244204018</v>
      </c>
    </row>
    <row r="5947" spans="1:12" x14ac:dyDescent="0.35">
      <c r="A5947" t="s">
        <v>112</v>
      </c>
      <c r="B5947">
        <v>72287090</v>
      </c>
      <c r="C5947" t="str">
        <f>VLOOKUP(B5947,[1]Sheet1!A$1:C$84,3,FALSE)</f>
        <v>Non Alloy and Other Alloy Merchant Bars and Light Sections</v>
      </c>
      <c r="D5947" t="s">
        <v>87</v>
      </c>
      <c r="E5947" t="s">
        <v>86</v>
      </c>
      <c r="F5947" t="s">
        <v>68</v>
      </c>
      <c r="G5947" t="s">
        <v>67</v>
      </c>
      <c r="H5947" t="s">
        <v>66</v>
      </c>
      <c r="I5947">
        <v>3138</v>
      </c>
      <c r="J5947">
        <v>2104</v>
      </c>
      <c r="K5947">
        <f t="shared" si="184"/>
        <v>2.1040000000000001</v>
      </c>
      <c r="L5947">
        <f t="shared" si="185"/>
        <v>1491.444866920152</v>
      </c>
    </row>
    <row r="5948" spans="1:12" x14ac:dyDescent="0.35">
      <c r="A5948" t="s">
        <v>112</v>
      </c>
      <c r="B5948">
        <v>72287090</v>
      </c>
      <c r="C5948" t="str">
        <f>VLOOKUP(B5948,[1]Sheet1!A$1:C$84,3,FALSE)</f>
        <v>Non Alloy and Other Alloy Merchant Bars and Light Sections</v>
      </c>
      <c r="D5948" t="s">
        <v>80</v>
      </c>
      <c r="E5948" t="s">
        <v>79</v>
      </c>
      <c r="F5948" t="s">
        <v>68</v>
      </c>
      <c r="G5948" t="s">
        <v>85</v>
      </c>
      <c r="H5948" t="s">
        <v>66</v>
      </c>
      <c r="I5948">
        <v>19323</v>
      </c>
      <c r="J5948">
        <v>4242</v>
      </c>
      <c r="K5948">
        <f t="shared" si="184"/>
        <v>4.242</v>
      </c>
      <c r="L5948">
        <f t="shared" si="185"/>
        <v>4555.1626591230552</v>
      </c>
    </row>
    <row r="5949" spans="1:12" x14ac:dyDescent="0.35">
      <c r="A5949" t="s">
        <v>112</v>
      </c>
      <c r="B5949">
        <v>72287090</v>
      </c>
      <c r="C5949" t="str">
        <f>VLOOKUP(B5949,[1]Sheet1!A$1:C$84,3,FALSE)</f>
        <v>Non Alloy and Other Alloy Merchant Bars and Light Sections</v>
      </c>
      <c r="D5949" t="s">
        <v>80</v>
      </c>
      <c r="E5949" t="s">
        <v>79</v>
      </c>
      <c r="F5949" t="s">
        <v>68</v>
      </c>
      <c r="G5949" t="s">
        <v>67</v>
      </c>
      <c r="H5949" t="s">
        <v>66</v>
      </c>
      <c r="I5949">
        <v>22922</v>
      </c>
      <c r="J5949">
        <v>3385</v>
      </c>
      <c r="K5949">
        <f t="shared" si="184"/>
        <v>3.3849999999999998</v>
      </c>
      <c r="L5949">
        <f t="shared" si="185"/>
        <v>6771.6395864106353</v>
      </c>
    </row>
    <row r="5950" spans="1:12" x14ac:dyDescent="0.35">
      <c r="A5950" t="s">
        <v>112</v>
      </c>
      <c r="B5950">
        <v>72287090</v>
      </c>
      <c r="C5950" t="str">
        <f>VLOOKUP(B5950,[1]Sheet1!A$1:C$84,3,FALSE)</f>
        <v>Non Alloy and Other Alloy Merchant Bars and Light Sections</v>
      </c>
      <c r="D5950" t="s">
        <v>97</v>
      </c>
      <c r="E5950" t="s">
        <v>96</v>
      </c>
      <c r="F5950" t="s">
        <v>68</v>
      </c>
      <c r="G5950" t="s">
        <v>85</v>
      </c>
      <c r="H5950" t="s">
        <v>66</v>
      </c>
      <c r="I5950">
        <v>9</v>
      </c>
      <c r="J5950">
        <v>3</v>
      </c>
      <c r="K5950">
        <f t="shared" si="184"/>
        <v>3.0000000000000001E-3</v>
      </c>
      <c r="L5950">
        <f t="shared" si="185"/>
        <v>3000</v>
      </c>
    </row>
    <row r="5951" spans="1:12" x14ac:dyDescent="0.35">
      <c r="A5951" t="s">
        <v>112</v>
      </c>
      <c r="B5951">
        <v>72287090</v>
      </c>
      <c r="C5951" t="str">
        <f>VLOOKUP(B5951,[1]Sheet1!A$1:C$84,3,FALSE)</f>
        <v>Non Alloy and Other Alloy Merchant Bars and Light Sections</v>
      </c>
      <c r="D5951" t="s">
        <v>97</v>
      </c>
      <c r="E5951" t="s">
        <v>96</v>
      </c>
      <c r="F5951" t="s">
        <v>68</v>
      </c>
      <c r="G5951" t="s">
        <v>67</v>
      </c>
      <c r="H5951" t="s">
        <v>66</v>
      </c>
      <c r="I5951">
        <v>15335</v>
      </c>
      <c r="J5951">
        <v>2100</v>
      </c>
      <c r="K5951">
        <f t="shared" si="184"/>
        <v>2.1</v>
      </c>
      <c r="L5951">
        <f t="shared" si="185"/>
        <v>7302.3809523809523</v>
      </c>
    </row>
    <row r="5952" spans="1:12" x14ac:dyDescent="0.35">
      <c r="A5952" t="s">
        <v>111</v>
      </c>
      <c r="B5952">
        <v>72288000</v>
      </c>
      <c r="C5952" t="str">
        <f>VLOOKUP(B5952,[1]Sheet1!A$1:C$84,3,FALSE)</f>
        <v>Non Alloy and Other Alloy Merchant Bars and Light Sections</v>
      </c>
      <c r="D5952" t="s">
        <v>67</v>
      </c>
      <c r="E5952" t="s">
        <v>94</v>
      </c>
      <c r="F5952" t="s">
        <v>68</v>
      </c>
      <c r="G5952" t="s">
        <v>92</v>
      </c>
      <c r="H5952" t="s">
        <v>66</v>
      </c>
      <c r="I5952">
        <v>8333</v>
      </c>
      <c r="J5952">
        <v>74</v>
      </c>
      <c r="K5952">
        <f t="shared" si="184"/>
        <v>7.3999999999999996E-2</v>
      </c>
      <c r="L5952">
        <f t="shared" si="185"/>
        <v>112608.10810810811</v>
      </c>
    </row>
    <row r="5953" spans="1:12" x14ac:dyDescent="0.35">
      <c r="A5953" t="s">
        <v>111</v>
      </c>
      <c r="B5953">
        <v>72288000</v>
      </c>
      <c r="C5953" t="str">
        <f>VLOOKUP(B5953,[1]Sheet1!A$1:C$84,3,FALSE)</f>
        <v>Non Alloy and Other Alloy Merchant Bars and Light Sections</v>
      </c>
      <c r="D5953" t="s">
        <v>92</v>
      </c>
      <c r="E5953" t="s">
        <v>91</v>
      </c>
      <c r="F5953" t="s">
        <v>68</v>
      </c>
      <c r="G5953" t="s">
        <v>85</v>
      </c>
      <c r="H5953" t="s">
        <v>66</v>
      </c>
      <c r="I5953">
        <v>76</v>
      </c>
      <c r="J5953">
        <v>48</v>
      </c>
      <c r="K5953">
        <f t="shared" si="184"/>
        <v>4.8000000000000001E-2</v>
      </c>
      <c r="L5953">
        <f t="shared" si="185"/>
        <v>1583.3333333333333</v>
      </c>
    </row>
    <row r="5954" spans="1:12" x14ac:dyDescent="0.35">
      <c r="A5954" t="s">
        <v>111</v>
      </c>
      <c r="B5954">
        <v>72288000</v>
      </c>
      <c r="C5954" t="str">
        <f>VLOOKUP(B5954,[1]Sheet1!A$1:C$84,3,FALSE)</f>
        <v>Non Alloy and Other Alloy Merchant Bars and Light Sections</v>
      </c>
      <c r="D5954" t="s">
        <v>92</v>
      </c>
      <c r="E5954" t="s">
        <v>91</v>
      </c>
      <c r="F5954" t="s">
        <v>68</v>
      </c>
      <c r="G5954" t="s">
        <v>67</v>
      </c>
      <c r="H5954" t="s">
        <v>66</v>
      </c>
      <c r="I5954">
        <v>1395</v>
      </c>
      <c r="J5954">
        <v>30</v>
      </c>
      <c r="K5954">
        <f t="shared" ref="K5954:K6017" si="186">J5954/1000</f>
        <v>0.03</v>
      </c>
      <c r="L5954">
        <f t="shared" ref="L5954:L6017" si="187">I5954/K5954</f>
        <v>46500</v>
      </c>
    </row>
    <row r="5955" spans="1:12" x14ac:dyDescent="0.35">
      <c r="A5955" t="s">
        <v>108</v>
      </c>
      <c r="B5955">
        <v>73051100</v>
      </c>
      <c r="C5955" t="str">
        <f>VLOOKUP(B5955,[1]Sheet1!A$1:C$84,3,FALSE)</f>
        <v>Large welded tubes</v>
      </c>
      <c r="D5955" t="s">
        <v>72</v>
      </c>
      <c r="E5955" t="s">
        <v>93</v>
      </c>
      <c r="F5955" t="s">
        <v>68</v>
      </c>
      <c r="G5955" t="s">
        <v>85</v>
      </c>
      <c r="H5955" t="s">
        <v>66</v>
      </c>
      <c r="I5955">
        <v>3397</v>
      </c>
      <c r="J5955">
        <v>4012</v>
      </c>
      <c r="K5955">
        <f t="shared" si="186"/>
        <v>4.0119999999999996</v>
      </c>
      <c r="L5955">
        <f t="shared" si="187"/>
        <v>846.70987038883356</v>
      </c>
    </row>
    <row r="5956" spans="1:12" x14ac:dyDescent="0.35">
      <c r="A5956" t="s">
        <v>108</v>
      </c>
      <c r="B5956">
        <v>73051100</v>
      </c>
      <c r="C5956" t="str">
        <f>VLOOKUP(B5956,[1]Sheet1!A$1:C$84,3,FALSE)</f>
        <v>Large welded tubes</v>
      </c>
      <c r="D5956" t="s">
        <v>72</v>
      </c>
      <c r="E5956" t="s">
        <v>93</v>
      </c>
      <c r="F5956" t="s">
        <v>68</v>
      </c>
      <c r="G5956" t="s">
        <v>67</v>
      </c>
      <c r="H5956" t="s">
        <v>66</v>
      </c>
      <c r="I5956">
        <v>95500</v>
      </c>
      <c r="J5956">
        <v>43488</v>
      </c>
      <c r="K5956">
        <f t="shared" si="186"/>
        <v>43.488</v>
      </c>
      <c r="L5956">
        <f t="shared" si="187"/>
        <v>2196.0080941869023</v>
      </c>
    </row>
    <row r="5957" spans="1:12" x14ac:dyDescent="0.35">
      <c r="A5957" t="s">
        <v>108</v>
      </c>
      <c r="B5957">
        <v>73051100</v>
      </c>
      <c r="C5957" t="str">
        <f>VLOOKUP(B5957,[1]Sheet1!A$1:C$84,3,FALSE)</f>
        <v>Large welded tubes</v>
      </c>
      <c r="D5957" t="s">
        <v>92</v>
      </c>
      <c r="E5957" t="s">
        <v>91</v>
      </c>
      <c r="F5957" t="s">
        <v>68</v>
      </c>
      <c r="G5957" t="s">
        <v>85</v>
      </c>
      <c r="H5957" t="s">
        <v>66</v>
      </c>
      <c r="I5957">
        <v>56888</v>
      </c>
      <c r="J5957">
        <v>67186</v>
      </c>
      <c r="K5957">
        <f t="shared" si="186"/>
        <v>67.186000000000007</v>
      </c>
      <c r="L5957">
        <f t="shared" si="187"/>
        <v>846.724019885095</v>
      </c>
    </row>
    <row r="5958" spans="1:12" x14ac:dyDescent="0.35">
      <c r="A5958" t="s">
        <v>108</v>
      </c>
      <c r="B5958">
        <v>73051100</v>
      </c>
      <c r="C5958" t="str">
        <f>VLOOKUP(B5958,[1]Sheet1!A$1:C$84,3,FALSE)</f>
        <v>Large welded tubes</v>
      </c>
      <c r="D5958" t="s">
        <v>92</v>
      </c>
      <c r="E5958" t="s">
        <v>91</v>
      </c>
      <c r="F5958" t="s">
        <v>68</v>
      </c>
      <c r="G5958" t="s">
        <v>67</v>
      </c>
      <c r="H5958" t="s">
        <v>66</v>
      </c>
      <c r="I5958">
        <v>132357</v>
      </c>
      <c r="J5958">
        <v>70841</v>
      </c>
      <c r="K5958">
        <f t="shared" si="186"/>
        <v>70.840999999999994</v>
      </c>
      <c r="L5958">
        <f t="shared" si="187"/>
        <v>1868.3671884925398</v>
      </c>
    </row>
    <row r="5959" spans="1:12" x14ac:dyDescent="0.35">
      <c r="A5959" t="s">
        <v>108</v>
      </c>
      <c r="B5959">
        <v>73051100</v>
      </c>
      <c r="C5959" t="str">
        <f>VLOOKUP(B5959,[1]Sheet1!A$1:C$84,3,FALSE)</f>
        <v>Large welded tubes</v>
      </c>
      <c r="D5959" t="s">
        <v>89</v>
      </c>
      <c r="E5959" t="s">
        <v>88</v>
      </c>
      <c r="F5959" t="s">
        <v>68</v>
      </c>
      <c r="G5959" t="s">
        <v>67</v>
      </c>
      <c r="H5959" t="s">
        <v>66</v>
      </c>
      <c r="I5959">
        <v>362721</v>
      </c>
      <c r="J5959">
        <v>33398</v>
      </c>
      <c r="K5959">
        <f t="shared" si="186"/>
        <v>33.398000000000003</v>
      </c>
      <c r="L5959">
        <f t="shared" si="187"/>
        <v>10860.560512605543</v>
      </c>
    </row>
    <row r="5960" spans="1:12" x14ac:dyDescent="0.35">
      <c r="A5960" t="s">
        <v>108</v>
      </c>
      <c r="B5960">
        <v>73051100</v>
      </c>
      <c r="C5960" t="str">
        <f>VLOOKUP(B5960,[1]Sheet1!A$1:C$84,3,FALSE)</f>
        <v>Large welded tubes</v>
      </c>
      <c r="D5960" t="s">
        <v>84</v>
      </c>
      <c r="E5960" t="s">
        <v>83</v>
      </c>
      <c r="F5960" t="s">
        <v>68</v>
      </c>
      <c r="G5960" t="s">
        <v>85</v>
      </c>
      <c r="H5960" t="s">
        <v>66</v>
      </c>
      <c r="I5960">
        <v>14</v>
      </c>
      <c r="J5960">
        <v>17</v>
      </c>
      <c r="K5960">
        <f t="shared" si="186"/>
        <v>1.7000000000000001E-2</v>
      </c>
      <c r="L5960">
        <f t="shared" si="187"/>
        <v>823.52941176470586</v>
      </c>
    </row>
    <row r="5961" spans="1:12" x14ac:dyDescent="0.35">
      <c r="A5961" t="s">
        <v>108</v>
      </c>
      <c r="B5961">
        <v>73051100</v>
      </c>
      <c r="C5961" t="str">
        <f>VLOOKUP(B5961,[1]Sheet1!A$1:C$84,3,FALSE)</f>
        <v>Large welded tubes</v>
      </c>
      <c r="D5961" t="s">
        <v>84</v>
      </c>
      <c r="E5961" t="s">
        <v>83</v>
      </c>
      <c r="F5961" t="s">
        <v>68</v>
      </c>
      <c r="G5961" t="s">
        <v>67</v>
      </c>
      <c r="H5961" t="s">
        <v>66</v>
      </c>
      <c r="I5961">
        <v>154921</v>
      </c>
      <c r="J5961">
        <v>31558</v>
      </c>
      <c r="K5961">
        <f t="shared" si="186"/>
        <v>31.558</v>
      </c>
      <c r="L5961">
        <f t="shared" si="187"/>
        <v>4909.088028392167</v>
      </c>
    </row>
    <row r="5962" spans="1:12" x14ac:dyDescent="0.35">
      <c r="A5962" t="s">
        <v>108</v>
      </c>
      <c r="B5962">
        <v>73051100</v>
      </c>
      <c r="C5962" t="str">
        <f>VLOOKUP(B5962,[1]Sheet1!A$1:C$84,3,FALSE)</f>
        <v>Large welded tubes</v>
      </c>
      <c r="D5962" t="s">
        <v>110</v>
      </c>
      <c r="E5962" t="s">
        <v>109</v>
      </c>
      <c r="F5962" t="s">
        <v>68</v>
      </c>
      <c r="G5962" t="s">
        <v>67</v>
      </c>
      <c r="H5962" t="s">
        <v>66</v>
      </c>
      <c r="I5962">
        <v>142188</v>
      </c>
      <c r="J5962">
        <v>135271</v>
      </c>
      <c r="K5962">
        <f t="shared" si="186"/>
        <v>135.27099999999999</v>
      </c>
      <c r="L5962">
        <f t="shared" si="187"/>
        <v>1051.1343894848121</v>
      </c>
    </row>
    <row r="5963" spans="1:12" x14ac:dyDescent="0.35">
      <c r="A5963" t="s">
        <v>108</v>
      </c>
      <c r="B5963">
        <v>73051100</v>
      </c>
      <c r="C5963" t="str">
        <f>VLOOKUP(B5963,[1]Sheet1!A$1:C$84,3,FALSE)</f>
        <v>Large welded tubes</v>
      </c>
      <c r="D5963" t="s">
        <v>107</v>
      </c>
      <c r="E5963" t="s">
        <v>106</v>
      </c>
      <c r="F5963" t="s">
        <v>68</v>
      </c>
      <c r="G5963" t="s">
        <v>67</v>
      </c>
      <c r="H5963" t="s">
        <v>66</v>
      </c>
      <c r="I5963">
        <v>287061</v>
      </c>
      <c r="J5963">
        <v>311546</v>
      </c>
      <c r="K5963">
        <f t="shared" si="186"/>
        <v>311.54599999999999</v>
      </c>
      <c r="L5963">
        <f t="shared" si="187"/>
        <v>921.40807457004746</v>
      </c>
    </row>
    <row r="5964" spans="1:12" x14ac:dyDescent="0.35">
      <c r="A5964" t="s">
        <v>104</v>
      </c>
      <c r="B5964">
        <v>73051200</v>
      </c>
      <c r="C5964" t="str">
        <f>VLOOKUP(B5964,[1]Sheet1!A$1:C$84,3,FALSE)</f>
        <v>Large welded tubes</v>
      </c>
      <c r="D5964" t="s">
        <v>72</v>
      </c>
      <c r="E5964" t="s">
        <v>93</v>
      </c>
      <c r="F5964" t="s">
        <v>68</v>
      </c>
      <c r="G5964" t="s">
        <v>85</v>
      </c>
      <c r="H5964" t="s">
        <v>66</v>
      </c>
      <c r="I5964">
        <v>9903</v>
      </c>
      <c r="J5964">
        <v>11407</v>
      </c>
      <c r="K5964">
        <f t="shared" si="186"/>
        <v>11.407</v>
      </c>
      <c r="L5964">
        <f t="shared" si="187"/>
        <v>868.15113526781795</v>
      </c>
    </row>
    <row r="5965" spans="1:12" x14ac:dyDescent="0.35">
      <c r="A5965" t="s">
        <v>104</v>
      </c>
      <c r="B5965">
        <v>73051200</v>
      </c>
      <c r="C5965" t="str">
        <f>VLOOKUP(B5965,[1]Sheet1!A$1:C$84,3,FALSE)</f>
        <v>Large welded tubes</v>
      </c>
      <c r="D5965" t="s">
        <v>72</v>
      </c>
      <c r="E5965" t="s">
        <v>93</v>
      </c>
      <c r="F5965" t="s">
        <v>68</v>
      </c>
      <c r="G5965" t="s">
        <v>67</v>
      </c>
      <c r="H5965" t="s">
        <v>66</v>
      </c>
      <c r="I5965">
        <v>196906</v>
      </c>
      <c r="J5965">
        <v>202556</v>
      </c>
      <c r="K5965">
        <f t="shared" si="186"/>
        <v>202.55600000000001</v>
      </c>
      <c r="L5965">
        <f t="shared" si="187"/>
        <v>972.10647919587666</v>
      </c>
    </row>
    <row r="5966" spans="1:12" x14ac:dyDescent="0.35">
      <c r="A5966" t="s">
        <v>104</v>
      </c>
      <c r="B5966">
        <v>73051200</v>
      </c>
      <c r="C5966" t="str">
        <f>VLOOKUP(B5966,[1]Sheet1!A$1:C$84,3,FALSE)</f>
        <v>Large welded tubes</v>
      </c>
      <c r="D5966" t="s">
        <v>92</v>
      </c>
      <c r="E5966" t="s">
        <v>91</v>
      </c>
      <c r="F5966" t="s">
        <v>68</v>
      </c>
      <c r="G5966" t="s">
        <v>85</v>
      </c>
      <c r="H5966" t="s">
        <v>66</v>
      </c>
      <c r="I5966">
        <v>178593</v>
      </c>
      <c r="J5966">
        <v>205732</v>
      </c>
      <c r="K5966">
        <f t="shared" si="186"/>
        <v>205.732</v>
      </c>
      <c r="L5966">
        <f t="shared" si="187"/>
        <v>868.08566484552716</v>
      </c>
    </row>
    <row r="5967" spans="1:12" x14ac:dyDescent="0.35">
      <c r="A5967" t="s">
        <v>104</v>
      </c>
      <c r="B5967">
        <v>73051200</v>
      </c>
      <c r="C5967" t="str">
        <f>VLOOKUP(B5967,[1]Sheet1!A$1:C$84,3,FALSE)</f>
        <v>Large welded tubes</v>
      </c>
      <c r="D5967" t="s">
        <v>92</v>
      </c>
      <c r="E5967" t="s">
        <v>91</v>
      </c>
      <c r="F5967" t="s">
        <v>68</v>
      </c>
      <c r="G5967" t="s">
        <v>67</v>
      </c>
      <c r="H5967" t="s">
        <v>66</v>
      </c>
      <c r="I5967">
        <v>6154661</v>
      </c>
      <c r="J5967">
        <v>5425860</v>
      </c>
      <c r="K5967">
        <f t="shared" si="186"/>
        <v>5425.86</v>
      </c>
      <c r="L5967">
        <f t="shared" si="187"/>
        <v>1134.3199050473106</v>
      </c>
    </row>
    <row r="5968" spans="1:12" x14ac:dyDescent="0.35">
      <c r="A5968" t="s">
        <v>104</v>
      </c>
      <c r="B5968">
        <v>73051200</v>
      </c>
      <c r="C5968" t="str">
        <f>VLOOKUP(B5968,[1]Sheet1!A$1:C$84,3,FALSE)</f>
        <v>Large welded tubes</v>
      </c>
      <c r="D5968" t="s">
        <v>89</v>
      </c>
      <c r="E5968" t="s">
        <v>88</v>
      </c>
      <c r="F5968" t="s">
        <v>68</v>
      </c>
      <c r="G5968" t="s">
        <v>67</v>
      </c>
      <c r="H5968" t="s">
        <v>66</v>
      </c>
      <c r="I5968">
        <v>17065</v>
      </c>
      <c r="J5968">
        <v>1910</v>
      </c>
      <c r="K5968">
        <f t="shared" si="186"/>
        <v>1.91</v>
      </c>
      <c r="L5968">
        <f t="shared" si="187"/>
        <v>8934.5549738219906</v>
      </c>
    </row>
    <row r="5969" spans="1:12" x14ac:dyDescent="0.35">
      <c r="A5969" t="s">
        <v>104</v>
      </c>
      <c r="B5969">
        <v>73051200</v>
      </c>
      <c r="C5969" t="str">
        <f>VLOOKUP(B5969,[1]Sheet1!A$1:C$84,3,FALSE)</f>
        <v>Large welded tubes</v>
      </c>
      <c r="D5969" t="s">
        <v>99</v>
      </c>
      <c r="E5969" t="s">
        <v>105</v>
      </c>
      <c r="F5969" t="s">
        <v>68</v>
      </c>
      <c r="G5969" t="s">
        <v>67</v>
      </c>
      <c r="H5969" t="s">
        <v>66</v>
      </c>
      <c r="I5969">
        <v>166172</v>
      </c>
      <c r="J5969">
        <v>150040</v>
      </c>
      <c r="K5969">
        <f t="shared" si="186"/>
        <v>150.04</v>
      </c>
      <c r="L5969">
        <f t="shared" si="187"/>
        <v>1107.5179952012797</v>
      </c>
    </row>
    <row r="5970" spans="1:12" x14ac:dyDescent="0.35">
      <c r="A5970" t="s">
        <v>104</v>
      </c>
      <c r="B5970">
        <v>73051200</v>
      </c>
      <c r="C5970" t="str">
        <f>VLOOKUP(B5970,[1]Sheet1!A$1:C$84,3,FALSE)</f>
        <v>Large welded tubes</v>
      </c>
      <c r="D5970" t="s">
        <v>80</v>
      </c>
      <c r="E5970" t="s">
        <v>79</v>
      </c>
      <c r="F5970" t="s">
        <v>68</v>
      </c>
      <c r="G5970" t="s">
        <v>67</v>
      </c>
      <c r="H5970" t="s">
        <v>66</v>
      </c>
      <c r="I5970">
        <v>656035</v>
      </c>
      <c r="J5970">
        <v>119460</v>
      </c>
      <c r="K5970">
        <f t="shared" si="186"/>
        <v>119.46</v>
      </c>
      <c r="L5970">
        <f t="shared" si="187"/>
        <v>5491.6708521680903</v>
      </c>
    </row>
    <row r="5971" spans="1:12" x14ac:dyDescent="0.35">
      <c r="A5971" t="s">
        <v>103</v>
      </c>
      <c r="B5971">
        <v>73051900</v>
      </c>
      <c r="C5971" t="str">
        <f>VLOOKUP(B5971,[1]Sheet1!A$1:C$84,3,FALSE)</f>
        <v>Large welded tubes</v>
      </c>
      <c r="D5971" t="s">
        <v>67</v>
      </c>
      <c r="E5971" t="s">
        <v>94</v>
      </c>
      <c r="F5971" t="s">
        <v>68</v>
      </c>
      <c r="G5971" t="s">
        <v>85</v>
      </c>
      <c r="H5971" t="s">
        <v>66</v>
      </c>
      <c r="I5971">
        <v>190</v>
      </c>
      <c r="J5971">
        <v>269</v>
      </c>
      <c r="K5971">
        <f t="shared" si="186"/>
        <v>0.26900000000000002</v>
      </c>
      <c r="L5971">
        <f t="shared" si="187"/>
        <v>706.31970260223045</v>
      </c>
    </row>
    <row r="5972" spans="1:12" x14ac:dyDescent="0.35">
      <c r="A5972" t="s">
        <v>103</v>
      </c>
      <c r="B5972">
        <v>73051900</v>
      </c>
      <c r="C5972" t="str">
        <f>VLOOKUP(B5972,[1]Sheet1!A$1:C$84,3,FALSE)</f>
        <v>Large welded tubes</v>
      </c>
      <c r="D5972" t="s">
        <v>67</v>
      </c>
      <c r="E5972" t="s">
        <v>94</v>
      </c>
      <c r="F5972" t="s">
        <v>68</v>
      </c>
      <c r="G5972" t="s">
        <v>67</v>
      </c>
      <c r="H5972" t="s">
        <v>66</v>
      </c>
      <c r="I5972">
        <v>1071</v>
      </c>
      <c r="J5972">
        <v>30</v>
      </c>
      <c r="K5972">
        <f t="shared" si="186"/>
        <v>0.03</v>
      </c>
      <c r="L5972">
        <f t="shared" si="187"/>
        <v>35700</v>
      </c>
    </row>
    <row r="5973" spans="1:12" x14ac:dyDescent="0.35">
      <c r="A5973" t="s">
        <v>102</v>
      </c>
      <c r="B5973">
        <v>73052000</v>
      </c>
      <c r="C5973" t="str">
        <f>VLOOKUP(B5973,[1]Sheet1!A$1:C$84,3,FALSE)</f>
        <v>Large welded tubes</v>
      </c>
      <c r="D5973" t="s">
        <v>72</v>
      </c>
      <c r="E5973" t="s">
        <v>93</v>
      </c>
      <c r="F5973" t="s">
        <v>68</v>
      </c>
      <c r="G5973" t="s">
        <v>67</v>
      </c>
      <c r="H5973" t="s">
        <v>66</v>
      </c>
      <c r="I5973">
        <v>754</v>
      </c>
      <c r="J5973">
        <v>12</v>
      </c>
      <c r="K5973">
        <f t="shared" si="186"/>
        <v>1.2E-2</v>
      </c>
      <c r="L5973">
        <f t="shared" si="187"/>
        <v>62833.333333333328</v>
      </c>
    </row>
    <row r="5974" spans="1:12" x14ac:dyDescent="0.35">
      <c r="A5974" t="s">
        <v>102</v>
      </c>
      <c r="B5974">
        <v>73052000</v>
      </c>
      <c r="C5974" t="str">
        <f>VLOOKUP(B5974,[1]Sheet1!A$1:C$84,3,FALSE)</f>
        <v>Large welded tubes</v>
      </c>
      <c r="D5974" t="s">
        <v>72</v>
      </c>
      <c r="E5974" t="s">
        <v>93</v>
      </c>
      <c r="F5974" t="s">
        <v>68</v>
      </c>
      <c r="G5974" t="s">
        <v>92</v>
      </c>
      <c r="H5974" t="s">
        <v>66</v>
      </c>
      <c r="I5974">
        <v>2372</v>
      </c>
      <c r="J5974">
        <v>5657</v>
      </c>
      <c r="K5974">
        <f t="shared" si="186"/>
        <v>5.657</v>
      </c>
      <c r="L5974">
        <f t="shared" si="187"/>
        <v>419.30351776560013</v>
      </c>
    </row>
    <row r="5975" spans="1:12" x14ac:dyDescent="0.35">
      <c r="A5975" t="s">
        <v>102</v>
      </c>
      <c r="B5975">
        <v>73052000</v>
      </c>
      <c r="C5975" t="str">
        <f>VLOOKUP(B5975,[1]Sheet1!A$1:C$84,3,FALSE)</f>
        <v>Large welded tubes</v>
      </c>
      <c r="D5975" t="s">
        <v>80</v>
      </c>
      <c r="E5975" t="s">
        <v>79</v>
      </c>
      <c r="F5975" t="s">
        <v>68</v>
      </c>
      <c r="G5975" t="s">
        <v>92</v>
      </c>
      <c r="H5975" t="s">
        <v>66</v>
      </c>
      <c r="I5975">
        <v>128122</v>
      </c>
      <c r="J5975">
        <v>7400</v>
      </c>
      <c r="K5975">
        <f t="shared" si="186"/>
        <v>7.4</v>
      </c>
      <c r="L5975">
        <f t="shared" si="187"/>
        <v>17313.783783783783</v>
      </c>
    </row>
    <row r="5976" spans="1:12" x14ac:dyDescent="0.35">
      <c r="A5976" t="s">
        <v>102</v>
      </c>
      <c r="B5976">
        <v>73052000</v>
      </c>
      <c r="C5976" t="str">
        <f>VLOOKUP(B5976,[1]Sheet1!A$1:C$84,3,FALSE)</f>
        <v>Large welded tubes</v>
      </c>
      <c r="D5976" t="s">
        <v>101</v>
      </c>
      <c r="E5976" t="s">
        <v>100</v>
      </c>
      <c r="F5976" t="s">
        <v>68</v>
      </c>
      <c r="G5976" t="s">
        <v>67</v>
      </c>
      <c r="H5976" t="s">
        <v>66</v>
      </c>
      <c r="I5976">
        <v>41271</v>
      </c>
      <c r="J5976">
        <v>1242</v>
      </c>
      <c r="K5976">
        <f t="shared" si="186"/>
        <v>1.242</v>
      </c>
      <c r="L5976">
        <f t="shared" si="187"/>
        <v>33229.468599033818</v>
      </c>
    </row>
    <row r="5977" spans="1:12" x14ac:dyDescent="0.35">
      <c r="A5977" t="s">
        <v>98</v>
      </c>
      <c r="B5977">
        <v>73053100</v>
      </c>
      <c r="C5977" t="str">
        <f>VLOOKUP(B5977,[1]Sheet1!A$1:C$84,3,FALSE)</f>
        <v>Large welded tubes</v>
      </c>
      <c r="D5977" t="s">
        <v>67</v>
      </c>
      <c r="E5977" t="s">
        <v>94</v>
      </c>
      <c r="F5977" t="s">
        <v>68</v>
      </c>
      <c r="G5977" t="s">
        <v>67</v>
      </c>
      <c r="H5977" t="s">
        <v>66</v>
      </c>
      <c r="I5977">
        <v>5063</v>
      </c>
      <c r="J5977">
        <v>20</v>
      </c>
      <c r="K5977">
        <f t="shared" si="186"/>
        <v>0.02</v>
      </c>
      <c r="L5977">
        <f t="shared" si="187"/>
        <v>253150</v>
      </c>
    </row>
    <row r="5978" spans="1:12" x14ac:dyDescent="0.35">
      <c r="A5978" t="s">
        <v>98</v>
      </c>
      <c r="B5978">
        <v>73053100</v>
      </c>
      <c r="C5978" t="str">
        <f>VLOOKUP(B5978,[1]Sheet1!A$1:C$84,3,FALSE)</f>
        <v>Large welded tubes</v>
      </c>
      <c r="D5978" t="s">
        <v>72</v>
      </c>
      <c r="E5978" t="s">
        <v>93</v>
      </c>
      <c r="F5978" t="s">
        <v>68</v>
      </c>
      <c r="G5978" t="s">
        <v>85</v>
      </c>
      <c r="H5978" t="s">
        <v>66</v>
      </c>
      <c r="I5978">
        <v>2779</v>
      </c>
      <c r="J5978">
        <v>218</v>
      </c>
      <c r="K5978">
        <f t="shared" si="186"/>
        <v>0.218</v>
      </c>
      <c r="L5978">
        <f t="shared" si="187"/>
        <v>12747.706422018349</v>
      </c>
    </row>
    <row r="5979" spans="1:12" x14ac:dyDescent="0.35">
      <c r="A5979" t="s">
        <v>98</v>
      </c>
      <c r="B5979">
        <v>73053100</v>
      </c>
      <c r="C5979" t="str">
        <f>VLOOKUP(B5979,[1]Sheet1!A$1:C$84,3,FALSE)</f>
        <v>Large welded tubes</v>
      </c>
      <c r="D5979" t="s">
        <v>72</v>
      </c>
      <c r="E5979" t="s">
        <v>93</v>
      </c>
      <c r="F5979" t="s">
        <v>68</v>
      </c>
      <c r="G5979" t="s">
        <v>67</v>
      </c>
      <c r="H5979" t="s">
        <v>66</v>
      </c>
      <c r="I5979">
        <v>300053</v>
      </c>
      <c r="J5979">
        <v>230370</v>
      </c>
      <c r="K5979">
        <f t="shared" si="186"/>
        <v>230.37</v>
      </c>
      <c r="L5979">
        <f t="shared" si="187"/>
        <v>1302.4829621912575</v>
      </c>
    </row>
    <row r="5980" spans="1:12" x14ac:dyDescent="0.35">
      <c r="A5980" t="s">
        <v>98</v>
      </c>
      <c r="B5980">
        <v>73053100</v>
      </c>
      <c r="C5980" t="str">
        <f>VLOOKUP(B5980,[1]Sheet1!A$1:C$84,3,FALSE)</f>
        <v>Large welded tubes</v>
      </c>
      <c r="D5980" t="s">
        <v>92</v>
      </c>
      <c r="E5980" t="s">
        <v>91</v>
      </c>
      <c r="F5980" t="s">
        <v>68</v>
      </c>
      <c r="G5980" t="s">
        <v>85</v>
      </c>
      <c r="H5980" t="s">
        <v>66</v>
      </c>
      <c r="I5980">
        <v>19264150</v>
      </c>
      <c r="J5980">
        <v>1508985</v>
      </c>
      <c r="K5980">
        <f t="shared" si="186"/>
        <v>1508.9849999999999</v>
      </c>
      <c r="L5980">
        <f t="shared" si="187"/>
        <v>12766.296550330189</v>
      </c>
    </row>
    <row r="5981" spans="1:12" x14ac:dyDescent="0.35">
      <c r="A5981" t="s">
        <v>98</v>
      </c>
      <c r="B5981">
        <v>73053100</v>
      </c>
      <c r="C5981" t="str">
        <f>VLOOKUP(B5981,[1]Sheet1!A$1:C$84,3,FALSE)</f>
        <v>Large welded tubes</v>
      </c>
      <c r="D5981" t="s">
        <v>92</v>
      </c>
      <c r="E5981" t="s">
        <v>91</v>
      </c>
      <c r="F5981" t="s">
        <v>68</v>
      </c>
      <c r="G5981" t="s">
        <v>67</v>
      </c>
      <c r="H5981" t="s">
        <v>66</v>
      </c>
      <c r="I5981">
        <v>4144255</v>
      </c>
      <c r="J5981">
        <v>3874582</v>
      </c>
      <c r="K5981">
        <f t="shared" si="186"/>
        <v>3874.5819999999999</v>
      </c>
      <c r="L5981">
        <f t="shared" si="187"/>
        <v>1069.6005401356842</v>
      </c>
    </row>
    <row r="5982" spans="1:12" x14ac:dyDescent="0.35">
      <c r="A5982" t="s">
        <v>98</v>
      </c>
      <c r="B5982">
        <v>73053100</v>
      </c>
      <c r="C5982" t="str">
        <f>VLOOKUP(B5982,[1]Sheet1!A$1:C$84,3,FALSE)</f>
        <v>Large welded tubes</v>
      </c>
      <c r="D5982" t="s">
        <v>92</v>
      </c>
      <c r="E5982" t="s">
        <v>91</v>
      </c>
      <c r="F5982" t="s">
        <v>68</v>
      </c>
      <c r="G5982" t="s">
        <v>84</v>
      </c>
      <c r="H5982" t="s">
        <v>66</v>
      </c>
      <c r="I5982">
        <v>72815106</v>
      </c>
      <c r="J5982">
        <v>6922000</v>
      </c>
      <c r="K5982">
        <f t="shared" si="186"/>
        <v>6922</v>
      </c>
      <c r="L5982">
        <f t="shared" si="187"/>
        <v>10519.373880381392</v>
      </c>
    </row>
    <row r="5983" spans="1:12" x14ac:dyDescent="0.35">
      <c r="A5983" t="s">
        <v>98</v>
      </c>
      <c r="B5983">
        <v>73053100</v>
      </c>
      <c r="C5983" t="str">
        <f>VLOOKUP(B5983,[1]Sheet1!A$1:C$84,3,FALSE)</f>
        <v>Large welded tubes</v>
      </c>
      <c r="D5983" t="s">
        <v>92</v>
      </c>
      <c r="E5983" t="s">
        <v>91</v>
      </c>
      <c r="F5983" t="s">
        <v>68</v>
      </c>
      <c r="G5983" t="s">
        <v>99</v>
      </c>
      <c r="H5983" t="s">
        <v>66</v>
      </c>
      <c r="I5983">
        <v>54704</v>
      </c>
      <c r="J5983">
        <v>15787</v>
      </c>
      <c r="K5983">
        <f t="shared" si="186"/>
        <v>15.787000000000001</v>
      </c>
      <c r="L5983">
        <f t="shared" si="187"/>
        <v>3465.1295369607901</v>
      </c>
    </row>
    <row r="5984" spans="1:12" x14ac:dyDescent="0.35">
      <c r="A5984" t="s">
        <v>98</v>
      </c>
      <c r="B5984">
        <v>73053100</v>
      </c>
      <c r="C5984" t="str">
        <f>VLOOKUP(B5984,[1]Sheet1!A$1:C$84,3,FALSE)</f>
        <v>Large welded tubes</v>
      </c>
      <c r="D5984" t="s">
        <v>89</v>
      </c>
      <c r="E5984" t="s">
        <v>88</v>
      </c>
      <c r="F5984" t="s">
        <v>68</v>
      </c>
      <c r="G5984" t="s">
        <v>67</v>
      </c>
      <c r="H5984" t="s">
        <v>66</v>
      </c>
      <c r="I5984">
        <v>109248</v>
      </c>
      <c r="J5984">
        <v>46449</v>
      </c>
      <c r="K5984">
        <f t="shared" si="186"/>
        <v>46.448999999999998</v>
      </c>
      <c r="L5984">
        <f t="shared" si="187"/>
        <v>2351.9989666085385</v>
      </c>
    </row>
    <row r="5985" spans="1:12" x14ac:dyDescent="0.35">
      <c r="A5985" t="s">
        <v>98</v>
      </c>
      <c r="B5985">
        <v>73053100</v>
      </c>
      <c r="C5985" t="str">
        <f>VLOOKUP(B5985,[1]Sheet1!A$1:C$84,3,FALSE)</f>
        <v>Large welded tubes</v>
      </c>
      <c r="D5985" t="s">
        <v>84</v>
      </c>
      <c r="E5985" t="s">
        <v>83</v>
      </c>
      <c r="F5985" t="s">
        <v>68</v>
      </c>
      <c r="G5985" t="s">
        <v>85</v>
      </c>
      <c r="H5985" t="s">
        <v>66</v>
      </c>
      <c r="I5985">
        <v>467571</v>
      </c>
      <c r="J5985">
        <v>36625</v>
      </c>
      <c r="K5985">
        <f t="shared" si="186"/>
        <v>36.625</v>
      </c>
      <c r="L5985">
        <f t="shared" si="187"/>
        <v>12766.443686006825</v>
      </c>
    </row>
    <row r="5986" spans="1:12" x14ac:dyDescent="0.35">
      <c r="A5986" t="s">
        <v>98</v>
      </c>
      <c r="B5986">
        <v>73053100</v>
      </c>
      <c r="C5986" t="str">
        <f>VLOOKUP(B5986,[1]Sheet1!A$1:C$84,3,FALSE)</f>
        <v>Large welded tubes</v>
      </c>
      <c r="D5986" t="s">
        <v>84</v>
      </c>
      <c r="E5986" t="s">
        <v>83</v>
      </c>
      <c r="F5986" t="s">
        <v>68</v>
      </c>
      <c r="G5986" t="s">
        <v>67</v>
      </c>
      <c r="H5986" t="s">
        <v>66</v>
      </c>
      <c r="I5986">
        <v>220970</v>
      </c>
      <c r="J5986">
        <v>199555</v>
      </c>
      <c r="K5986">
        <f t="shared" si="186"/>
        <v>199.55500000000001</v>
      </c>
      <c r="L5986">
        <f t="shared" si="187"/>
        <v>1107.3137731452482</v>
      </c>
    </row>
    <row r="5987" spans="1:12" x14ac:dyDescent="0.35">
      <c r="A5987" t="s">
        <v>98</v>
      </c>
      <c r="B5987">
        <v>73053100</v>
      </c>
      <c r="C5987" t="str">
        <f>VLOOKUP(B5987,[1]Sheet1!A$1:C$84,3,FALSE)</f>
        <v>Large welded tubes</v>
      </c>
      <c r="D5987" t="s">
        <v>76</v>
      </c>
      <c r="E5987" t="s">
        <v>75</v>
      </c>
      <c r="F5987" t="s">
        <v>68</v>
      </c>
      <c r="G5987" t="s">
        <v>67</v>
      </c>
      <c r="H5987" t="s">
        <v>66</v>
      </c>
      <c r="I5987">
        <v>1697</v>
      </c>
      <c r="J5987">
        <v>2054</v>
      </c>
      <c r="K5987">
        <f t="shared" si="186"/>
        <v>2.0539999999999998</v>
      </c>
      <c r="L5987">
        <f t="shared" si="187"/>
        <v>826.19279454722505</v>
      </c>
    </row>
    <row r="5988" spans="1:12" x14ac:dyDescent="0.35">
      <c r="A5988" t="s">
        <v>98</v>
      </c>
      <c r="B5988">
        <v>73053100</v>
      </c>
      <c r="C5988" t="str">
        <f>VLOOKUP(B5988,[1]Sheet1!A$1:C$84,3,FALSE)</f>
        <v>Large welded tubes</v>
      </c>
      <c r="D5988" t="s">
        <v>97</v>
      </c>
      <c r="E5988" t="s">
        <v>96</v>
      </c>
      <c r="F5988" t="s">
        <v>68</v>
      </c>
      <c r="G5988" t="s">
        <v>67</v>
      </c>
      <c r="H5988" t="s">
        <v>66</v>
      </c>
      <c r="I5988">
        <v>1</v>
      </c>
      <c r="J5988">
        <v>1</v>
      </c>
      <c r="K5988">
        <f t="shared" si="186"/>
        <v>1E-3</v>
      </c>
      <c r="L5988">
        <f t="shared" si="187"/>
        <v>1000</v>
      </c>
    </row>
    <row r="5989" spans="1:12" x14ac:dyDescent="0.35">
      <c r="A5989" t="s">
        <v>95</v>
      </c>
      <c r="B5989">
        <v>73053900</v>
      </c>
      <c r="C5989" t="str">
        <f>VLOOKUP(B5989,[1]Sheet1!A$1:C$84,3,FALSE)</f>
        <v>Large welded tubes</v>
      </c>
      <c r="D5989" t="s">
        <v>67</v>
      </c>
      <c r="E5989" t="s">
        <v>94</v>
      </c>
      <c r="F5989" t="s">
        <v>68</v>
      </c>
      <c r="G5989" t="s">
        <v>85</v>
      </c>
      <c r="H5989" t="s">
        <v>66</v>
      </c>
      <c r="I5989">
        <v>43071</v>
      </c>
      <c r="J5989">
        <v>53690</v>
      </c>
      <c r="K5989">
        <f t="shared" si="186"/>
        <v>53.69</v>
      </c>
      <c r="L5989">
        <f t="shared" si="187"/>
        <v>802.21642764015644</v>
      </c>
    </row>
    <row r="5990" spans="1:12" x14ac:dyDescent="0.35">
      <c r="A5990" t="s">
        <v>95</v>
      </c>
      <c r="B5990">
        <v>73053900</v>
      </c>
      <c r="C5990" t="str">
        <f>VLOOKUP(B5990,[1]Sheet1!A$1:C$84,3,FALSE)</f>
        <v>Large welded tubes</v>
      </c>
      <c r="D5990" t="s">
        <v>67</v>
      </c>
      <c r="E5990" t="s">
        <v>94</v>
      </c>
      <c r="F5990" t="s">
        <v>68</v>
      </c>
      <c r="G5990" t="s">
        <v>67</v>
      </c>
      <c r="H5990" t="s">
        <v>66</v>
      </c>
      <c r="I5990">
        <v>38995</v>
      </c>
      <c r="J5990">
        <v>11817</v>
      </c>
      <c r="K5990">
        <f t="shared" si="186"/>
        <v>11.817</v>
      </c>
      <c r="L5990">
        <f t="shared" si="187"/>
        <v>3299.9069137683</v>
      </c>
    </row>
    <row r="5991" spans="1:12" x14ac:dyDescent="0.35">
      <c r="A5991" t="s">
        <v>95</v>
      </c>
      <c r="B5991">
        <v>73053900</v>
      </c>
      <c r="C5991" t="str">
        <f>VLOOKUP(B5991,[1]Sheet1!A$1:C$84,3,FALSE)</f>
        <v>Large welded tubes</v>
      </c>
      <c r="D5991" t="s">
        <v>72</v>
      </c>
      <c r="E5991" t="s">
        <v>93</v>
      </c>
      <c r="F5991" t="s">
        <v>68</v>
      </c>
      <c r="G5991" t="s">
        <v>85</v>
      </c>
      <c r="H5991" t="s">
        <v>66</v>
      </c>
      <c r="I5991">
        <v>2445891</v>
      </c>
      <c r="J5991">
        <v>3048948</v>
      </c>
      <c r="K5991">
        <f t="shared" si="186"/>
        <v>3048.9479999999999</v>
      </c>
      <c r="L5991">
        <f t="shared" si="187"/>
        <v>802.20817147422656</v>
      </c>
    </row>
    <row r="5992" spans="1:12" x14ac:dyDescent="0.35">
      <c r="A5992" t="s">
        <v>95</v>
      </c>
      <c r="B5992">
        <v>73053900</v>
      </c>
      <c r="C5992" t="str">
        <f>VLOOKUP(B5992,[1]Sheet1!A$1:C$84,3,FALSE)</f>
        <v>Large welded tubes</v>
      </c>
      <c r="D5992" t="s">
        <v>72</v>
      </c>
      <c r="E5992" t="s">
        <v>93</v>
      </c>
      <c r="F5992" t="s">
        <v>68</v>
      </c>
      <c r="G5992" t="s">
        <v>67</v>
      </c>
      <c r="H5992" t="s">
        <v>66</v>
      </c>
      <c r="I5992">
        <v>3404950</v>
      </c>
      <c r="J5992">
        <v>3898983</v>
      </c>
      <c r="K5992">
        <f t="shared" si="186"/>
        <v>3898.9830000000002</v>
      </c>
      <c r="L5992">
        <f t="shared" si="187"/>
        <v>873.29183020290156</v>
      </c>
    </row>
    <row r="5993" spans="1:12" x14ac:dyDescent="0.35">
      <c r="A5993" t="s">
        <v>95</v>
      </c>
      <c r="B5993">
        <v>73053900</v>
      </c>
      <c r="C5993" t="str">
        <f>VLOOKUP(B5993,[1]Sheet1!A$1:C$84,3,FALSE)</f>
        <v>Large welded tubes</v>
      </c>
      <c r="D5993" t="s">
        <v>92</v>
      </c>
      <c r="E5993" t="s">
        <v>91</v>
      </c>
      <c r="F5993" t="s">
        <v>68</v>
      </c>
      <c r="G5993" t="s">
        <v>85</v>
      </c>
      <c r="H5993" t="s">
        <v>66</v>
      </c>
      <c r="I5993">
        <v>17</v>
      </c>
      <c r="J5993">
        <v>21</v>
      </c>
      <c r="K5993">
        <f t="shared" si="186"/>
        <v>2.1000000000000001E-2</v>
      </c>
      <c r="L5993">
        <f t="shared" si="187"/>
        <v>809.52380952380952</v>
      </c>
    </row>
    <row r="5994" spans="1:12" x14ac:dyDescent="0.35">
      <c r="A5994" t="s">
        <v>95</v>
      </c>
      <c r="B5994">
        <v>73053900</v>
      </c>
      <c r="C5994" t="str">
        <f>VLOOKUP(B5994,[1]Sheet1!A$1:C$84,3,FALSE)</f>
        <v>Large welded tubes</v>
      </c>
      <c r="D5994" t="s">
        <v>92</v>
      </c>
      <c r="E5994" t="s">
        <v>91</v>
      </c>
      <c r="F5994" t="s">
        <v>68</v>
      </c>
      <c r="G5994" t="s">
        <v>67</v>
      </c>
      <c r="H5994" t="s">
        <v>66</v>
      </c>
      <c r="I5994">
        <v>2976</v>
      </c>
      <c r="J5994">
        <v>2177</v>
      </c>
      <c r="K5994">
        <f t="shared" si="186"/>
        <v>2.177</v>
      </c>
      <c r="L5994">
        <f t="shared" si="187"/>
        <v>1367.0188332567755</v>
      </c>
    </row>
    <row r="5995" spans="1:12" x14ac:dyDescent="0.35">
      <c r="A5995" t="s">
        <v>71</v>
      </c>
      <c r="B5995">
        <v>73059000</v>
      </c>
      <c r="C5995" t="str">
        <f>VLOOKUP(B5995,[1]Sheet1!A$1:C$84,3,FALSE)</f>
        <v>Large welded tubes</v>
      </c>
      <c r="D5995" t="s">
        <v>67</v>
      </c>
      <c r="E5995" t="s">
        <v>94</v>
      </c>
      <c r="F5995" t="s">
        <v>68</v>
      </c>
      <c r="G5995" t="s">
        <v>85</v>
      </c>
      <c r="H5995" t="s">
        <v>66</v>
      </c>
      <c r="I5995">
        <v>719259</v>
      </c>
      <c r="J5995">
        <v>684542</v>
      </c>
      <c r="K5995">
        <f t="shared" si="186"/>
        <v>684.54200000000003</v>
      </c>
      <c r="L5995">
        <f t="shared" si="187"/>
        <v>1050.7156609820872</v>
      </c>
    </row>
    <row r="5996" spans="1:12" x14ac:dyDescent="0.35">
      <c r="A5996" t="s">
        <v>71</v>
      </c>
      <c r="B5996">
        <v>73059000</v>
      </c>
      <c r="C5996" t="str">
        <f>VLOOKUP(B5996,[1]Sheet1!A$1:C$84,3,FALSE)</f>
        <v>Large welded tubes</v>
      </c>
      <c r="D5996" t="s">
        <v>67</v>
      </c>
      <c r="E5996" t="s">
        <v>94</v>
      </c>
      <c r="F5996" t="s">
        <v>68</v>
      </c>
      <c r="G5996" t="s">
        <v>67</v>
      </c>
      <c r="H5996" t="s">
        <v>66</v>
      </c>
      <c r="I5996">
        <v>278813</v>
      </c>
      <c r="J5996">
        <v>48004</v>
      </c>
      <c r="K5996">
        <f t="shared" si="186"/>
        <v>48.003999999999998</v>
      </c>
      <c r="L5996">
        <f t="shared" si="187"/>
        <v>5808.1201566536129</v>
      </c>
    </row>
    <row r="5997" spans="1:12" x14ac:dyDescent="0.35">
      <c r="A5997" t="s">
        <v>71</v>
      </c>
      <c r="B5997">
        <v>73059000</v>
      </c>
      <c r="C5997" t="str">
        <f>VLOOKUP(B5997,[1]Sheet1!A$1:C$84,3,FALSE)</f>
        <v>Large welded tubes</v>
      </c>
      <c r="D5997" t="s">
        <v>72</v>
      </c>
      <c r="E5997" t="s">
        <v>93</v>
      </c>
      <c r="F5997" t="s">
        <v>68</v>
      </c>
      <c r="G5997" t="s">
        <v>85</v>
      </c>
      <c r="H5997" t="s">
        <v>66</v>
      </c>
      <c r="I5997">
        <v>17</v>
      </c>
      <c r="J5997">
        <v>16</v>
      </c>
      <c r="K5997">
        <f t="shared" si="186"/>
        <v>1.6E-2</v>
      </c>
      <c r="L5997">
        <f t="shared" si="187"/>
        <v>1062.5</v>
      </c>
    </row>
    <row r="5998" spans="1:12" x14ac:dyDescent="0.35">
      <c r="A5998" t="s">
        <v>71</v>
      </c>
      <c r="B5998">
        <v>73059000</v>
      </c>
      <c r="C5998" t="str">
        <f>VLOOKUP(B5998,[1]Sheet1!A$1:C$84,3,FALSE)</f>
        <v>Large welded tubes</v>
      </c>
      <c r="D5998" t="s">
        <v>72</v>
      </c>
      <c r="E5998" t="s">
        <v>93</v>
      </c>
      <c r="F5998" t="s">
        <v>68</v>
      </c>
      <c r="G5998" t="s">
        <v>67</v>
      </c>
      <c r="H5998" t="s">
        <v>66</v>
      </c>
      <c r="I5998">
        <v>493</v>
      </c>
      <c r="J5998">
        <v>12</v>
      </c>
      <c r="K5998">
        <f t="shared" si="186"/>
        <v>1.2E-2</v>
      </c>
      <c r="L5998">
        <f t="shared" si="187"/>
        <v>41083.333333333336</v>
      </c>
    </row>
    <row r="5999" spans="1:12" x14ac:dyDescent="0.35">
      <c r="A5999" t="s">
        <v>71</v>
      </c>
      <c r="B5999">
        <v>73059000</v>
      </c>
      <c r="C5999" t="str">
        <f>VLOOKUP(B5999,[1]Sheet1!A$1:C$84,3,FALSE)</f>
        <v>Large welded tubes</v>
      </c>
      <c r="D5999" t="s">
        <v>92</v>
      </c>
      <c r="E5999" t="s">
        <v>91</v>
      </c>
      <c r="F5999" t="s">
        <v>68</v>
      </c>
      <c r="G5999" t="s">
        <v>85</v>
      </c>
      <c r="H5999" t="s">
        <v>66</v>
      </c>
      <c r="I5999">
        <v>61877</v>
      </c>
      <c r="J5999">
        <v>58890</v>
      </c>
      <c r="K5999">
        <f t="shared" si="186"/>
        <v>58.89</v>
      </c>
      <c r="L5999">
        <f t="shared" si="187"/>
        <v>1050.7216844965189</v>
      </c>
    </row>
    <row r="6000" spans="1:12" x14ac:dyDescent="0.35">
      <c r="A6000" t="s">
        <v>71</v>
      </c>
      <c r="B6000">
        <v>73059000</v>
      </c>
      <c r="C6000" t="str">
        <f>VLOOKUP(B6000,[1]Sheet1!A$1:C$84,3,FALSE)</f>
        <v>Large welded tubes</v>
      </c>
      <c r="D6000" t="s">
        <v>92</v>
      </c>
      <c r="E6000" t="s">
        <v>91</v>
      </c>
      <c r="F6000" t="s">
        <v>68</v>
      </c>
      <c r="G6000" t="s">
        <v>67</v>
      </c>
      <c r="H6000" t="s">
        <v>66</v>
      </c>
      <c r="I6000">
        <v>225833</v>
      </c>
      <c r="J6000">
        <v>81141</v>
      </c>
      <c r="K6000">
        <f t="shared" si="186"/>
        <v>81.141000000000005</v>
      </c>
      <c r="L6000">
        <f t="shared" si="187"/>
        <v>2783.2168694001798</v>
      </c>
    </row>
    <row r="6001" spans="1:12" x14ac:dyDescent="0.35">
      <c r="A6001" t="s">
        <v>71</v>
      </c>
      <c r="B6001">
        <v>73059000</v>
      </c>
      <c r="C6001" t="str">
        <f>VLOOKUP(B6001,[1]Sheet1!A$1:C$84,3,FALSE)</f>
        <v>Large welded tubes</v>
      </c>
      <c r="D6001" t="s">
        <v>92</v>
      </c>
      <c r="E6001" t="s">
        <v>91</v>
      </c>
      <c r="F6001" t="s">
        <v>68</v>
      </c>
      <c r="G6001" t="s">
        <v>90</v>
      </c>
      <c r="H6001" t="s">
        <v>66</v>
      </c>
      <c r="I6001">
        <v>23</v>
      </c>
      <c r="J6001">
        <v>1</v>
      </c>
      <c r="K6001">
        <f t="shared" si="186"/>
        <v>1E-3</v>
      </c>
      <c r="L6001">
        <f t="shared" si="187"/>
        <v>23000</v>
      </c>
    </row>
    <row r="6002" spans="1:12" x14ac:dyDescent="0.35">
      <c r="A6002" t="s">
        <v>71</v>
      </c>
      <c r="B6002">
        <v>73059000</v>
      </c>
      <c r="C6002" t="str">
        <f>VLOOKUP(B6002,[1]Sheet1!A$1:C$84,3,FALSE)</f>
        <v>Large welded tubes</v>
      </c>
      <c r="D6002" t="s">
        <v>89</v>
      </c>
      <c r="E6002" t="s">
        <v>88</v>
      </c>
      <c r="F6002" t="s">
        <v>68</v>
      </c>
      <c r="G6002" t="s">
        <v>67</v>
      </c>
      <c r="H6002" t="s">
        <v>66</v>
      </c>
      <c r="I6002">
        <v>1366536</v>
      </c>
      <c r="J6002">
        <v>295145</v>
      </c>
      <c r="K6002">
        <f t="shared" si="186"/>
        <v>295.14499999999998</v>
      </c>
      <c r="L6002">
        <f t="shared" si="187"/>
        <v>4630.0496366192892</v>
      </c>
    </row>
    <row r="6003" spans="1:12" x14ac:dyDescent="0.35">
      <c r="A6003" t="s">
        <v>71</v>
      </c>
      <c r="B6003">
        <v>73059000</v>
      </c>
      <c r="C6003" t="str">
        <f>VLOOKUP(B6003,[1]Sheet1!A$1:C$84,3,FALSE)</f>
        <v>Large welded tubes</v>
      </c>
      <c r="D6003" t="s">
        <v>89</v>
      </c>
      <c r="E6003" t="s">
        <v>88</v>
      </c>
      <c r="F6003" t="s">
        <v>68</v>
      </c>
      <c r="G6003" t="s">
        <v>90</v>
      </c>
      <c r="H6003" t="s">
        <v>66</v>
      </c>
      <c r="I6003">
        <v>2125</v>
      </c>
      <c r="J6003">
        <v>16</v>
      </c>
      <c r="K6003">
        <f t="shared" si="186"/>
        <v>1.6E-2</v>
      </c>
      <c r="L6003">
        <f t="shared" si="187"/>
        <v>132812.5</v>
      </c>
    </row>
    <row r="6004" spans="1:12" x14ac:dyDescent="0.35">
      <c r="A6004" t="s">
        <v>71</v>
      </c>
      <c r="B6004">
        <v>73059000</v>
      </c>
      <c r="C6004" t="str">
        <f>VLOOKUP(B6004,[1]Sheet1!A$1:C$84,3,FALSE)</f>
        <v>Large welded tubes</v>
      </c>
      <c r="D6004" t="s">
        <v>89</v>
      </c>
      <c r="E6004" t="s">
        <v>88</v>
      </c>
      <c r="F6004" t="s">
        <v>68</v>
      </c>
      <c r="G6004" t="s">
        <v>72</v>
      </c>
      <c r="H6004" t="s">
        <v>66</v>
      </c>
      <c r="I6004">
        <v>53853</v>
      </c>
      <c r="J6004">
        <v>85</v>
      </c>
      <c r="K6004">
        <f t="shared" si="186"/>
        <v>8.5000000000000006E-2</v>
      </c>
      <c r="L6004">
        <f t="shared" si="187"/>
        <v>633564.70588235289</v>
      </c>
    </row>
    <row r="6005" spans="1:12" x14ac:dyDescent="0.35">
      <c r="A6005" t="s">
        <v>71</v>
      </c>
      <c r="B6005">
        <v>73059000</v>
      </c>
      <c r="C6005" t="str">
        <f>VLOOKUP(B6005,[1]Sheet1!A$1:C$84,3,FALSE)</f>
        <v>Large welded tubes</v>
      </c>
      <c r="D6005" t="s">
        <v>87</v>
      </c>
      <c r="E6005" t="s">
        <v>86</v>
      </c>
      <c r="F6005" t="s">
        <v>68</v>
      </c>
      <c r="G6005" t="s">
        <v>67</v>
      </c>
      <c r="H6005" t="s">
        <v>66</v>
      </c>
      <c r="I6005">
        <v>38986</v>
      </c>
      <c r="J6005">
        <v>56122</v>
      </c>
      <c r="K6005">
        <f t="shared" si="186"/>
        <v>56.122</v>
      </c>
      <c r="L6005">
        <f t="shared" si="187"/>
        <v>694.66519368518584</v>
      </c>
    </row>
    <row r="6006" spans="1:12" x14ac:dyDescent="0.35">
      <c r="A6006" t="s">
        <v>71</v>
      </c>
      <c r="B6006">
        <v>73059000</v>
      </c>
      <c r="C6006" t="str">
        <f>VLOOKUP(B6006,[1]Sheet1!A$1:C$84,3,FALSE)</f>
        <v>Large welded tubes</v>
      </c>
      <c r="D6006" t="s">
        <v>84</v>
      </c>
      <c r="E6006" t="s">
        <v>83</v>
      </c>
      <c r="F6006" t="s">
        <v>68</v>
      </c>
      <c r="G6006" t="s">
        <v>85</v>
      </c>
      <c r="H6006" t="s">
        <v>66</v>
      </c>
      <c r="I6006">
        <v>21019</v>
      </c>
      <c r="J6006">
        <v>20005</v>
      </c>
      <c r="K6006">
        <f t="shared" si="186"/>
        <v>20.004999999999999</v>
      </c>
      <c r="L6006">
        <f t="shared" si="187"/>
        <v>1050.687328167958</v>
      </c>
    </row>
    <row r="6007" spans="1:12" x14ac:dyDescent="0.35">
      <c r="A6007" t="s">
        <v>71</v>
      </c>
      <c r="B6007">
        <v>73059000</v>
      </c>
      <c r="C6007" t="str">
        <f>VLOOKUP(B6007,[1]Sheet1!A$1:C$84,3,FALSE)</f>
        <v>Large welded tubes</v>
      </c>
      <c r="D6007" t="s">
        <v>84</v>
      </c>
      <c r="E6007" t="s">
        <v>83</v>
      </c>
      <c r="F6007" t="s">
        <v>68</v>
      </c>
      <c r="G6007" t="s">
        <v>67</v>
      </c>
      <c r="H6007" t="s">
        <v>66</v>
      </c>
      <c r="I6007">
        <v>12500</v>
      </c>
      <c r="J6007">
        <v>420</v>
      </c>
      <c r="K6007">
        <f t="shared" si="186"/>
        <v>0.42</v>
      </c>
      <c r="L6007">
        <f t="shared" si="187"/>
        <v>29761.904761904763</v>
      </c>
    </row>
    <row r="6008" spans="1:12" x14ac:dyDescent="0.35">
      <c r="A6008" t="s">
        <v>71</v>
      </c>
      <c r="B6008">
        <v>73059000</v>
      </c>
      <c r="C6008" t="str">
        <f>VLOOKUP(B6008,[1]Sheet1!A$1:C$84,3,FALSE)</f>
        <v>Large welded tubes</v>
      </c>
      <c r="D6008" t="s">
        <v>82</v>
      </c>
      <c r="E6008" t="s">
        <v>81</v>
      </c>
      <c r="F6008" t="s">
        <v>68</v>
      </c>
      <c r="G6008" t="s">
        <v>67</v>
      </c>
      <c r="H6008" t="s">
        <v>66</v>
      </c>
      <c r="I6008">
        <v>305</v>
      </c>
      <c r="J6008">
        <v>1</v>
      </c>
      <c r="K6008">
        <f t="shared" si="186"/>
        <v>1E-3</v>
      </c>
      <c r="L6008">
        <f t="shared" si="187"/>
        <v>305000</v>
      </c>
    </row>
    <row r="6009" spans="1:12" x14ac:dyDescent="0.35">
      <c r="A6009" t="s">
        <v>71</v>
      </c>
      <c r="B6009">
        <v>73059000</v>
      </c>
      <c r="C6009" t="str">
        <f>VLOOKUP(B6009,[1]Sheet1!A$1:C$84,3,FALSE)</f>
        <v>Large welded tubes</v>
      </c>
      <c r="D6009" t="s">
        <v>80</v>
      </c>
      <c r="E6009" t="s">
        <v>79</v>
      </c>
      <c r="F6009" t="s">
        <v>68</v>
      </c>
      <c r="G6009" t="s">
        <v>67</v>
      </c>
      <c r="H6009" t="s">
        <v>66</v>
      </c>
      <c r="I6009">
        <v>5077769</v>
      </c>
      <c r="J6009">
        <v>6815459</v>
      </c>
      <c r="K6009">
        <f t="shared" si="186"/>
        <v>6815.4589999999998</v>
      </c>
      <c r="L6009">
        <f t="shared" si="187"/>
        <v>745.03698136838625</v>
      </c>
    </row>
    <row r="6010" spans="1:12" x14ac:dyDescent="0.35">
      <c r="A6010" t="s">
        <v>71</v>
      </c>
      <c r="B6010">
        <v>73059000</v>
      </c>
      <c r="C6010" t="str">
        <f>VLOOKUP(B6010,[1]Sheet1!A$1:C$84,3,FALSE)</f>
        <v>Large welded tubes</v>
      </c>
      <c r="D6010" t="s">
        <v>78</v>
      </c>
      <c r="E6010" t="s">
        <v>77</v>
      </c>
      <c r="F6010" t="s">
        <v>68</v>
      </c>
      <c r="G6010" t="s">
        <v>67</v>
      </c>
      <c r="H6010" t="s">
        <v>66</v>
      </c>
      <c r="I6010">
        <v>18263</v>
      </c>
      <c r="J6010">
        <v>3410</v>
      </c>
      <c r="K6010">
        <f t="shared" si="186"/>
        <v>3.41</v>
      </c>
      <c r="L6010">
        <f t="shared" si="187"/>
        <v>5355.7184750733131</v>
      </c>
    </row>
    <row r="6011" spans="1:12" x14ac:dyDescent="0.35">
      <c r="A6011" t="s">
        <v>71</v>
      </c>
      <c r="B6011">
        <v>73059000</v>
      </c>
      <c r="C6011" t="str">
        <f>VLOOKUP(B6011,[1]Sheet1!A$1:C$84,3,FALSE)</f>
        <v>Large welded tubes</v>
      </c>
      <c r="D6011" t="s">
        <v>76</v>
      </c>
      <c r="E6011" t="s">
        <v>75</v>
      </c>
      <c r="F6011" t="s">
        <v>68</v>
      </c>
      <c r="G6011" t="s">
        <v>67</v>
      </c>
      <c r="H6011" t="s">
        <v>66</v>
      </c>
      <c r="I6011">
        <v>557</v>
      </c>
      <c r="J6011">
        <v>39</v>
      </c>
      <c r="K6011">
        <f t="shared" si="186"/>
        <v>3.9E-2</v>
      </c>
      <c r="L6011">
        <f t="shared" si="187"/>
        <v>14282.051282051281</v>
      </c>
    </row>
    <row r="6012" spans="1:12" x14ac:dyDescent="0.35">
      <c r="A6012" t="s">
        <v>71</v>
      </c>
      <c r="B6012">
        <v>73059000</v>
      </c>
      <c r="C6012" t="str">
        <f>VLOOKUP(B6012,[1]Sheet1!A$1:C$84,3,FALSE)</f>
        <v>Large welded tubes</v>
      </c>
      <c r="D6012" t="s">
        <v>74</v>
      </c>
      <c r="E6012" t="s">
        <v>73</v>
      </c>
      <c r="F6012" t="s">
        <v>68</v>
      </c>
      <c r="G6012" t="s">
        <v>67</v>
      </c>
      <c r="H6012" t="s">
        <v>66</v>
      </c>
      <c r="I6012">
        <v>30324</v>
      </c>
      <c r="J6012">
        <v>4</v>
      </c>
      <c r="K6012">
        <f t="shared" si="186"/>
        <v>4.0000000000000001E-3</v>
      </c>
      <c r="L6012">
        <f t="shared" si="187"/>
        <v>7581000</v>
      </c>
    </row>
    <row r="6013" spans="1:12" x14ac:dyDescent="0.35">
      <c r="A6013" t="s">
        <v>71</v>
      </c>
      <c r="B6013">
        <v>73059000</v>
      </c>
      <c r="C6013" t="str">
        <f>VLOOKUP(B6013,[1]Sheet1!A$1:C$84,3,FALSE)</f>
        <v>Large welded tubes</v>
      </c>
      <c r="D6013" t="s">
        <v>74</v>
      </c>
      <c r="E6013" t="s">
        <v>73</v>
      </c>
      <c r="F6013" t="s">
        <v>68</v>
      </c>
      <c r="G6013" t="s">
        <v>72</v>
      </c>
      <c r="H6013" t="s">
        <v>66</v>
      </c>
      <c r="I6013">
        <v>6945</v>
      </c>
      <c r="J6013">
        <v>8</v>
      </c>
      <c r="K6013">
        <f t="shared" si="186"/>
        <v>8.0000000000000002E-3</v>
      </c>
      <c r="L6013">
        <f t="shared" si="187"/>
        <v>868125</v>
      </c>
    </row>
    <row r="6014" spans="1:12" x14ac:dyDescent="0.35">
      <c r="A6014" t="s">
        <v>71</v>
      </c>
      <c r="B6014">
        <v>73059000</v>
      </c>
      <c r="C6014" t="str">
        <f>VLOOKUP(B6014,[1]Sheet1!A$1:C$84,3,FALSE)</f>
        <v>Large welded tubes</v>
      </c>
      <c r="D6014" t="s">
        <v>70</v>
      </c>
      <c r="E6014" t="s">
        <v>69</v>
      </c>
      <c r="F6014" t="s">
        <v>68</v>
      </c>
      <c r="G6014" t="s">
        <v>67</v>
      </c>
      <c r="H6014" t="s">
        <v>66</v>
      </c>
      <c r="I6014">
        <v>609159</v>
      </c>
      <c r="J6014">
        <v>234651</v>
      </c>
      <c r="K6014">
        <f t="shared" si="186"/>
        <v>234.65100000000001</v>
      </c>
      <c r="L6014">
        <f t="shared" si="187"/>
        <v>2596.0213252873414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E628-3304-43FB-B392-D87159A12E47}">
  <dimension ref="A1:J186"/>
  <sheetViews>
    <sheetView workbookViewId="0">
      <selection activeCell="H2" sqref="H2"/>
    </sheetView>
  </sheetViews>
  <sheetFormatPr defaultColWidth="8.90625" defaultRowHeight="14.5" x14ac:dyDescent="0.35"/>
  <cols>
    <col min="1" max="1" width="10.54296875" style="1" bestFit="1" customWidth="1"/>
    <col min="2" max="2" width="5.81640625" style="1" customWidth="1"/>
    <col min="3" max="3" width="10.36328125" style="2" customWidth="1"/>
    <col min="4" max="6" width="8.90625" style="1"/>
    <col min="7" max="7" width="11" style="1" customWidth="1"/>
    <col min="8" max="8" width="17.90625" style="1" customWidth="1"/>
    <col min="9" max="9" width="25.26953125" style="1" customWidth="1"/>
    <col min="10" max="10" width="14.1796875" style="1" customWidth="1"/>
    <col min="11" max="16384" width="8.90625" style="1"/>
  </cols>
  <sheetData>
    <row r="1" spans="1:10" x14ac:dyDescent="0.35">
      <c r="A1" s="4" t="s">
        <v>0</v>
      </c>
    </row>
    <row r="2" spans="1:10" ht="18.5" x14ac:dyDescent="0.45">
      <c r="A2" s="4"/>
      <c r="H2" s="39" t="s">
        <v>231</v>
      </c>
    </row>
    <row r="3" spans="1:10" x14ac:dyDescent="0.35">
      <c r="A3" s="1" t="s">
        <v>4</v>
      </c>
      <c r="B3" s="1" t="s">
        <v>5</v>
      </c>
      <c r="C3" s="2" t="s">
        <v>1</v>
      </c>
      <c r="D3" s="1" t="s">
        <v>2</v>
      </c>
      <c r="E3" s="1" t="s">
        <v>3</v>
      </c>
    </row>
    <row r="4" spans="1:10" x14ac:dyDescent="0.35">
      <c r="A4" s="1">
        <v>2013</v>
      </c>
      <c r="B4" s="1">
        <v>1</v>
      </c>
      <c r="D4" s="2"/>
      <c r="E4" s="2"/>
    </row>
    <row r="5" spans="1:10" x14ac:dyDescent="0.35">
      <c r="A5" s="1">
        <v>2013</v>
      </c>
      <c r="B5" s="1">
        <v>2</v>
      </c>
      <c r="D5" s="2"/>
      <c r="E5" s="2"/>
    </row>
    <row r="6" spans="1:10" x14ac:dyDescent="0.35">
      <c r="A6" s="1">
        <v>2013</v>
      </c>
      <c r="B6" s="1">
        <v>3</v>
      </c>
      <c r="D6" s="2"/>
      <c r="E6" s="2"/>
    </row>
    <row r="7" spans="1:10" x14ac:dyDescent="0.35">
      <c r="A7" s="1">
        <v>2013</v>
      </c>
      <c r="B7" s="1">
        <v>4</v>
      </c>
      <c r="D7" s="2"/>
      <c r="E7" s="2"/>
    </row>
    <row r="8" spans="1:10" x14ac:dyDescent="0.35">
      <c r="A8" s="1">
        <v>2013</v>
      </c>
      <c r="B8" s="1">
        <v>5</v>
      </c>
      <c r="D8" s="2"/>
      <c r="E8" s="2"/>
    </row>
    <row r="9" spans="1:10" x14ac:dyDescent="0.35">
      <c r="A9" s="1">
        <v>2013</v>
      </c>
      <c r="B9" s="1">
        <v>6</v>
      </c>
      <c r="D9" s="2"/>
      <c r="E9" s="2"/>
    </row>
    <row r="10" spans="1:10" x14ac:dyDescent="0.35">
      <c r="A10" s="1">
        <v>2013</v>
      </c>
      <c r="B10" s="1">
        <v>7</v>
      </c>
      <c r="D10" s="2"/>
      <c r="E10" s="2"/>
    </row>
    <row r="11" spans="1:10" x14ac:dyDescent="0.35">
      <c r="A11" s="1">
        <v>2013</v>
      </c>
      <c r="B11" s="1">
        <v>8</v>
      </c>
      <c r="D11" s="2"/>
      <c r="E11" s="2"/>
    </row>
    <row r="12" spans="1:10" x14ac:dyDescent="0.35">
      <c r="A12" s="1">
        <v>2013</v>
      </c>
      <c r="B12" s="1">
        <v>9</v>
      </c>
      <c r="D12" s="2"/>
      <c r="E12" s="2"/>
    </row>
    <row r="13" spans="1:10" x14ac:dyDescent="0.35">
      <c r="A13" s="1">
        <v>2013</v>
      </c>
      <c r="B13" s="1">
        <v>10</v>
      </c>
      <c r="D13" s="2"/>
      <c r="E13" s="2"/>
      <c r="G13"/>
      <c r="H13"/>
      <c r="I13"/>
      <c r="J13"/>
    </row>
    <row r="14" spans="1:10" x14ac:dyDescent="0.35">
      <c r="A14" s="1">
        <v>2013</v>
      </c>
      <c r="B14" s="1">
        <v>11</v>
      </c>
      <c r="D14" s="2"/>
      <c r="E14" s="2"/>
      <c r="G14"/>
      <c r="H14"/>
      <c r="I14"/>
      <c r="J14"/>
    </row>
    <row r="15" spans="1:10" x14ac:dyDescent="0.35">
      <c r="A15" s="1">
        <v>2013</v>
      </c>
      <c r="B15" s="1">
        <v>12</v>
      </c>
      <c r="D15" s="2"/>
      <c r="E15" s="2"/>
      <c r="G15" t="s">
        <v>4</v>
      </c>
      <c r="H15" t="s">
        <v>7</v>
      </c>
      <c r="I15" t="s">
        <v>8</v>
      </c>
      <c r="J15" t="s">
        <v>9</v>
      </c>
    </row>
    <row r="16" spans="1:10" x14ac:dyDescent="0.35">
      <c r="A16" s="1">
        <v>2014</v>
      </c>
      <c r="B16" s="1">
        <v>1</v>
      </c>
      <c r="D16" s="2"/>
      <c r="E16" s="2"/>
      <c r="G16">
        <v>2013</v>
      </c>
      <c r="H16" s="5"/>
      <c r="I16" s="5"/>
      <c r="J16" s="5"/>
    </row>
    <row r="17" spans="1:10" x14ac:dyDescent="0.35">
      <c r="A17" s="1">
        <v>2014</v>
      </c>
      <c r="B17" s="1">
        <v>2</v>
      </c>
      <c r="D17" s="2"/>
      <c r="E17" s="2"/>
      <c r="G17">
        <v>2014</v>
      </c>
      <c r="H17" s="5"/>
      <c r="I17" s="5"/>
      <c r="J17" s="5"/>
    </row>
    <row r="18" spans="1:10" x14ac:dyDescent="0.35">
      <c r="A18" s="1">
        <v>2014</v>
      </c>
      <c r="B18" s="1">
        <v>3</v>
      </c>
      <c r="D18" s="2"/>
      <c r="E18" s="2"/>
      <c r="G18">
        <v>2015</v>
      </c>
      <c r="H18" s="5"/>
      <c r="I18" s="5"/>
      <c r="J18" s="5"/>
    </row>
    <row r="19" spans="1:10" x14ac:dyDescent="0.35">
      <c r="A19" s="1">
        <v>2014</v>
      </c>
      <c r="B19" s="1">
        <v>4</v>
      </c>
      <c r="D19" s="2"/>
      <c r="E19" s="2"/>
      <c r="G19">
        <v>2016</v>
      </c>
      <c r="J19" s="5"/>
    </row>
    <row r="20" spans="1:10" x14ac:dyDescent="0.35">
      <c r="A20" s="1">
        <v>2014</v>
      </c>
      <c r="B20" s="1">
        <v>5</v>
      </c>
      <c r="D20" s="2"/>
      <c r="E20" s="2"/>
      <c r="G20">
        <v>2017</v>
      </c>
      <c r="H20" s="5"/>
      <c r="I20" s="5"/>
      <c r="J20" s="5"/>
    </row>
    <row r="21" spans="1:10" x14ac:dyDescent="0.35">
      <c r="A21" s="1">
        <v>2014</v>
      </c>
      <c r="B21" s="1">
        <v>6</v>
      </c>
      <c r="D21" s="2"/>
      <c r="E21" s="2"/>
      <c r="G21">
        <v>2018</v>
      </c>
      <c r="H21" s="5"/>
      <c r="I21" s="5"/>
      <c r="J21" s="5"/>
    </row>
    <row r="22" spans="1:10" x14ac:dyDescent="0.35">
      <c r="A22" s="1">
        <v>2014</v>
      </c>
      <c r="B22" s="1">
        <v>7</v>
      </c>
      <c r="D22" s="2"/>
      <c r="E22" s="2"/>
      <c r="G22">
        <v>2019</v>
      </c>
      <c r="H22" s="5"/>
      <c r="I22" s="5"/>
      <c r="J22" s="5"/>
    </row>
    <row r="23" spans="1:10" x14ac:dyDescent="0.35">
      <c r="A23" s="1">
        <v>2014</v>
      </c>
      <c r="B23" s="1">
        <v>8</v>
      </c>
      <c r="D23" s="2"/>
      <c r="E23" s="2"/>
      <c r="G23">
        <v>2020</v>
      </c>
      <c r="H23" s="5"/>
      <c r="I23" s="5"/>
      <c r="J23" s="5"/>
    </row>
    <row r="24" spans="1:10" x14ac:dyDescent="0.35">
      <c r="A24" s="1">
        <v>2014</v>
      </c>
      <c r="B24" s="1">
        <v>9</v>
      </c>
      <c r="D24" s="2"/>
      <c r="E24" s="2"/>
    </row>
    <row r="25" spans="1:10" x14ac:dyDescent="0.35">
      <c r="A25" s="1">
        <v>2014</v>
      </c>
      <c r="B25" s="1">
        <v>10</v>
      </c>
      <c r="D25" s="2"/>
      <c r="E25" s="2"/>
    </row>
    <row r="26" spans="1:10" x14ac:dyDescent="0.35">
      <c r="A26" s="1">
        <v>2014</v>
      </c>
      <c r="B26" s="1">
        <v>11</v>
      </c>
      <c r="D26" s="2"/>
      <c r="E26" s="2"/>
    </row>
    <row r="27" spans="1:10" x14ac:dyDescent="0.35">
      <c r="A27" s="1">
        <v>2014</v>
      </c>
      <c r="B27" s="1">
        <v>12</v>
      </c>
      <c r="D27" s="2"/>
      <c r="E27" s="2"/>
    </row>
    <row r="28" spans="1:10" x14ac:dyDescent="0.35">
      <c r="A28" s="1">
        <v>2015</v>
      </c>
      <c r="B28" s="1">
        <v>1</v>
      </c>
      <c r="D28" s="2"/>
      <c r="E28" s="2"/>
    </row>
    <row r="29" spans="1:10" x14ac:dyDescent="0.35">
      <c r="A29" s="1">
        <v>2015</v>
      </c>
      <c r="B29" s="1">
        <v>2</v>
      </c>
      <c r="D29" s="2"/>
      <c r="E29" s="2"/>
    </row>
    <row r="30" spans="1:10" x14ac:dyDescent="0.35">
      <c r="A30" s="1">
        <v>2015</v>
      </c>
      <c r="B30" s="1">
        <v>3</v>
      </c>
      <c r="D30" s="2"/>
      <c r="E30" s="2"/>
    </row>
    <row r="31" spans="1:10" x14ac:dyDescent="0.35">
      <c r="A31" s="1">
        <v>2015</v>
      </c>
      <c r="B31" s="1">
        <v>4</v>
      </c>
      <c r="D31" s="2"/>
      <c r="E31" s="2"/>
    </row>
    <row r="32" spans="1:10" x14ac:dyDescent="0.35">
      <c r="A32" s="1">
        <v>2015</v>
      </c>
      <c r="B32" s="1">
        <v>5</v>
      </c>
      <c r="D32" s="2"/>
      <c r="E32" s="2"/>
    </row>
    <row r="33" spans="1:5" x14ac:dyDescent="0.35">
      <c r="A33" s="1">
        <v>2015</v>
      </c>
      <c r="B33" s="1">
        <v>6</v>
      </c>
      <c r="D33" s="2"/>
      <c r="E33" s="2"/>
    </row>
    <row r="34" spans="1:5" x14ac:dyDescent="0.35">
      <c r="A34" s="1">
        <v>2015</v>
      </c>
      <c r="B34" s="1">
        <v>7</v>
      </c>
      <c r="D34" s="2"/>
      <c r="E34" s="2"/>
    </row>
    <row r="35" spans="1:5" x14ac:dyDescent="0.35">
      <c r="A35" s="1">
        <v>2015</v>
      </c>
      <c r="B35" s="1">
        <v>8</v>
      </c>
      <c r="D35" s="2"/>
      <c r="E35" s="2"/>
    </row>
    <row r="36" spans="1:5" x14ac:dyDescent="0.35">
      <c r="A36" s="1">
        <v>2015</v>
      </c>
      <c r="B36" s="1">
        <v>9</v>
      </c>
      <c r="D36" s="2"/>
      <c r="E36" s="2"/>
    </row>
    <row r="37" spans="1:5" x14ac:dyDescent="0.35">
      <c r="A37" s="1">
        <v>2015</v>
      </c>
      <c r="B37" s="1">
        <v>10</v>
      </c>
      <c r="D37" s="2"/>
      <c r="E37" s="2"/>
    </row>
    <row r="38" spans="1:5" x14ac:dyDescent="0.35">
      <c r="A38" s="1">
        <v>2015</v>
      </c>
      <c r="B38" s="1">
        <v>11</v>
      </c>
      <c r="D38" s="2"/>
      <c r="E38" s="2"/>
    </row>
    <row r="39" spans="1:5" x14ac:dyDescent="0.35">
      <c r="A39" s="1">
        <v>2015</v>
      </c>
      <c r="B39" s="1">
        <v>12</v>
      </c>
      <c r="D39" s="2"/>
      <c r="E39" s="2"/>
    </row>
    <row r="40" spans="1:5" x14ac:dyDescent="0.35">
      <c r="A40" s="1">
        <v>2016</v>
      </c>
      <c r="B40" s="1">
        <v>1</v>
      </c>
      <c r="D40" s="2"/>
      <c r="E40" s="2"/>
    </row>
    <row r="41" spans="1:5" x14ac:dyDescent="0.35">
      <c r="A41" s="1">
        <v>2016</v>
      </c>
      <c r="B41" s="1">
        <v>2</v>
      </c>
      <c r="D41" s="2"/>
      <c r="E41" s="2"/>
    </row>
    <row r="42" spans="1:5" x14ac:dyDescent="0.35">
      <c r="A42" s="1">
        <v>2016</v>
      </c>
      <c r="B42" s="1">
        <v>3</v>
      </c>
      <c r="D42" s="2"/>
      <c r="E42" s="2"/>
    </row>
    <row r="43" spans="1:5" x14ac:dyDescent="0.35">
      <c r="A43" s="1">
        <v>2016</v>
      </c>
      <c r="B43" s="1">
        <v>4</v>
      </c>
      <c r="D43" s="2"/>
      <c r="E43" s="2"/>
    </row>
    <row r="44" spans="1:5" x14ac:dyDescent="0.35">
      <c r="A44" s="1">
        <v>2016</v>
      </c>
      <c r="B44" s="1">
        <v>5</v>
      </c>
      <c r="D44" s="2"/>
      <c r="E44" s="2"/>
    </row>
    <row r="45" spans="1:5" x14ac:dyDescent="0.35">
      <c r="A45" s="1">
        <v>2016</v>
      </c>
      <c r="B45" s="1">
        <v>6</v>
      </c>
      <c r="D45" s="2"/>
      <c r="E45" s="2"/>
    </row>
    <row r="46" spans="1:5" x14ac:dyDescent="0.35">
      <c r="A46" s="1">
        <v>2016</v>
      </c>
      <c r="B46" s="1">
        <v>7</v>
      </c>
      <c r="D46" s="2"/>
      <c r="E46" s="2"/>
    </row>
    <row r="47" spans="1:5" x14ac:dyDescent="0.35">
      <c r="A47" s="1">
        <v>2016</v>
      </c>
      <c r="B47" s="1">
        <v>8</v>
      </c>
      <c r="D47" s="2"/>
      <c r="E47" s="2"/>
    </row>
    <row r="48" spans="1:5" x14ac:dyDescent="0.35">
      <c r="A48" s="1">
        <v>2016</v>
      </c>
      <c r="B48" s="1">
        <v>9</v>
      </c>
      <c r="D48" s="2"/>
      <c r="E48" s="2"/>
    </row>
    <row r="49" spans="1:5" x14ac:dyDescent="0.35">
      <c r="A49" s="1">
        <v>2016</v>
      </c>
      <c r="B49" s="1">
        <v>10</v>
      </c>
      <c r="D49" s="2"/>
      <c r="E49" s="2"/>
    </row>
    <row r="50" spans="1:5" x14ac:dyDescent="0.35">
      <c r="A50" s="1">
        <v>2016</v>
      </c>
      <c r="B50" s="1">
        <v>11</v>
      </c>
      <c r="D50" s="2"/>
      <c r="E50" s="2"/>
    </row>
    <row r="51" spans="1:5" x14ac:dyDescent="0.35">
      <c r="A51" s="1">
        <v>2016</v>
      </c>
      <c r="B51" s="1">
        <v>12</v>
      </c>
      <c r="D51" s="2"/>
      <c r="E51" s="2"/>
    </row>
    <row r="52" spans="1:5" x14ac:dyDescent="0.35">
      <c r="A52" s="1">
        <v>2017</v>
      </c>
      <c r="B52" s="1">
        <v>1</v>
      </c>
      <c r="D52" s="2"/>
      <c r="E52" s="2"/>
    </row>
    <row r="53" spans="1:5" x14ac:dyDescent="0.35">
      <c r="A53" s="1">
        <v>2017</v>
      </c>
      <c r="B53" s="1">
        <v>2</v>
      </c>
      <c r="D53" s="2"/>
      <c r="E53" s="2"/>
    </row>
    <row r="54" spans="1:5" x14ac:dyDescent="0.35">
      <c r="A54" s="1">
        <v>2017</v>
      </c>
      <c r="B54" s="1">
        <v>3</v>
      </c>
      <c r="D54" s="2"/>
      <c r="E54" s="2"/>
    </row>
    <row r="55" spans="1:5" x14ac:dyDescent="0.35">
      <c r="A55" s="1">
        <v>2017</v>
      </c>
      <c r="B55" s="1">
        <v>4</v>
      </c>
      <c r="D55" s="2"/>
      <c r="E55" s="2"/>
    </row>
    <row r="56" spans="1:5" x14ac:dyDescent="0.35">
      <c r="A56" s="1">
        <v>2017</v>
      </c>
      <c r="B56" s="1">
        <v>5</v>
      </c>
      <c r="D56" s="2"/>
      <c r="E56" s="2"/>
    </row>
    <row r="57" spans="1:5" x14ac:dyDescent="0.35">
      <c r="A57" s="1">
        <v>2017</v>
      </c>
      <c r="B57" s="1">
        <v>6</v>
      </c>
      <c r="D57" s="2"/>
      <c r="E57" s="2"/>
    </row>
    <row r="58" spans="1:5" x14ac:dyDescent="0.35">
      <c r="A58" s="1">
        <v>2017</v>
      </c>
      <c r="B58" s="1">
        <v>7</v>
      </c>
      <c r="D58" s="2"/>
      <c r="E58" s="2"/>
    </row>
    <row r="59" spans="1:5" x14ac:dyDescent="0.35">
      <c r="A59" s="1">
        <v>2017</v>
      </c>
      <c r="B59" s="1">
        <v>8</v>
      </c>
      <c r="D59" s="2"/>
      <c r="E59" s="2"/>
    </row>
    <row r="60" spans="1:5" x14ac:dyDescent="0.35">
      <c r="A60" s="1">
        <v>2017</v>
      </c>
      <c r="B60" s="1">
        <v>9</v>
      </c>
      <c r="D60" s="2"/>
      <c r="E60" s="2"/>
    </row>
    <row r="61" spans="1:5" x14ac:dyDescent="0.35">
      <c r="A61" s="1">
        <v>2017</v>
      </c>
      <c r="B61" s="1">
        <v>10</v>
      </c>
      <c r="D61" s="2"/>
      <c r="E61" s="2"/>
    </row>
    <row r="62" spans="1:5" x14ac:dyDescent="0.35">
      <c r="A62" s="1">
        <v>2017</v>
      </c>
      <c r="B62" s="1">
        <v>11</v>
      </c>
      <c r="D62" s="2"/>
      <c r="E62" s="2"/>
    </row>
    <row r="63" spans="1:5" x14ac:dyDescent="0.35">
      <c r="A63" s="1">
        <v>2017</v>
      </c>
      <c r="B63" s="1">
        <v>12</v>
      </c>
      <c r="D63" s="2"/>
      <c r="E63" s="2"/>
    </row>
    <row r="64" spans="1:5" x14ac:dyDescent="0.35">
      <c r="A64" s="1">
        <v>2018</v>
      </c>
      <c r="B64" s="1">
        <v>1</v>
      </c>
      <c r="D64" s="2"/>
      <c r="E64" s="2"/>
    </row>
    <row r="65" spans="1:5" x14ac:dyDescent="0.35">
      <c r="A65" s="1">
        <v>2018</v>
      </c>
      <c r="B65" s="1">
        <v>2</v>
      </c>
      <c r="D65" s="2"/>
      <c r="E65" s="2"/>
    </row>
    <row r="66" spans="1:5" x14ac:dyDescent="0.35">
      <c r="A66" s="1">
        <v>2018</v>
      </c>
      <c r="B66" s="1">
        <v>3</v>
      </c>
      <c r="D66" s="2"/>
      <c r="E66" s="2"/>
    </row>
    <row r="67" spans="1:5" x14ac:dyDescent="0.35">
      <c r="A67" s="1">
        <v>2018</v>
      </c>
      <c r="B67" s="1">
        <v>4</v>
      </c>
      <c r="D67" s="2"/>
      <c r="E67" s="2"/>
    </row>
    <row r="68" spans="1:5" x14ac:dyDescent="0.35">
      <c r="A68" s="1">
        <v>2018</v>
      </c>
      <c r="B68" s="1">
        <v>5</v>
      </c>
      <c r="D68" s="2"/>
      <c r="E68" s="2"/>
    </row>
    <row r="69" spans="1:5" x14ac:dyDescent="0.35">
      <c r="A69" s="1">
        <v>2018</v>
      </c>
      <c r="B69" s="1">
        <v>6</v>
      </c>
      <c r="D69" s="2"/>
      <c r="E69" s="2"/>
    </row>
    <row r="70" spans="1:5" x14ac:dyDescent="0.35">
      <c r="A70" s="1">
        <v>2018</v>
      </c>
      <c r="B70" s="1">
        <v>7</v>
      </c>
      <c r="D70" s="2"/>
      <c r="E70" s="2"/>
    </row>
    <row r="71" spans="1:5" x14ac:dyDescent="0.35">
      <c r="A71" s="1">
        <v>2018</v>
      </c>
      <c r="B71" s="1">
        <v>8</v>
      </c>
      <c r="D71" s="2"/>
      <c r="E71" s="2"/>
    </row>
    <row r="72" spans="1:5" x14ac:dyDescent="0.35">
      <c r="A72" s="1">
        <v>2018</v>
      </c>
      <c r="B72" s="1">
        <v>9</v>
      </c>
      <c r="D72" s="2"/>
      <c r="E72" s="2"/>
    </row>
    <row r="73" spans="1:5" x14ac:dyDescent="0.35">
      <c r="A73" s="1">
        <v>2018</v>
      </c>
      <c r="B73" s="1">
        <v>10</v>
      </c>
      <c r="D73" s="2"/>
      <c r="E73" s="2"/>
    </row>
    <row r="74" spans="1:5" x14ac:dyDescent="0.35">
      <c r="A74" s="1">
        <v>2018</v>
      </c>
      <c r="B74" s="1">
        <v>11</v>
      </c>
      <c r="D74" s="2"/>
      <c r="E74" s="2"/>
    </row>
    <row r="75" spans="1:5" x14ac:dyDescent="0.35">
      <c r="A75" s="1">
        <v>2018</v>
      </c>
      <c r="B75" s="1">
        <v>12</v>
      </c>
      <c r="D75" s="2"/>
      <c r="E75" s="2"/>
    </row>
    <row r="76" spans="1:5" x14ac:dyDescent="0.35">
      <c r="A76" s="1">
        <v>2019</v>
      </c>
      <c r="B76" s="1">
        <v>1</v>
      </c>
      <c r="D76" s="2"/>
      <c r="E76" s="2"/>
    </row>
    <row r="77" spans="1:5" x14ac:dyDescent="0.35">
      <c r="A77" s="1">
        <v>2019</v>
      </c>
      <c r="B77" s="1">
        <v>2</v>
      </c>
      <c r="D77" s="2"/>
      <c r="E77" s="2"/>
    </row>
    <row r="78" spans="1:5" x14ac:dyDescent="0.35">
      <c r="A78" s="1">
        <v>2019</v>
      </c>
      <c r="B78" s="1">
        <v>3</v>
      </c>
      <c r="D78" s="2"/>
      <c r="E78" s="2"/>
    </row>
    <row r="79" spans="1:5" x14ac:dyDescent="0.35">
      <c r="A79" s="1">
        <v>2019</v>
      </c>
      <c r="B79" s="1">
        <v>4</v>
      </c>
      <c r="D79" s="2"/>
      <c r="E79" s="2"/>
    </row>
    <row r="80" spans="1:5" x14ac:dyDescent="0.35">
      <c r="A80" s="1">
        <v>2019</v>
      </c>
      <c r="B80" s="1">
        <v>5</v>
      </c>
      <c r="D80" s="2"/>
      <c r="E80" s="2"/>
    </row>
    <row r="81" spans="1:5" x14ac:dyDescent="0.35">
      <c r="A81" s="1">
        <v>2019</v>
      </c>
      <c r="B81" s="1">
        <v>6</v>
      </c>
      <c r="D81" s="2"/>
      <c r="E81" s="2"/>
    </row>
    <row r="82" spans="1:5" x14ac:dyDescent="0.35">
      <c r="A82" s="1">
        <v>2019</v>
      </c>
      <c r="B82" s="1">
        <v>7</v>
      </c>
      <c r="D82" s="2"/>
      <c r="E82" s="2"/>
    </row>
    <row r="83" spans="1:5" x14ac:dyDescent="0.35">
      <c r="A83" s="1">
        <v>2019</v>
      </c>
      <c r="B83" s="1">
        <v>8</v>
      </c>
      <c r="D83" s="2"/>
      <c r="E83" s="2"/>
    </row>
    <row r="84" spans="1:5" x14ac:dyDescent="0.35">
      <c r="A84" s="1">
        <v>2019</v>
      </c>
      <c r="B84" s="1">
        <v>9</v>
      </c>
      <c r="D84" s="2"/>
      <c r="E84" s="2"/>
    </row>
    <row r="85" spans="1:5" x14ac:dyDescent="0.35">
      <c r="A85" s="1">
        <v>2019</v>
      </c>
      <c r="B85" s="1">
        <v>10</v>
      </c>
      <c r="D85" s="2"/>
      <c r="E85" s="2"/>
    </row>
    <row r="86" spans="1:5" x14ac:dyDescent="0.35">
      <c r="A86" s="1">
        <v>2019</v>
      </c>
      <c r="B86" s="1">
        <v>11</v>
      </c>
      <c r="D86" s="2"/>
      <c r="E86" s="2"/>
    </row>
    <row r="87" spans="1:5" x14ac:dyDescent="0.35">
      <c r="A87" s="1">
        <v>2019</v>
      </c>
      <c r="B87" s="1">
        <v>12</v>
      </c>
      <c r="D87" s="2"/>
      <c r="E87" s="2"/>
    </row>
    <row r="88" spans="1:5" x14ac:dyDescent="0.35">
      <c r="A88" s="1">
        <v>2020</v>
      </c>
      <c r="B88" s="1">
        <v>1</v>
      </c>
      <c r="D88" s="2"/>
      <c r="E88" s="2"/>
    </row>
    <row r="89" spans="1:5" x14ac:dyDescent="0.35">
      <c r="A89" s="1">
        <v>2020</v>
      </c>
      <c r="B89" s="1">
        <v>2</v>
      </c>
      <c r="D89" s="2"/>
      <c r="E89" s="2"/>
    </row>
    <row r="90" spans="1:5" x14ac:dyDescent="0.35">
      <c r="A90" s="1">
        <v>2020</v>
      </c>
      <c r="B90" s="1">
        <v>3</v>
      </c>
      <c r="D90" s="2"/>
      <c r="E90" s="2"/>
    </row>
    <row r="91" spans="1:5" x14ac:dyDescent="0.35">
      <c r="A91" s="1">
        <v>2020</v>
      </c>
      <c r="B91" s="1">
        <v>4</v>
      </c>
      <c r="D91" s="2"/>
      <c r="E91" s="2"/>
    </row>
    <row r="92" spans="1:5" x14ac:dyDescent="0.35">
      <c r="A92" s="1">
        <v>2020</v>
      </c>
      <c r="B92" s="1">
        <v>5</v>
      </c>
      <c r="D92" s="2"/>
      <c r="E92" s="2"/>
    </row>
    <row r="93" spans="1:5" x14ac:dyDescent="0.35">
      <c r="A93" s="1">
        <v>2020</v>
      </c>
      <c r="B93" s="1">
        <v>6</v>
      </c>
      <c r="D93" s="2"/>
      <c r="E93" s="2"/>
    </row>
    <row r="94" spans="1:5" x14ac:dyDescent="0.35">
      <c r="C94" s="3"/>
      <c r="D94" s="3"/>
      <c r="E94" s="3"/>
    </row>
    <row r="186" spans="3:3" x14ac:dyDescent="0.35">
      <c r="C186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389B-EB32-4A4C-8A84-8A2FC30BD1F0}">
  <dimension ref="A1:K11"/>
  <sheetViews>
    <sheetView workbookViewId="0">
      <selection activeCell="E12" sqref="E12"/>
    </sheetView>
  </sheetViews>
  <sheetFormatPr defaultRowHeight="14.5" x14ac:dyDescent="0.35"/>
  <cols>
    <col min="1" max="1" width="20.6328125" customWidth="1"/>
  </cols>
  <sheetData>
    <row r="1" spans="1:11" x14ac:dyDescent="0.35">
      <c r="B1">
        <v>2013</v>
      </c>
      <c r="C1">
        <v>2014</v>
      </c>
      <c r="D1">
        <v>2015</v>
      </c>
      <c r="E1">
        <v>2016</v>
      </c>
      <c r="F1">
        <v>2017</v>
      </c>
      <c r="G1">
        <v>2018</v>
      </c>
      <c r="H1">
        <v>2019</v>
      </c>
      <c r="I1">
        <v>2020</v>
      </c>
    </row>
    <row r="2" spans="1:11" x14ac:dyDescent="0.35">
      <c r="A2" t="s">
        <v>10</v>
      </c>
      <c r="B2" s="5"/>
      <c r="C2" s="5"/>
      <c r="D2" s="5"/>
      <c r="E2" s="5"/>
      <c r="F2" s="5"/>
      <c r="G2" s="5"/>
      <c r="H2" s="5"/>
      <c r="I2" s="5"/>
    </row>
    <row r="3" spans="1:11" x14ac:dyDescent="0.35">
      <c r="A3" t="s">
        <v>11</v>
      </c>
      <c r="B3" s="5"/>
      <c r="C3" s="5"/>
      <c r="D3" s="5"/>
      <c r="E3" s="5"/>
      <c r="F3" s="5"/>
      <c r="G3" s="5"/>
      <c r="H3" s="5"/>
      <c r="I3" s="5"/>
    </row>
    <row r="4" spans="1:11" x14ac:dyDescent="0.35">
      <c r="A4" t="s">
        <v>16</v>
      </c>
      <c r="B4" s="5"/>
      <c r="C4" s="5"/>
      <c r="D4" s="5"/>
      <c r="E4" s="5"/>
      <c r="F4" s="5"/>
      <c r="G4" s="5"/>
      <c r="H4" s="5"/>
      <c r="I4" s="5"/>
    </row>
    <row r="5" spans="1:11" x14ac:dyDescent="0.35">
      <c r="A5" t="s">
        <v>12</v>
      </c>
      <c r="B5" s="5"/>
      <c r="C5" s="5"/>
      <c r="D5" s="5"/>
      <c r="E5" s="5"/>
      <c r="F5" s="5"/>
      <c r="G5" s="5"/>
      <c r="H5" s="5"/>
      <c r="I5" s="5"/>
      <c r="K5" s="5"/>
    </row>
    <row r="6" spans="1:11" ht="18.5" x14ac:dyDescent="0.45">
      <c r="G6" s="39" t="s">
        <v>231</v>
      </c>
    </row>
    <row r="7" spans="1:11" x14ac:dyDescent="0.35">
      <c r="A7" t="s">
        <v>13</v>
      </c>
      <c r="B7" s="5"/>
      <c r="C7" s="5"/>
      <c r="D7" s="5"/>
      <c r="E7" s="5"/>
      <c r="F7" s="5"/>
    </row>
    <row r="8" spans="1:11" x14ac:dyDescent="0.35">
      <c r="A8" t="s">
        <v>14</v>
      </c>
      <c r="B8" s="5"/>
      <c r="C8" s="5"/>
      <c r="D8" s="5"/>
      <c r="E8" s="5"/>
      <c r="F8" s="5"/>
    </row>
    <row r="10" spans="1:11" ht="29" x14ac:dyDescent="0.35">
      <c r="A10" s="7" t="s">
        <v>17</v>
      </c>
      <c r="B10" s="6"/>
      <c r="C10" s="6"/>
      <c r="D10" s="6"/>
      <c r="E10" s="6"/>
      <c r="F10" s="6"/>
    </row>
    <row r="11" spans="1:11" ht="43.5" x14ac:dyDescent="0.35">
      <c r="A11" s="7" t="s">
        <v>18</v>
      </c>
      <c r="B11" s="6"/>
      <c r="C11" s="6"/>
      <c r="D11" s="6"/>
      <c r="E11" s="6"/>
      <c r="F11" s="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756B3-DDD2-4D94-84BB-60B4B06334B8}">
  <dimension ref="A1:J25"/>
  <sheetViews>
    <sheetView workbookViewId="0">
      <selection activeCell="F5" sqref="F5"/>
    </sheetView>
  </sheetViews>
  <sheetFormatPr defaultRowHeight="14.5" x14ac:dyDescent="0.35"/>
  <cols>
    <col min="1" max="1" width="13.54296875" customWidth="1"/>
    <col min="2" max="2" width="11.1796875" customWidth="1"/>
    <col min="7" max="7" width="9.90625" customWidth="1"/>
  </cols>
  <sheetData>
    <row r="1" spans="1:10" x14ac:dyDescent="0.35">
      <c r="C1">
        <v>2013</v>
      </c>
      <c r="D1">
        <v>2014</v>
      </c>
      <c r="E1">
        <v>2015</v>
      </c>
      <c r="F1">
        <v>2016</v>
      </c>
      <c r="G1">
        <v>2017</v>
      </c>
      <c r="H1">
        <v>2018</v>
      </c>
      <c r="I1">
        <v>2019</v>
      </c>
      <c r="J1">
        <v>2020</v>
      </c>
    </row>
    <row r="2" spans="1:10" x14ac:dyDescent="0.35">
      <c r="A2" s="9" t="s">
        <v>28</v>
      </c>
      <c r="B2" t="s">
        <v>21</v>
      </c>
      <c r="C2" s="5"/>
      <c r="D2" s="5"/>
      <c r="E2" s="5"/>
      <c r="F2" s="5"/>
      <c r="G2" s="5"/>
      <c r="H2" s="5"/>
      <c r="I2" s="5"/>
    </row>
    <row r="3" spans="1:10" x14ac:dyDescent="0.35">
      <c r="A3" s="9"/>
      <c r="B3" t="s">
        <v>1</v>
      </c>
      <c r="C3" s="5"/>
      <c r="D3" s="5"/>
      <c r="E3" s="5"/>
      <c r="F3" s="5"/>
      <c r="G3" s="5"/>
      <c r="H3" s="5"/>
      <c r="I3" s="5"/>
    </row>
    <row r="4" spans="1:10" x14ac:dyDescent="0.35">
      <c r="A4" s="9" t="s">
        <v>27</v>
      </c>
      <c r="B4" t="s">
        <v>21</v>
      </c>
      <c r="G4" s="5"/>
      <c r="H4" s="5"/>
      <c r="I4" s="5"/>
    </row>
    <row r="5" spans="1:10" ht="18.5" x14ac:dyDescent="0.45">
      <c r="A5" s="9"/>
      <c r="B5" t="s">
        <v>1</v>
      </c>
      <c r="F5" s="39" t="s">
        <v>231</v>
      </c>
      <c r="H5" s="5"/>
      <c r="I5" s="5"/>
    </row>
    <row r="6" spans="1:10" x14ac:dyDescent="0.35">
      <c r="A6" s="38" t="s">
        <v>26</v>
      </c>
      <c r="B6" t="s">
        <v>21</v>
      </c>
      <c r="F6" s="5"/>
      <c r="G6" s="5"/>
      <c r="H6" s="5"/>
      <c r="I6" s="5"/>
      <c r="J6" s="5"/>
    </row>
    <row r="7" spans="1:10" x14ac:dyDescent="0.35">
      <c r="A7" s="38"/>
      <c r="B7" t="s">
        <v>1</v>
      </c>
      <c r="G7" s="5"/>
      <c r="I7" s="5"/>
      <c r="J7" s="5"/>
    </row>
    <row r="8" spans="1:10" x14ac:dyDescent="0.35">
      <c r="A8" s="9"/>
    </row>
    <row r="9" spans="1:10" x14ac:dyDescent="0.35">
      <c r="A9" s="9" t="s">
        <v>25</v>
      </c>
      <c r="C9" s="5"/>
      <c r="D9" s="5"/>
      <c r="E9" s="5"/>
      <c r="F9" s="5"/>
      <c r="G9" s="5"/>
      <c r="H9" s="5"/>
      <c r="I9" s="5"/>
    </row>
    <row r="10" spans="1:10" x14ac:dyDescent="0.35">
      <c r="A10" s="9"/>
    </row>
    <row r="11" spans="1:10" x14ac:dyDescent="0.35">
      <c r="A11" s="9" t="s">
        <v>24</v>
      </c>
      <c r="G11" s="5"/>
      <c r="H11" s="5"/>
      <c r="I11" s="5"/>
    </row>
    <row r="12" spans="1:10" ht="29" x14ac:dyDescent="0.35">
      <c r="A12" s="8" t="s">
        <v>23</v>
      </c>
      <c r="G12" s="6"/>
      <c r="H12" s="6"/>
      <c r="I12" s="6"/>
    </row>
    <row r="17" spans="1:10" x14ac:dyDescent="0.35">
      <c r="A17" t="s">
        <v>22</v>
      </c>
      <c r="B17" t="s">
        <v>21</v>
      </c>
      <c r="G17" s="5"/>
      <c r="H17" s="5"/>
      <c r="I17" s="5"/>
      <c r="J17" s="5"/>
    </row>
    <row r="18" spans="1:10" x14ac:dyDescent="0.35">
      <c r="B18" t="s">
        <v>1</v>
      </c>
      <c r="H18" s="5"/>
      <c r="I18" s="5"/>
      <c r="J18" s="5"/>
    </row>
    <row r="19" spans="1:10" x14ac:dyDescent="0.35">
      <c r="G19" s="5"/>
      <c r="H19" s="5"/>
      <c r="I19" s="5"/>
      <c r="J19" s="5"/>
    </row>
    <row r="21" spans="1:10" x14ac:dyDescent="0.35">
      <c r="H21" s="5"/>
      <c r="I21" s="5"/>
    </row>
    <row r="22" spans="1:10" x14ac:dyDescent="0.35">
      <c r="H22" s="5"/>
      <c r="I22" s="5"/>
      <c r="J22" s="5"/>
    </row>
    <row r="23" spans="1:10" x14ac:dyDescent="0.35">
      <c r="H23" s="5"/>
      <c r="I23" s="5"/>
      <c r="J23" s="5"/>
    </row>
    <row r="25" spans="1:10" x14ac:dyDescent="0.35">
      <c r="H25" s="6"/>
      <c r="I25" s="5"/>
    </row>
  </sheetData>
  <mergeCells count="1">
    <mergeCell ref="A6:A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2C07F-5075-4381-9D2A-7081735DE66F}">
  <dimension ref="A1:H4"/>
  <sheetViews>
    <sheetView workbookViewId="0">
      <selection activeCell="F13" sqref="F13"/>
    </sheetView>
  </sheetViews>
  <sheetFormatPr defaultRowHeight="14.5" x14ac:dyDescent="0.35"/>
  <cols>
    <col min="1" max="1" width="18.6328125" customWidth="1"/>
  </cols>
  <sheetData>
    <row r="1" spans="1:8" x14ac:dyDescent="0.35">
      <c r="B1">
        <v>2013</v>
      </c>
      <c r="C1">
        <v>2014</v>
      </c>
      <c r="D1">
        <v>2015</v>
      </c>
      <c r="E1">
        <v>2016</v>
      </c>
      <c r="F1">
        <v>2017</v>
      </c>
    </row>
    <row r="2" spans="1:8" x14ac:dyDescent="0.35">
      <c r="A2" t="s">
        <v>30</v>
      </c>
      <c r="B2" s="5"/>
      <c r="C2" s="5"/>
      <c r="D2" s="5"/>
      <c r="E2" s="5"/>
      <c r="F2" s="5"/>
      <c r="H2" s="5"/>
    </row>
    <row r="3" spans="1:8" x14ac:dyDescent="0.35">
      <c r="A3" t="s">
        <v>29</v>
      </c>
      <c r="B3" s="5"/>
      <c r="C3" s="5"/>
      <c r="D3" s="5"/>
      <c r="E3" s="5"/>
      <c r="F3" s="5"/>
    </row>
    <row r="4" spans="1:8" ht="30" x14ac:dyDescent="0.45">
      <c r="A4" s="7" t="s">
        <v>15</v>
      </c>
      <c r="B4" s="6"/>
      <c r="C4" s="6"/>
      <c r="D4" s="6"/>
      <c r="E4" s="39" t="s">
        <v>231</v>
      </c>
      <c r="F4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se Management PowerPoint Document" ma:contentTypeID="0x0101006955662880EDF341A978C9CBAA66F63C0C0098E5BDF9990486468E0560A785368DD2" ma:contentTypeVersion="24" ma:contentTypeDescription="" ma:contentTypeScope="" ma:versionID="c089ef63760f95f5e0f66d68e43163d7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b616b397c50952ccd4ee0f7b2c484e03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19" nillable="true" ma:displayName="Party Name" ma:internalName="PartyNam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>EEF LIMITED</PartyName>
    <PartyClass xmlns="c14de8ec-1bbe-45d0-9da6-488d8f109529">Trade Association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Additional Submission</TermName>
          <TermId xmlns="http://schemas.microsoft.com/office/infopath/2007/PartnerControls">b596b706-01e7-48b7-984a-21c9dd60ac87</TermId>
        </TermInfo>
      </Terms>
    </g69ac3da6be14936a6d4efc253c7d4fb>
    <TaxCatchAll xmlns="c14de8ec-1bbe-45d0-9da6-488d8f109529">
      <Value>59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6955662880EDF341A978C9CBAA66F63C0C" PreviousValue="false"/>
</file>

<file path=customXml/itemProps1.xml><?xml version="1.0" encoding="utf-8"?>
<ds:datastoreItem xmlns:ds="http://schemas.openxmlformats.org/officeDocument/2006/customXml" ds:itemID="{F97E9CF6-BC96-4829-92A6-E88CFA7903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1FA196-EDBA-48EC-B759-853C69F0B592}"/>
</file>

<file path=customXml/itemProps3.xml><?xml version="1.0" encoding="utf-8"?>
<ds:datastoreItem xmlns:ds="http://schemas.openxmlformats.org/officeDocument/2006/customXml" ds:itemID="{E15DC5B0-B692-4AF5-B052-64E676C10D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52C5CAFD-FE49-4C0F-97DD-845E2A7FD5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1.ISSB import data</vt:lpstr>
      <vt:lpstr>2. ISSB raw data</vt:lpstr>
      <vt:lpstr>3.HMRC below threshold data</vt:lpstr>
      <vt:lpstr>4.HMRC below threshold raw data</vt:lpstr>
      <vt:lpstr>5.Wire data ISSB</vt:lpstr>
      <vt:lpstr>6.Wire data producer</vt:lpstr>
      <vt:lpstr>7.Tubes 25B</vt:lpstr>
      <vt:lpstr>8.Quarto Plates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Abbie Connolly</dc:creator>
  <cp:lastModifiedBy>Chrysa Glystra</cp:lastModifiedBy>
  <dcterms:created xsi:type="dcterms:W3CDTF">2021-02-04T16:05:50Z</dcterms:created>
  <dcterms:modified xsi:type="dcterms:W3CDTF">2021-05-26T15:51:07Z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0x0101006955662880EDF341A978C9CBAA66F63C0C0098E5BDF9990486468E0560A785368DD2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</vt:lpwstr>
  </property>
  <property fmtid="{D5CDD505-2E9C-101B-9397-08002B2CF9AE}" pid="5" name="CaseProduct">
    <vt:lpwstr>73</vt:lpwstr>
  </property>
  <property fmtid="{D5CDD505-2E9C-101B-9397-08002B2CF9AE}" pid="6" name="RelatedCountry">
    <vt:lpwstr/>
  </property>
  <property fmtid="{D5CDD505-2E9C-101B-9397-08002B2CF9AE}" pid="7" name="DocumentType">
    <vt:lpwstr>59;#Additional Submission|b596b706-01e7-48b7-984a-21c9dd60ac87</vt:lpwstr>
  </property>
</Properties>
</file>